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slicerCaches/slicerCache1.xml" ContentType="application/vnd.ms-excel.slicerCache+xml"/>
  <Override PartName="/xl/timelineCaches/timelineCache1.xml" ContentType="application/vnd.ms-excel.timelineCache+xml"/>
  <Override PartName="/xl/timelineCaches/timelineCache2.xml" ContentType="application/vnd.ms-excel.timelineCache+xml"/>
  <Override PartName="/xl/timelineCaches/timelineCache3.xml" ContentType="application/vnd.ms-excel.timeline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drawings/drawing3.xml" ContentType="application/vnd.openxmlformats-officedocument.drawing+xml"/>
  <Override PartName="/xl/timelines/timeline2.xml" ContentType="application/vnd.ms-excel.timelin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tables/table1.xml" ContentType="application/vnd.openxmlformats-officedocument.spreadsheetml.table+xml"/>
  <Override PartName="/xl/drawings/drawing4.xml" ContentType="application/vnd.openxmlformats-officedocument.drawing+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pivotTables/pivotTable23.xml" ContentType="application/vnd.openxmlformats-officedocument.spreadsheetml.pivotTable+xml"/>
  <Override PartName="/xl/drawings/drawing5.xml" ContentType="application/vnd.openxmlformats-officedocument.drawing+xml"/>
  <Override PartName="/xl/timelines/timeline3.xml" ContentType="application/vnd.ms-excel.timelin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tables/table2.xml" ContentType="application/vnd.openxmlformats-officedocument.spreadsheetml.table+xml"/>
  <Override PartName="/xl/namedSheetViews/namedSheetView1.xml" ContentType="application/vnd.ms-excel.namedsheetviews+xml"/>
  <Override PartName="/xl/pivotTables/pivotTable24.xml" ContentType="application/vnd.openxmlformats-officedocument.spreadsheetml.pivotTable+xml"/>
  <Override PartName="/xl/pivotTables/pivotTable25.xml" ContentType="application/vnd.openxmlformats-officedocument.spreadsheetml.pivotTable+xml"/>
  <Override PartName="/xl/drawings/drawing6.xml" ContentType="application/vnd.openxmlformats-officedocument.drawing+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stiwe\Documents\JURIDICA-IVC-ALT\2025\OPERATIVOS IVC\INFORMES\5. MAYO\14-05 OPERATIVOS SANTA LUCIA\"/>
    </mc:Choice>
  </mc:AlternateContent>
  <xr:revisionPtr revIDLastSave="0" documentId="13_ncr:1_{10E2A284-55B4-4ABE-A216-F9115EDBC51E}" xr6:coauthVersionLast="47" xr6:coauthVersionMax="47" xr10:uidLastSave="{00000000-0000-0000-0000-000000000000}"/>
  <bookViews>
    <workbookView xWindow="-28920" yWindow="-120" windowWidth="29040" windowHeight="15720" firstSheet="7" activeTab="9" xr2:uid="{3314753C-3059-4129-AD6D-4B88418385AC}"/>
  </bookViews>
  <sheets>
    <sheet name="DATOS AE" sheetId="1" r:id="rId1"/>
    <sheet name="CALCULOS AE" sheetId="4" r:id="rId2"/>
    <sheet name="INFORME DATOS AE" sheetId="3" r:id="rId3"/>
    <sheet name="CALCULOS EP" sheetId="9" r:id="rId4"/>
    <sheet name="DATOS EP" sheetId="7" r:id="rId5"/>
    <sheet name="INFORME DATOS EP" sheetId="10" r:id="rId6"/>
    <sheet name="INFORME ESPECIFICO AE Y EP" sheetId="6" state="hidden" r:id="rId7"/>
    <sheet name="ESPECIFICO AE Y EP" sheetId="2" r:id="rId8"/>
    <sheet name="Hoja2" sheetId="12" r:id="rId9"/>
    <sheet name="Hoja1" sheetId="11" r:id="rId10"/>
  </sheets>
  <definedNames>
    <definedName name="_xlnm._FilterDatabase" localSheetId="0" hidden="1">'DATOS AE'!$A$1:$U$1</definedName>
    <definedName name="_xlnm._FilterDatabase" localSheetId="7" hidden="1">'ESPECIFICO AE Y EP'!$D$1:$AD$1</definedName>
    <definedName name="NativeTimeline_FECHA">#N/A</definedName>
    <definedName name="NativeTimeline_FECHA1">#N/A</definedName>
    <definedName name="NativeTimeline_FECHA2">#N/A</definedName>
    <definedName name="SegmentaciónDeDatos_COMPONENTE">#N/A</definedName>
  </definedNames>
  <calcPr calcId="191028"/>
  <pivotCaches>
    <pivotCache cacheId="98" r:id="rId11"/>
    <pivotCache cacheId="105" r:id="rId12"/>
    <pivotCache cacheId="111" r:id="rId13"/>
    <pivotCache cacheId="118" r:id="rId14"/>
  </pivotCaches>
  <extLst>
    <ext xmlns:x14="http://schemas.microsoft.com/office/spreadsheetml/2009/9/main" uri="{BBE1A952-AA13-448e-AADC-164F8A28A991}">
      <x14:slicerCaches>
        <x14:slicerCache r:id="rId15"/>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16"/>
        <x15:timelineCacheRef r:id="rId17"/>
        <x15:timelineCacheRef r:id="rId18"/>
      </x15:timelineCacheRef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00" i="7" l="1"/>
  <c r="X296" i="7"/>
  <c r="X297" i="7"/>
  <c r="X299" i="7"/>
  <c r="X301" i="7"/>
  <c r="X289" i="7"/>
  <c r="X290" i="7"/>
  <c r="X291" i="7"/>
  <c r="X292" i="7"/>
  <c r="X293" i="7"/>
  <c r="X294" i="7"/>
  <c r="X295" i="7"/>
  <c r="X288" i="7"/>
  <c r="X287" i="7"/>
  <c r="X286" i="7"/>
  <c r="X285" i="7"/>
  <c r="X284" i="7"/>
  <c r="X277" i="7"/>
  <c r="X281" i="7"/>
  <c r="X279" i="7"/>
  <c r="X282" i="7"/>
  <c r="X283" i="7"/>
  <c r="X278" i="7"/>
  <c r="X269" i="7"/>
  <c r="X259" i="7"/>
  <c r="X256" i="7"/>
  <c r="X255" i="7"/>
  <c r="X251" i="7"/>
  <c r="X250" i="7"/>
  <c r="X245" i="7"/>
  <c r="X244" i="7"/>
  <c r="X275" i="7"/>
  <c r="X268" i="7"/>
  <c r="X260" i="7"/>
  <c r="X253" i="7"/>
  <c r="X40" i="7"/>
  <c r="X9" i="7"/>
  <c r="X10" i="7"/>
  <c r="X11" i="7"/>
  <c r="X12" i="7"/>
  <c r="X13" i="7"/>
  <c r="X15" i="7"/>
  <c r="X17" i="7"/>
  <c r="X18" i="7"/>
  <c r="X5" i="7"/>
  <c r="X3" i="7"/>
  <c r="X21" i="7"/>
  <c r="X22" i="7"/>
  <c r="X23" i="7"/>
  <c r="X24" i="7"/>
  <c r="X25" i="7"/>
  <c r="X26" i="7"/>
  <c r="X27" i="7"/>
  <c r="X28" i="7"/>
  <c r="X29" i="7"/>
  <c r="X30" i="7"/>
  <c r="X31" i="7"/>
  <c r="X32" i="7"/>
  <c r="X33" i="7"/>
  <c r="X34" i="7"/>
  <c r="X35" i="7"/>
  <c r="X37" i="7"/>
  <c r="X20" i="7"/>
  <c r="X38" i="7"/>
  <c r="X39" i="7"/>
  <c r="X41" i="7"/>
  <c r="X42" i="7"/>
  <c r="X43" i="7"/>
  <c r="X2" i="7"/>
  <c r="X6" i="7"/>
  <c r="X7" i="7"/>
  <c r="X8" i="7"/>
  <c r="X273" i="7"/>
  <c r="X239" i="7"/>
  <c r="X237" i="7"/>
  <c r="X236" i="7"/>
  <c r="B176" i="7"/>
  <c r="X175" i="7"/>
  <c r="I47" i="3"/>
  <c r="I8" i="3"/>
  <c r="J27" i="10"/>
  <c r="J7" i="10"/>
  <c r="I68" i="3"/>
  <c r="I70" i="3" s="1"/>
  <c r="B168" i="7"/>
  <c r="B159"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X129" i="7"/>
  <c r="X130" i="7"/>
  <c r="X131" i="7"/>
  <c r="X127" i="7"/>
  <c r="X128" i="7"/>
  <c r="X115" i="7"/>
  <c r="X124" i="7"/>
  <c r="X119" i="7"/>
  <c r="X120" i="7"/>
  <c r="X121" i="7"/>
  <c r="X122" i="7"/>
  <c r="X123" i="7"/>
  <c r="X125" i="7"/>
  <c r="X113" i="7"/>
  <c r="X114" i="7"/>
  <c r="X116" i="7"/>
  <c r="X117" i="7"/>
  <c r="X118" i="7"/>
  <c r="X126" i="7"/>
  <c r="X104" i="7"/>
  <c r="X105" i="7"/>
  <c r="X106" i="7"/>
  <c r="X103" i="7"/>
  <c r="X107" i="7"/>
  <c r="X108" i="7"/>
  <c r="X109" i="7"/>
  <c r="X110" i="7"/>
  <c r="X102" i="7"/>
  <c r="X111" i="7"/>
  <c r="X112" i="7"/>
  <c r="B133" i="7"/>
  <c r="X133" i="7"/>
  <c r="B134" i="7"/>
  <c r="X134" i="7"/>
  <c r="X99" i="7"/>
  <c r="X100" i="7"/>
  <c r="X101" i="7"/>
  <c r="X97" i="7"/>
  <c r="X93" i="7"/>
  <c r="X94" i="7"/>
  <c r="X95" i="7"/>
  <c r="X96" i="7"/>
  <c r="X98" i="7"/>
  <c r="X89" i="7"/>
  <c r="X90" i="7"/>
  <c r="X91" i="7"/>
  <c r="X92" i="7"/>
  <c r="X88" i="7"/>
  <c r="X78" i="7"/>
  <c r="X79" i="7"/>
  <c r="X80" i="7"/>
  <c r="X81" i="7"/>
  <c r="X82" i="7"/>
  <c r="X83" i="7"/>
  <c r="X84" i="7"/>
  <c r="X85" i="7"/>
  <c r="X86" i="7"/>
  <c r="X87" i="7"/>
  <c r="X70" i="7"/>
  <c r="X76" i="7"/>
  <c r="X71" i="7"/>
  <c r="X72" i="7"/>
  <c r="X73" i="7"/>
  <c r="X74" i="7"/>
  <c r="X75" i="7"/>
  <c r="X60" i="7"/>
  <c r="X61" i="7"/>
  <c r="X62" i="7"/>
  <c r="X63" i="7"/>
  <c r="X64" i="7"/>
  <c r="X65" i="7"/>
  <c r="X66" i="7"/>
  <c r="X67" i="7"/>
  <c r="X68" i="7"/>
  <c r="X69" i="7"/>
  <c r="X77" i="7"/>
  <c r="X53" i="7"/>
  <c r="X54" i="7"/>
  <c r="X55" i="7"/>
  <c r="X56" i="7"/>
  <c r="X57" i="7"/>
  <c r="X58" i="7"/>
  <c r="X59" i="7"/>
  <c r="X48" i="7"/>
  <c r="X51" i="7"/>
  <c r="X45" i="7"/>
  <c r="X46" i="7"/>
  <c r="X47" i="7"/>
  <c r="X49" i="7"/>
  <c r="X50" i="7"/>
  <c r="X52" i="7"/>
  <c r="I28" i="3"/>
  <c r="S28" i="3" s="1"/>
  <c r="X168" i="7"/>
  <c r="BG16" i="9"/>
  <c r="M210" i="10" s="1"/>
  <c r="M67" i="10"/>
  <c r="X198" i="7"/>
  <c r="X160" i="7"/>
  <c r="X149" i="7"/>
  <c r="X150" i="7"/>
  <c r="B135" i="7"/>
  <c r="B136" i="7"/>
  <c r="B137" i="7"/>
  <c r="B138" i="7"/>
  <c r="B139" i="7"/>
  <c r="B140" i="7"/>
  <c r="B141" i="7"/>
  <c r="B142" i="7"/>
  <c r="B143" i="7"/>
  <c r="B144" i="7"/>
  <c r="B145" i="7"/>
  <c r="B146" i="7"/>
  <c r="B147" i="7"/>
  <c r="B148" i="7"/>
  <c r="B149" i="7"/>
  <c r="B150" i="7"/>
  <c r="B151" i="7"/>
  <c r="B152" i="7"/>
  <c r="B153" i="7"/>
  <c r="B154" i="7"/>
  <c r="B155" i="7"/>
  <c r="B156" i="7"/>
  <c r="B157" i="7"/>
  <c r="B158" i="7"/>
  <c r="B160" i="7"/>
  <c r="B161" i="7"/>
  <c r="B162" i="7"/>
  <c r="B163" i="7"/>
  <c r="B164" i="7"/>
  <c r="B165" i="7"/>
  <c r="B166" i="7"/>
  <c r="B167" i="7"/>
  <c r="B169" i="7"/>
  <c r="B170" i="7"/>
  <c r="B171" i="7"/>
  <c r="B172" i="7"/>
  <c r="B173" i="7"/>
  <c r="B174"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X135" i="7"/>
  <c r="X136" i="7"/>
  <c r="X137" i="7"/>
  <c r="X138" i="7"/>
  <c r="X139" i="7"/>
  <c r="X140" i="7"/>
  <c r="X141" i="7"/>
  <c r="X142" i="7"/>
  <c r="X143" i="7"/>
  <c r="X145" i="7"/>
  <c r="X147" i="7"/>
  <c r="X148" i="7"/>
  <c r="X151" i="7"/>
  <c r="X152" i="7"/>
  <c r="X153" i="7"/>
  <c r="X154" i="7"/>
  <c r="X155" i="7"/>
  <c r="X156" i="7"/>
  <c r="X157" i="7"/>
  <c r="X158" i="7"/>
  <c r="X159" i="7"/>
  <c r="X161" i="7"/>
  <c r="X162" i="7"/>
  <c r="X163" i="7"/>
  <c r="X164" i="7"/>
  <c r="X165" i="7"/>
  <c r="X166" i="7"/>
  <c r="X167" i="7"/>
  <c r="X169" i="7"/>
  <c r="X170" i="7"/>
  <c r="X171" i="7"/>
  <c r="X172" i="7"/>
  <c r="X173" i="7"/>
  <c r="X174" i="7"/>
  <c r="X176" i="7"/>
  <c r="X177" i="7"/>
  <c r="X178" i="7"/>
  <c r="X179" i="7"/>
  <c r="X180" i="7"/>
  <c r="X181" i="7"/>
  <c r="X182" i="7"/>
  <c r="X183" i="7"/>
  <c r="X184" i="7"/>
  <c r="X185" i="7"/>
  <c r="X186" i="7"/>
  <c r="X187" i="7"/>
  <c r="X188" i="7"/>
  <c r="X189" i="7"/>
  <c r="X191" i="7"/>
  <c r="X192" i="7"/>
  <c r="X193" i="7"/>
  <c r="X194" i="7"/>
  <c r="X195" i="7"/>
  <c r="X196" i="7"/>
  <c r="X197" i="7"/>
  <c r="X199" i="7"/>
  <c r="X200" i="7"/>
  <c r="X201" i="7"/>
  <c r="X202" i="7"/>
  <c r="X203" i="7"/>
  <c r="X204" i="7"/>
  <c r="X205" i="7"/>
  <c r="X206" i="7"/>
  <c r="X207" i="7"/>
  <c r="X208" i="7"/>
  <c r="X209" i="7"/>
  <c r="X210" i="7"/>
  <c r="X211" i="7"/>
  <c r="X214" i="7"/>
  <c r="X215" i="7"/>
  <c r="X216" i="7"/>
  <c r="X217" i="7"/>
  <c r="X218" i="7"/>
  <c r="X219" i="7"/>
  <c r="X220" i="7"/>
  <c r="X221" i="7"/>
  <c r="X222" i="7"/>
  <c r="X223" i="7"/>
  <c r="X224" i="7"/>
  <c r="X225" i="7"/>
  <c r="X226" i="7"/>
  <c r="X227" i="7"/>
  <c r="X228" i="7"/>
  <c r="X229" i="7"/>
  <c r="X230" i="7"/>
  <c r="X231" i="7"/>
  <c r="X232" i="7"/>
  <c r="X233" i="7"/>
  <c r="X234" i="7"/>
  <c r="X235" i="7"/>
  <c r="X238" i="7"/>
  <c r="X240" i="7"/>
  <c r="X241" i="7"/>
  <c r="X242" i="7"/>
  <c r="X243" i="7"/>
  <c r="X246" i="7"/>
  <c r="X247" i="7"/>
  <c r="X249" i="7"/>
  <c r="X254" i="7"/>
  <c r="X257" i="7"/>
  <c r="X258" i="7"/>
  <c r="X261" i="7"/>
  <c r="X263" i="7"/>
  <c r="X264" i="7"/>
  <c r="X265" i="7"/>
  <c r="X266" i="7"/>
  <c r="X267" i="7"/>
  <c r="X270" i="7"/>
  <c r="X271" i="7"/>
  <c r="X272" i="7"/>
  <c r="X274" i="7"/>
  <c r="I193" i="3"/>
  <c r="I128" i="3"/>
  <c r="I107" i="3"/>
  <c r="I172" i="3"/>
  <c r="I151" i="3"/>
  <c r="I8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Samuel Stiwen Chaparro Popayan</author>
    <author>reser</author>
  </authors>
  <commentList>
    <comment ref="P352" authorId="0" shapeId="0" xr:uid="{2D7966B9-A4C3-4823-9456-1E646524450F}">
      <text>
        <r>
          <rPr>
            <b/>
            <sz val="9"/>
            <color indexed="81"/>
            <rFont val="Tahoma"/>
            <family val="2"/>
          </rPr>
          <t>Samuel Stiwen Chaparro Popayan:</t>
        </r>
        <r>
          <rPr>
            <sz val="9"/>
            <color indexed="81"/>
            <rFont val="Tahoma"/>
            <family val="2"/>
          </rPr>
          <t xml:space="preserve">
1 ARMA DE FUEGO
7 ARMAS BLANCAS</t>
        </r>
      </text>
    </comment>
    <comment ref="T352" authorId="0" shapeId="0" xr:uid="{7E672BC1-759E-4288-B87B-E44F6E714B8C}">
      <text>
        <r>
          <rPr>
            <b/>
            <sz val="9"/>
            <color indexed="81"/>
            <rFont val="Tahoma"/>
            <family val="2"/>
          </rPr>
          <t>Samuel Stiwen Chaparro Popayan:</t>
        </r>
        <r>
          <rPr>
            <sz val="9"/>
            <color indexed="81"/>
            <rFont val="Tahoma"/>
            <family val="2"/>
          </rPr>
          <t xml:space="preserve">
1 ARMA DE FUEGO
7 ARMAS BLANCAS</t>
        </r>
      </text>
    </comment>
    <comment ref="P353" authorId="0" shapeId="0" xr:uid="{B77099E0-05BF-4CFF-8C7C-CC35CCBBB60A}">
      <text>
        <r>
          <rPr>
            <b/>
            <sz val="9"/>
            <color indexed="81"/>
            <rFont val="Tahoma"/>
            <family val="2"/>
          </rPr>
          <t>Samuel Stiwen Chaparro Popayan:</t>
        </r>
        <r>
          <rPr>
            <sz val="9"/>
            <color indexed="81"/>
            <rFont val="Tahoma"/>
            <family val="2"/>
          </rPr>
          <t xml:space="preserve">
2 ARMAS BLANCAS</t>
        </r>
      </text>
    </comment>
    <comment ref="T353" authorId="0" shapeId="0" xr:uid="{AA1DD9B3-DD68-448E-BE95-C1B1D2F9C42B}">
      <text>
        <r>
          <rPr>
            <b/>
            <sz val="9"/>
            <color indexed="81"/>
            <rFont val="Tahoma"/>
            <family val="2"/>
          </rPr>
          <t>Samuel Stiwen Chaparro Popayan:</t>
        </r>
        <r>
          <rPr>
            <sz val="9"/>
            <color indexed="81"/>
            <rFont val="Tahoma"/>
            <family val="2"/>
          </rPr>
          <t xml:space="preserve">
2 ARMAS BLANCAS</t>
        </r>
      </text>
    </comment>
    <comment ref="P354" authorId="0" shapeId="0" xr:uid="{8C4482D8-38D9-4776-AA38-7C2115CCF55D}">
      <text>
        <r>
          <rPr>
            <b/>
            <sz val="9"/>
            <color indexed="81"/>
            <rFont val="Tahoma"/>
            <family val="2"/>
          </rPr>
          <t>Samuel Stiwen Chaparro Popayan:</t>
        </r>
        <r>
          <rPr>
            <sz val="9"/>
            <color indexed="81"/>
            <rFont val="Tahoma"/>
            <family val="2"/>
          </rPr>
          <t xml:space="preserve">
2 ARMAS BLANCAS</t>
        </r>
      </text>
    </comment>
    <comment ref="T354" authorId="0" shapeId="0" xr:uid="{B8A3AA6A-4274-49D5-9044-AB9C55462A7E}">
      <text>
        <r>
          <rPr>
            <b/>
            <sz val="9"/>
            <color indexed="81"/>
            <rFont val="Tahoma"/>
            <family val="2"/>
          </rPr>
          <t>Samuel Stiwen Chaparro Popayan:</t>
        </r>
        <r>
          <rPr>
            <sz val="9"/>
            <color indexed="81"/>
            <rFont val="Tahoma"/>
            <family val="2"/>
          </rPr>
          <t xml:space="preserve">
2 ARMAS BLANCAS</t>
        </r>
      </text>
    </comment>
    <comment ref="P401" authorId="1" shapeId="0" xr:uid="{C8744EB0-EF22-4C7C-A265-B75A0371FF39}">
      <text>
        <r>
          <rPr>
            <b/>
            <sz val="9"/>
            <color indexed="81"/>
            <rFont val="Tahoma"/>
            <family val="2"/>
          </rPr>
          <t>capturas</t>
        </r>
      </text>
    </comment>
    <comment ref="T401" authorId="1" shapeId="0" xr:uid="{87168E5F-EA3F-4E40-9039-CD0D809876BA}">
      <text>
        <r>
          <rPr>
            <b/>
            <sz val="9"/>
            <color indexed="81"/>
            <rFont val="Tahoma"/>
            <family val="2"/>
          </rPr>
          <t>capturas</t>
        </r>
      </text>
    </comment>
    <comment ref="P402" authorId="1" shapeId="0" xr:uid="{2522875C-893B-4963-9846-D22C23394381}">
      <text>
        <r>
          <rPr>
            <b/>
            <sz val="9"/>
            <color indexed="81"/>
            <rFont val="Tahoma"/>
            <family val="2"/>
          </rPr>
          <t>capturas</t>
        </r>
      </text>
    </comment>
    <comment ref="T402" authorId="1" shapeId="0" xr:uid="{480931B6-2597-4609-A3A1-5B5B9775FCC6}">
      <text>
        <r>
          <rPr>
            <b/>
            <sz val="9"/>
            <color indexed="81"/>
            <rFont val="Tahoma"/>
            <family val="2"/>
          </rPr>
          <t>capturas</t>
        </r>
      </text>
    </comment>
    <comment ref="P403" authorId="1" shapeId="0" xr:uid="{1F7D52F0-B0E4-4593-A96D-A602617CFBEE}">
      <text>
        <r>
          <rPr>
            <b/>
            <sz val="9"/>
            <color indexed="81"/>
            <rFont val="Tahoma"/>
            <family val="2"/>
          </rPr>
          <t>capturas</t>
        </r>
      </text>
    </comment>
    <comment ref="T403" authorId="1" shapeId="0" xr:uid="{91C8949E-0464-4B4A-91AF-8FDFF80BA3D3}">
      <text>
        <r>
          <rPr>
            <b/>
            <sz val="9"/>
            <color indexed="81"/>
            <rFont val="Tahoma"/>
            <family val="2"/>
          </rPr>
          <t>capturas</t>
        </r>
      </text>
    </comment>
    <comment ref="P432" authorId="1" shapeId="0" xr:uid="{E1181423-F0AF-403E-856E-16176EA9ED27}">
      <text>
        <r>
          <rPr>
            <b/>
            <sz val="9"/>
            <color indexed="81"/>
            <rFont val="Tahoma"/>
            <family val="2"/>
          </rPr>
          <t>Menor trasladado</t>
        </r>
      </text>
    </comment>
    <comment ref="T432" authorId="1" shapeId="0" xr:uid="{C8028FC0-4BE3-443D-849D-3DCE82921A96}">
      <text>
        <r>
          <rPr>
            <b/>
            <sz val="9"/>
            <color indexed="81"/>
            <rFont val="Tahoma"/>
            <family val="2"/>
          </rPr>
          <t>Menor trasladado</t>
        </r>
      </text>
    </comment>
    <comment ref="P433" authorId="1" shapeId="0" xr:uid="{DD5568F2-7640-4C57-A668-A8EFEB344018}">
      <text>
        <r>
          <rPr>
            <b/>
            <sz val="9"/>
            <color indexed="81"/>
            <rFont val="Tahoma"/>
            <family val="2"/>
          </rPr>
          <t>Menor trasladado</t>
        </r>
      </text>
    </comment>
    <comment ref="T433" authorId="1" shapeId="0" xr:uid="{FD657024-BE0C-478D-BB13-309E08ACAF88}">
      <text>
        <r>
          <rPr>
            <b/>
            <sz val="9"/>
            <color indexed="81"/>
            <rFont val="Tahoma"/>
            <family val="2"/>
          </rPr>
          <t>Menor trasladado</t>
        </r>
      </text>
    </comment>
    <comment ref="P434" authorId="1" shapeId="0" xr:uid="{E1848795-10BA-4686-858A-6F8B1E86BE82}">
      <text>
        <r>
          <rPr>
            <b/>
            <sz val="9"/>
            <color indexed="81"/>
            <rFont val="Tahoma"/>
            <family val="2"/>
          </rPr>
          <t>Menor trasladado</t>
        </r>
      </text>
    </comment>
    <comment ref="T434" authorId="1" shapeId="0" xr:uid="{826DF9D4-7740-4DAF-B291-87065A7689C6}">
      <text>
        <r>
          <rPr>
            <b/>
            <sz val="9"/>
            <color indexed="81"/>
            <rFont val="Tahoma"/>
            <family val="2"/>
          </rPr>
          <t>Menor trasladado</t>
        </r>
      </text>
    </comment>
    <comment ref="P435" authorId="1" shapeId="0" xr:uid="{1AB28CC2-7085-4424-90BE-31431CFB6837}">
      <text>
        <r>
          <rPr>
            <b/>
            <sz val="9"/>
            <color indexed="81"/>
            <rFont val="Tahoma"/>
            <family val="2"/>
          </rPr>
          <t>Menor trasladado</t>
        </r>
      </text>
    </comment>
    <comment ref="T435" authorId="1" shapeId="0" xr:uid="{D0E663D2-4850-4E4E-BF4E-DDBD906FAAF3}">
      <text>
        <r>
          <rPr>
            <b/>
            <sz val="9"/>
            <color indexed="81"/>
            <rFont val="Tahoma"/>
            <family val="2"/>
          </rPr>
          <t>Menor trasladado</t>
        </r>
      </text>
    </comment>
    <comment ref="P436" authorId="1" shapeId="0" xr:uid="{F01FEAFD-0565-419C-8E5A-AFBDECFE1E3D}">
      <text>
        <r>
          <rPr>
            <b/>
            <sz val="9"/>
            <color indexed="81"/>
            <rFont val="Tahoma"/>
            <family val="2"/>
          </rPr>
          <t>Menor trasladado</t>
        </r>
      </text>
    </comment>
    <comment ref="T436" authorId="1" shapeId="0" xr:uid="{ECE18776-6C7A-4329-9FF3-0EF4E25C8D89}">
      <text>
        <r>
          <rPr>
            <b/>
            <sz val="9"/>
            <color indexed="81"/>
            <rFont val="Tahoma"/>
            <family val="2"/>
          </rPr>
          <t>Menor trasladado</t>
        </r>
      </text>
    </comment>
    <comment ref="P561" authorId="1" shapeId="0" xr:uid="{26720AF9-AF6C-4AED-8871-FB1F1884ECBD}">
      <text>
        <r>
          <rPr>
            <b/>
            <sz val="9"/>
            <color indexed="81"/>
            <rFont val="Tahoma"/>
            <family val="2"/>
          </rPr>
          <t>Menor trasladado</t>
        </r>
      </text>
    </comment>
    <comment ref="T561" authorId="1" shapeId="0" xr:uid="{D6BF9CF2-0212-4F80-BDD0-DD4D67E9EE04}">
      <text>
        <r>
          <rPr>
            <b/>
            <sz val="9"/>
            <color indexed="81"/>
            <rFont val="Tahoma"/>
            <family val="2"/>
          </rPr>
          <t>Menor trasladado</t>
        </r>
      </text>
    </comment>
    <comment ref="P597" authorId="1" shapeId="0" xr:uid="{A6548911-7069-4DBE-AE37-1F292DEB4E46}">
      <text>
        <r>
          <rPr>
            <b/>
            <sz val="9"/>
            <color indexed="81"/>
            <rFont val="Tahoma"/>
            <family val="2"/>
          </rPr>
          <t xml:space="preserve">Menor trasladado
</t>
        </r>
      </text>
    </comment>
    <comment ref="T597" authorId="1" shapeId="0" xr:uid="{25A9D368-531F-4A85-950C-AA7A8BAF7903}">
      <text>
        <r>
          <rPr>
            <b/>
            <sz val="9"/>
            <color indexed="81"/>
            <rFont val="Tahoma"/>
            <family val="2"/>
          </rPr>
          <t xml:space="preserve">Menor trasladado
</t>
        </r>
      </text>
    </comment>
  </commentList>
</comments>
</file>

<file path=xl/sharedStrings.xml><?xml version="1.0" encoding="utf-8"?>
<sst xmlns="http://schemas.openxmlformats.org/spreadsheetml/2006/main" count="31046" uniqueCount="8520">
  <si>
    <t>N°</t>
  </si>
  <si>
    <t>FECHA</t>
  </si>
  <si>
    <t>COMPONENTE</t>
  </si>
  <si>
    <t>TIPO DE ESTABLECIMEINTO</t>
  </si>
  <si>
    <t>DELEGADOS IVC</t>
  </si>
  <si>
    <t xml:space="preserve">#ESTABLECIMIENTOS VISITADOS / CONSTRUCCIONES </t>
  </si>
  <si>
    <t>UPZ 42</t>
  </si>
  <si>
    <t>UPZ 62</t>
  </si>
  <si>
    <t>#SENSIBILIZADOS</t>
  </si>
  <si>
    <t>#CIERRES PREVENTIVOS</t>
  </si>
  <si>
    <t>#CORRECTIVOS</t>
  </si>
  <si>
    <t>#COMPARENDOS</t>
  </si>
  <si>
    <t>#PERSONAS PROCESO REQUISA</t>
  </si>
  <si>
    <t>#TRASLADOS CTP</t>
  </si>
  <si>
    <t>#INCAUTADOS</t>
  </si>
  <si>
    <t>#DESTRUCCIONES</t>
  </si>
  <si>
    <t>#BALANZAS</t>
  </si>
  <si>
    <t>#NO CONFORME</t>
  </si>
  <si>
    <t>#NO CONFORME A FAVOR</t>
  </si>
  <si>
    <t>#CONFORME</t>
  </si>
  <si>
    <t>ALTO IMPACTO</t>
  </si>
  <si>
    <t>GALLERA</t>
  </si>
  <si>
    <t>CAMILO RAMIREZ</t>
  </si>
  <si>
    <t>PARQUEADEROS</t>
  </si>
  <si>
    <t>JOSE CORTES</t>
  </si>
  <si>
    <t>ESTABLECIMIENTOS DE COMERCIO</t>
  </si>
  <si>
    <t>OBRAS Y URBANISMO</t>
  </si>
  <si>
    <t>ANDREA ALARCON</t>
  </si>
  <si>
    <t>METROLOGIA LEGAL</t>
  </si>
  <si>
    <t>FELIPE MEGUDAN</t>
  </si>
  <si>
    <t>CASAS DE LENOCINIO</t>
  </si>
  <si>
    <t>LICORES</t>
  </si>
  <si>
    <t>NICOLAS MONTAÑO</t>
  </si>
  <si>
    <t>BODEGAS DE RECICLAJE</t>
  </si>
  <si>
    <t>LORENA GUARIN</t>
  </si>
  <si>
    <t>AUTOPARTES</t>
  </si>
  <si>
    <t>ATRACCIONES MECANICAS</t>
  </si>
  <si>
    <t>CASINOS</t>
  </si>
  <si>
    <t>CELULARES</t>
  </si>
  <si>
    <t>MANUEL ALEANS</t>
  </si>
  <si>
    <t>ESTACION DE SERVICIO</t>
  </si>
  <si>
    <t>BICICLETAS</t>
  </si>
  <si>
    <t>HOTELES Y MOTELES</t>
  </si>
  <si>
    <t>FERRETERIAS</t>
  </si>
  <si>
    <t>DANILO MENDOZA</t>
  </si>
  <si>
    <t xml:space="preserve">LORENA GUARIN </t>
  </si>
  <si>
    <t>ESTACIONES DE SERVICIO</t>
  </si>
  <si>
    <t>DIA SIN IVA</t>
  </si>
  <si>
    <t>MELKIS - JOSE</t>
  </si>
  <si>
    <t>FELIPE - JOSE
MELKIS - VIRGILIO
WALTER - DANILO</t>
  </si>
  <si>
    <t>WALTE - DANILO
VIRGILIO</t>
  </si>
  <si>
    <t>WALTER - DANILO</t>
  </si>
  <si>
    <t>MANUEL - LEONEL</t>
  </si>
  <si>
    <t> </t>
  </si>
  <si>
    <t>CUTIEMBRES</t>
  </si>
  <si>
    <t>MELKIS</t>
  </si>
  <si>
    <t>MELKIS - MANUEL - LEONEL</t>
  </si>
  <si>
    <t>MELKIS - JOSE - MANUEL - LEONEL</t>
  </si>
  <si>
    <t>SI</t>
  </si>
  <si>
    <t>CURTIEMBRES</t>
  </si>
  <si>
    <t>MELKIS - JOSE - FELIPE</t>
  </si>
  <si>
    <t>MELKIS - JOSE - FELIPE - WALTER</t>
  </si>
  <si>
    <t>FELIPE</t>
  </si>
  <si>
    <t>MANUEL</t>
  </si>
  <si>
    <t>MELKIS - FELIPE</t>
  </si>
  <si>
    <t xml:space="preserve">RESTAURANTE </t>
  </si>
  <si>
    <t>SI 2</t>
  </si>
  <si>
    <t>JOSE</t>
  </si>
  <si>
    <t>PLAZA DE MERCADO</t>
  </si>
  <si>
    <t>MELKIS - LEONEL</t>
  </si>
  <si>
    <t>TINTORERIAS</t>
  </si>
  <si>
    <t>FELIPE - JULIANA
WALTER</t>
  </si>
  <si>
    <t>JULIANA - WALTER</t>
  </si>
  <si>
    <t>SI 1</t>
  </si>
  <si>
    <t>DANILO - VIRGILIO
WALTER</t>
  </si>
  <si>
    <t>MONTALLANTAS</t>
  </si>
  <si>
    <t>MELKIS - WALTER</t>
  </si>
  <si>
    <t>MELKIS - JULIANA</t>
  </si>
  <si>
    <t>FELIPE - WALTER</t>
  </si>
  <si>
    <t>WALTER</t>
  </si>
  <si>
    <t>VIRGILIO - WALTER
MELKIS</t>
  </si>
  <si>
    <t>JULIANA</t>
  </si>
  <si>
    <t>JULIANA - FELIPE</t>
  </si>
  <si>
    <t>FELIPE - JULIANA</t>
  </si>
  <si>
    <t>WALTER - FELIPE
DANIELA</t>
  </si>
  <si>
    <t>VIRGILIO - WALTER
DANILO</t>
  </si>
  <si>
    <t>LEONEL</t>
  </si>
  <si>
    <t>DANILO - MELKIS
WALTER</t>
  </si>
  <si>
    <t>SI 3</t>
  </si>
  <si>
    <t>MELKIS - DIANA</t>
  </si>
  <si>
    <t>WALTER - LAURA</t>
  </si>
  <si>
    <t>WALTER - LAURA - MANUEL</t>
  </si>
  <si>
    <t>DIANA - LAURA</t>
  </si>
  <si>
    <t>LAURA</t>
  </si>
  <si>
    <t>MELKIS - LAURA</t>
  </si>
  <si>
    <t>WALTER - DANILO
VIRGILIO</t>
  </si>
  <si>
    <t>DIANA</t>
  </si>
  <si>
    <t>PAGADIARIOS</t>
  </si>
  <si>
    <t>RAFAEL</t>
  </si>
  <si>
    <t>DIANA - RAFAEL</t>
  </si>
  <si>
    <t>MELKIS - RAFAEL</t>
  </si>
  <si>
    <t>WALTER - VIRGILIO</t>
  </si>
  <si>
    <t>CIGARRERIAS</t>
  </si>
  <si>
    <t>POLVORA</t>
  </si>
  <si>
    <t>3 BARRIOS SENSIBILIZADOS</t>
  </si>
  <si>
    <t>2 (VENECIA e ISLA DEL SOL)</t>
  </si>
  <si>
    <t>1 (SAN BENITO)</t>
  </si>
  <si>
    <t>DIANA - WALTER</t>
  </si>
  <si>
    <t>DIANA - MANUEL</t>
  </si>
  <si>
    <t>LAURA - MANUEL</t>
  </si>
  <si>
    <t>DANILO - WALTER</t>
  </si>
  <si>
    <t>GALLERAS</t>
  </si>
  <si>
    <t>VIRGILIO</t>
  </si>
  <si>
    <t>NICOLAS</t>
  </si>
  <si>
    <t>CERAMICAS</t>
  </si>
  <si>
    <t>DIANA - CARLOS</t>
  </si>
  <si>
    <t>MELKIS - CARLOS</t>
  </si>
  <si>
    <t>WALTER - LEONEL</t>
  </si>
  <si>
    <t>CARLOS</t>
  </si>
  <si>
    <t>NICOLAS SANCHEZ</t>
  </si>
  <si>
    <t>O</t>
  </si>
  <si>
    <t>VENTA PRODUCTOS SEMANA
SANTA</t>
  </si>
  <si>
    <t>NICOLAS  - MANUEL</t>
  </si>
  <si>
    <t xml:space="preserve">CARLOS SUAREZ </t>
  </si>
  <si>
    <t>MELKIS PULECIO</t>
  </si>
  <si>
    <t>WALTER - NICOLAS</t>
  </si>
  <si>
    <t xml:space="preserve">CELULARES </t>
  </si>
  <si>
    <t>WALTER - JAIRO</t>
  </si>
  <si>
    <t>JAIRO GOMEZ</t>
  </si>
  <si>
    <t>RUIDO</t>
  </si>
  <si>
    <t>OSCAR CARDENAS</t>
  </si>
  <si>
    <t xml:space="preserve">RAFAEL PEREZ </t>
  </si>
  <si>
    <t>30 BOTELLAS ALCOHOL</t>
  </si>
  <si>
    <t>RAFAEL-JAIRO</t>
  </si>
  <si>
    <t xml:space="preserve">JAIRO-OSCAR CARDENAS </t>
  </si>
  <si>
    <t>BARES</t>
  </si>
  <si>
    <t xml:space="preserve">OSCAR- RAFAEL </t>
  </si>
  <si>
    <t>NO HAY ADJUNTO</t>
  </si>
  <si>
    <t>**</t>
  </si>
  <si>
    <t>WALTER - DIANA</t>
  </si>
  <si>
    <t xml:space="preserve">OSCAR CARDENAS </t>
  </si>
  <si>
    <t>LEONEL - WALTER</t>
  </si>
  <si>
    <t>OSCAR- JAIRO</t>
  </si>
  <si>
    <t>CASA DE LENOCINIO</t>
  </si>
  <si>
    <t>WALTER -MELKIS</t>
  </si>
  <si>
    <t>LEONEL LOPEZ</t>
  </si>
  <si>
    <t>LEONEL LOPEZ
MANUEL ALEANS</t>
  </si>
  <si>
    <t>LEONEL - MANUEL</t>
  </si>
  <si>
    <t>ANDRES - LEONEL</t>
  </si>
  <si>
    <t>LEONEL - MELKIS</t>
  </si>
  <si>
    <t>LEONEL - DEMETRIO</t>
  </si>
  <si>
    <t>LEONEL - ANDRES</t>
  </si>
  <si>
    <t>LEONEL - ANDRES
JOSE LUIS</t>
  </si>
  <si>
    <t>JOSE LUIS</t>
  </si>
  <si>
    <t>JOSE LUIS - ANDRES</t>
  </si>
  <si>
    <t>ANDRES</t>
  </si>
  <si>
    <t>WALTER - JOSE LUIS</t>
  </si>
  <si>
    <t>LEONEL - JOSE LUIS</t>
  </si>
  <si>
    <t>VETERINARIAS</t>
  </si>
  <si>
    <t>OSCAR IVAN CARDENAS</t>
  </si>
  <si>
    <t>ANDRE - LEONEL
WALTER</t>
  </si>
  <si>
    <t>LENOCINIO</t>
  </si>
  <si>
    <t>ANDRES - MANUEL</t>
  </si>
  <si>
    <t>JOSE LUIS - DEMETRIO</t>
  </si>
  <si>
    <t xml:space="preserve">LEONEL - ANDRES - JOSE
</t>
  </si>
  <si>
    <t xml:space="preserve">LEONEL - ANDRES
</t>
  </si>
  <si>
    <t>LEONEL - VIRGILIO</t>
  </si>
  <si>
    <t>BARES FINAL COPA AMERICA</t>
  </si>
  <si>
    <t>JOSE LUIS - OSCAR</t>
  </si>
  <si>
    <t>JOSE LUIS - JAIR</t>
  </si>
  <si>
    <t>OSCAR</t>
  </si>
  <si>
    <t>ANDRES - JOSE LUIS</t>
  </si>
  <si>
    <t xml:space="preserve">JOSE LUIS </t>
  </si>
  <si>
    <t>WALTER - LEONEL
JOSE LUIS</t>
  </si>
  <si>
    <t>MANUEL - LEONEL
JAIR</t>
  </si>
  <si>
    <t>1 / 1100162024310586</t>
  </si>
  <si>
    <t>JAIR - ANDRES
JOSE LUIS</t>
  </si>
  <si>
    <t>1 / 1100162024333229</t>
  </si>
  <si>
    <t xml:space="preserve">1 / 1100162024337537 </t>
  </si>
  <si>
    <t>BARES AMOR Y AMISTAD</t>
  </si>
  <si>
    <t>LEONEL - JAIR</t>
  </si>
  <si>
    <t xml:space="preserve">2 / 1100162024349406
1100162024349461
</t>
  </si>
  <si>
    <t>4 / 1100162024350657
1100162024350902
1100162024350961
1100162024351095</t>
  </si>
  <si>
    <t>LEONEL - JAIR
JOSE LUIS</t>
  </si>
  <si>
    <t xml:space="preserve">5 / 1100162024352991
1100162024352095
1100162024352928
</t>
  </si>
  <si>
    <t xml:space="preserve">5 / 1100162024353812
1100162024354014
1100162024354097
</t>
  </si>
  <si>
    <t>LEONEL JAIR</t>
  </si>
  <si>
    <t>LEY 1335</t>
  </si>
  <si>
    <t>5 / 1100162024357506
1100162024357625
1100162024357725
1100162024357899
1100162024357956</t>
  </si>
  <si>
    <t>LAVADEROS</t>
  </si>
  <si>
    <t>JAIR</t>
  </si>
  <si>
    <t>JOSE - LEONEL</t>
  </si>
  <si>
    <t>JAIR - MANUEL</t>
  </si>
  <si>
    <t>JAIR - JOSE</t>
  </si>
  <si>
    <t>MANUEL - JAIR</t>
  </si>
  <si>
    <t>DECRETO 014</t>
  </si>
  <si>
    <t>JOSE - WALTER</t>
  </si>
  <si>
    <t>ESTACIONES DE SERVCIO</t>
  </si>
  <si>
    <t>RICHARD - ANDRES</t>
  </si>
  <si>
    <t>JOSE LUIS - JUAN PRIETO</t>
  </si>
  <si>
    <t>WALTER - JOSE CRUZ - EDUARDO</t>
  </si>
  <si>
    <t>LEONEL - JAIR - ANDRES</t>
  </si>
  <si>
    <t>JOSE LUIS - MANUEL</t>
  </si>
  <si>
    <t xml:space="preserve">LEONEL </t>
  </si>
  <si>
    <t>WALTER CEBALLOS</t>
  </si>
  <si>
    <t>JOSE LUIS ESTEBAN</t>
  </si>
  <si>
    <t>JOSE ANTONIO CRUZ</t>
  </si>
  <si>
    <t xml:space="preserve">JOSE LUIS ESTEBAN </t>
  </si>
  <si>
    <t>JORGE ENRIQUE ROA</t>
  </si>
  <si>
    <t>ANDRES - FELIPE</t>
  </si>
  <si>
    <t>EDUARDO URREGO</t>
  </si>
  <si>
    <t>EDUARDO UUREGO 
JOSE CRUZ</t>
  </si>
  <si>
    <t>LEONEL
FELIPE GUECHA</t>
  </si>
  <si>
    <t>JOSE CRUZ</t>
  </si>
  <si>
    <t>ANDRES FLOREZ</t>
  </si>
  <si>
    <t>LEONEL
JOSE CRUZ</t>
  </si>
  <si>
    <t>JOSE LUIS
MAYRA REINA</t>
  </si>
  <si>
    <t>JORGE ROA</t>
  </si>
  <si>
    <t>ANDRES FLOREZ
MAYRA REINA</t>
  </si>
  <si>
    <t>MAYRA REINA</t>
  </si>
  <si>
    <t>MAYRA REINA
DEMETRIO</t>
  </si>
  <si>
    <t>DROGUERIAS</t>
  </si>
  <si>
    <t>ANDRES FLORES</t>
  </si>
  <si>
    <t>MEGATOMA</t>
  </si>
  <si>
    <t>JOSE CRUZ
JOSE LUIS
MAYRA REINA
ANDRES FLOREZ
CARLOS HOYOS
JORGE CHAVES
DEMETRIO</t>
  </si>
  <si>
    <t>MAYRA REINA
LAURA CONTRERAS</t>
  </si>
  <si>
    <t>METROLOGIA</t>
  </si>
  <si>
    <t>MANUEL
GUILLERMO</t>
  </si>
  <si>
    <t>RESTAURANTES</t>
  </si>
  <si>
    <t>INTERINSTITUCIONAL</t>
  </si>
  <si>
    <t>JOSE LUIS
JORGE ROA</t>
  </si>
  <si>
    <t>MAYRA</t>
  </si>
  <si>
    <t>Etiquetas de fila</t>
  </si>
  <si>
    <t>Cuenta de COMPONENTE</t>
  </si>
  <si>
    <t>ene</t>
  </si>
  <si>
    <t>Cuenta de FECHA</t>
  </si>
  <si>
    <t xml:space="preserve">Suma de #ESTABLECIMIENTOS VISITADOS / CONSTRUCCIONES </t>
  </si>
  <si>
    <t>Valores</t>
  </si>
  <si>
    <t>Suma de #SENSIBILIZADOS</t>
  </si>
  <si>
    <t>Suma de #CIERRES PREVENTIVOS</t>
  </si>
  <si>
    <t>Suma de #CORRECTIVOS</t>
  </si>
  <si>
    <t>Suma de #COMPARENDOS</t>
  </si>
  <si>
    <t>Suma de #PERSONAS PROCESO REQUISA</t>
  </si>
  <si>
    <t>Suma de #TRASLADOS CTP</t>
  </si>
  <si>
    <t>Suma de #INCAUTADOS</t>
  </si>
  <si>
    <t>Suma de #DESTRUCCIONES</t>
  </si>
  <si>
    <t>feb</t>
  </si>
  <si>
    <t>Suma de UPZ 62</t>
  </si>
  <si>
    <t>Suma de UPZ 42</t>
  </si>
  <si>
    <t>mar</t>
  </si>
  <si>
    <t>BARES DE ALTO IMPACTO</t>
  </si>
  <si>
    <t>abr</t>
  </si>
  <si>
    <t>may</t>
  </si>
  <si>
    <t>jun</t>
  </si>
  <si>
    <t>jul</t>
  </si>
  <si>
    <t>ago</t>
  </si>
  <si>
    <t>sep</t>
  </si>
  <si>
    <t>oct</t>
  </si>
  <si>
    <t>nov</t>
  </si>
  <si>
    <t>dic</t>
  </si>
  <si>
    <t>Total general</t>
  </si>
  <si>
    <t>CANCELADO</t>
  </si>
  <si>
    <t>OPERATIVOS POR MES</t>
  </si>
  <si>
    <t>TOTAL =</t>
  </si>
  <si>
    <t>ACTIVIDAD ECONÓMICA</t>
  </si>
  <si>
    <t>OPERATIVOS POR COMPONENTE</t>
  </si>
  <si>
    <t>ESTABLECIMIENTOS VISITADOS</t>
  </si>
  <si>
    <t>SENSIBILIZADOS</t>
  </si>
  <si>
    <t>CIERRES PREVENTIVOS</t>
  </si>
  <si>
    <t>CORRECTIVOS</t>
  </si>
  <si>
    <t>COMPARENDOS</t>
  </si>
  <si>
    <t>REQUISAS</t>
  </si>
  <si>
    <t>TRASLADOS CTP</t>
  </si>
  <si>
    <t>MES</t>
  </si>
  <si>
    <t>Suma de NÚMERO DE VEHICULOS INMOVILIZADOS</t>
  </si>
  <si>
    <t>Suma de NÚMERO DE COMPARENDOS REALIZADOS</t>
  </si>
  <si>
    <t>Suma de NÚMERO DE PERSONAS SENSIBILIZADAS POR PARQUEO INDEBIDO</t>
  </si>
  <si>
    <t>Suma de NÚMERO DE VENDEDORES CON HEMI</t>
  </si>
  <si>
    <t>Suma de NÚMERO DE VENDEDORES CON RIVI</t>
  </si>
  <si>
    <t>Suma de NÚMERO DE VENDEDORES CON CARNET</t>
  </si>
  <si>
    <t>Suma de NÚMERO DE VENDEDORES SIN DOCUMENTOS</t>
  </si>
  <si>
    <t>Suma de NÚMERO DE ESTABLEIMIENTOS VISITADOS POR EXTENSIÓN</t>
  </si>
  <si>
    <t>Suma de NÚMERO DE SENSIBILIZACIONES POR EXTENSIÓN DE LA ACTIVIDAD</t>
  </si>
  <si>
    <t>Suma de NÚMERO DE CIERRES PREVENTIVOS POR EXTENSIÓN DE LA ACTIVIDAD</t>
  </si>
  <si>
    <t>Suma de NÚMERO DE COMPARENDOS POR EXTENSIÓN DE LA ACTIVIDAD</t>
  </si>
  <si>
    <t>Suma de METROS RECUPERADOS POR VEHICULOS INMOVILIZADOS</t>
  </si>
  <si>
    <t>Suma de METROS RECUPERADOS POR REUBICACIÓN DE VENDEDORES</t>
  </si>
  <si>
    <t>Suma de METROS RECUPERADOS POR EXTENSIÓN DE LA ACTIVIDAD</t>
  </si>
  <si>
    <t>abril</t>
  </si>
  <si>
    <t>DOMICILIARIOS</t>
  </si>
  <si>
    <t>VENDEDORES INFORMALES</t>
  </si>
  <si>
    <t>EXTENSION ECONOMICA</t>
  </si>
  <si>
    <t>DIANA - MELKIS</t>
  </si>
  <si>
    <t>COMPONENTE ESPECIFICO</t>
  </si>
  <si>
    <t>NÚMERO DE PERSONAS SENSIBILIZADAS POR PARQUEO INDEBIDO</t>
  </si>
  <si>
    <t>NÚMERO DE VEHICULOS INMOVILIZADOS</t>
  </si>
  <si>
    <t>NÚMERO DE COMPARENDOS REALIZADOS</t>
  </si>
  <si>
    <t>METROS RECUPERADOS POR VEHICULOS INMOVILIZADOS</t>
  </si>
  <si>
    <t xml:space="preserve">NÚMERO DE VENDEDORES ABORDADOS / PERSONAS </t>
  </si>
  <si>
    <t>NÚMERO DE VENDEDORES CON HEMI</t>
  </si>
  <si>
    <t>NÚMERO DE VENDEDORES CON RIVI</t>
  </si>
  <si>
    <t>NÚMERO DE VENDEDORES CON CARNET</t>
  </si>
  <si>
    <t>NÚMERO DE VENDEDORES SIN DOCUMENTOS</t>
  </si>
  <si>
    <t>METROS RECUPERADOS POR REUBICACIÓN DE VENDEDORES</t>
  </si>
  <si>
    <t>PERSONAS SENSIBILIZADAS POR DOMICILIARIOS</t>
  </si>
  <si>
    <t>NÚMERO DE ESTABLEIMIENTOS VISITADOS POR EXTENSIÓN</t>
  </si>
  <si>
    <t>NÚMERO DE SENSIBILIZACIONES POR EXTENSIÓN DE LA ACTIVIDAD</t>
  </si>
  <si>
    <t>NÚMERO DE CIERRES PREVENTIVOS POR EXTENSIÓN DE LA ACTIVIDAD</t>
  </si>
  <si>
    <t>NÚMERO DE COMPARENDOS POR EXTENSIÓN DE LA ACTIVIDAD</t>
  </si>
  <si>
    <t>METROS RECUPERADOS POR EXTENSIÓN DE LA ACTIVIDAD</t>
  </si>
  <si>
    <t>TOTAL METROS RECUPERADOS POR LOS TRES COMPONENTES</t>
  </si>
  <si>
    <t>RECUPERACION ESPACIO PUBLICO</t>
  </si>
  <si>
    <t xml:space="preserve">ANDREA ALARCON </t>
  </si>
  <si>
    <t>PARQUEO INDEBIDO</t>
  </si>
  <si>
    <t>MELKIS - MANUEL JOSE</t>
  </si>
  <si>
    <t>FELIPE - MELKIS</t>
  </si>
  <si>
    <t>MELKIS - JOSE
ANDRES - MANUEL
LEONEL</t>
  </si>
  <si>
    <t>CAMBUCHES</t>
  </si>
  <si>
    <t xml:space="preserve">FELIPE  </t>
  </si>
  <si>
    <t>ENTORNOS ESCOLARES</t>
  </si>
  <si>
    <t>WALTER - FELIPE</t>
  </si>
  <si>
    <t xml:space="preserve">MELKIS  </t>
  </si>
  <si>
    <t>RESIDUOS</t>
  </si>
  <si>
    <t>JULIANA - MELKIS</t>
  </si>
  <si>
    <t>LAURA - MELKIS</t>
  </si>
  <si>
    <t xml:space="preserve">LAURA </t>
  </si>
  <si>
    <t>VIRGILIO - DANILO
WALTER</t>
  </si>
  <si>
    <t>LAURA - BRYAN</t>
  </si>
  <si>
    <t>MELKIS - NICOLAS</t>
  </si>
  <si>
    <t xml:space="preserve">DIANA  </t>
  </si>
  <si>
    <t>DIANA - MELKIS - CARLOS</t>
  </si>
  <si>
    <t>LADY - JAIRO</t>
  </si>
  <si>
    <t>julio</t>
  </si>
  <si>
    <t>DIANA - MELKIS - LEONCIO</t>
  </si>
  <si>
    <t>DIANA - LEONCIO</t>
  </si>
  <si>
    <t>ALBA - RAFAEL</t>
  </si>
  <si>
    <t>LEONCIO</t>
  </si>
  <si>
    <t>DIANA-OSCAR</t>
  </si>
  <si>
    <t>LEONCIO-MELKIS</t>
  </si>
  <si>
    <t>febrero</t>
  </si>
  <si>
    <t>LEONEL - OSCAR</t>
  </si>
  <si>
    <t>mayo</t>
  </si>
  <si>
    <t>junio</t>
  </si>
  <si>
    <t>DECRETO 034</t>
  </si>
  <si>
    <t>agosto</t>
  </si>
  <si>
    <t>INFLABLES</t>
  </si>
  <si>
    <t>OSCAR - JOSE LUIS</t>
  </si>
  <si>
    <t>OSCAR - JAIR</t>
  </si>
  <si>
    <t>septiembre</t>
  </si>
  <si>
    <t>octubre</t>
  </si>
  <si>
    <t>noviembre</t>
  </si>
  <si>
    <t>ANDRES - JOSE CRUZ</t>
  </si>
  <si>
    <t>RICHRAD</t>
  </si>
  <si>
    <t xml:space="preserve">RICHARD - JOSE CRUZ </t>
  </si>
  <si>
    <t>RICHARD - JUAN CARLOS</t>
  </si>
  <si>
    <t>JUAN PRIETO - JOSE CRUZ</t>
  </si>
  <si>
    <t>JOSE CRUZ - RICHARD</t>
  </si>
  <si>
    <t>JAIR - JOSE CRUZ</t>
  </si>
  <si>
    <t>diciembre</t>
  </si>
  <si>
    <t>EDUARDO - JOSE CRUZ</t>
  </si>
  <si>
    <t xml:space="preserve">RICHARD  - JOSE CRUZ </t>
  </si>
  <si>
    <t>RICHARD - JOSE CRUZ</t>
  </si>
  <si>
    <t>2025</t>
  </si>
  <si>
    <t>ENERO</t>
  </si>
  <si>
    <t>FELIPE - RICHARD JOSE CRUZ</t>
  </si>
  <si>
    <t>VENDENDORES INFORMALES</t>
  </si>
  <si>
    <t>FEBRERO</t>
  </si>
  <si>
    <t>JOSE CRUZ - JUAN PRIETO</t>
  </si>
  <si>
    <t>FELIPE GUECHA</t>
  </si>
  <si>
    <t>MAYRA REINA
ANDRES FLOREZ</t>
  </si>
  <si>
    <t>MARZO</t>
  </si>
  <si>
    <t>ABRIL</t>
  </si>
  <si>
    <t>ACTIVIDAD DOMINGO DE RAMOS</t>
  </si>
  <si>
    <t>OPERATIVOS POR MES ESPACIO PÚBLICO</t>
  </si>
  <si>
    <t>OPERATIVOS POR ENCARGADO</t>
  </si>
  <si>
    <t>METROS RECUPERADOS</t>
  </si>
  <si>
    <t>BARRIO</t>
  </si>
  <si>
    <t>MEDIDA</t>
  </si>
  <si>
    <t>ABRAHAM LINCOLN</t>
  </si>
  <si>
    <t>CORRECTIVO</t>
  </si>
  <si>
    <t>N/A</t>
  </si>
  <si>
    <t>PREVENTIVO</t>
  </si>
  <si>
    <t>SENSIBILIZACION</t>
  </si>
  <si>
    <t>Total BARES DE ALTO IMPACTO</t>
  </si>
  <si>
    <t>Total ABRAHAM LINCOLN</t>
  </si>
  <si>
    <t xml:space="preserve">TIPO DE ESTABLECIMIENTO </t>
  </si>
  <si>
    <t>UPZ</t>
  </si>
  <si>
    <t>DIRECCIÓN</t>
  </si>
  <si>
    <t>NOMBRE DEL ESTABLECIMIENTO / CIUDADANO (VENDEDOR O CONDUCTOR)</t>
  </si>
  <si>
    <t>NIT / CC</t>
  </si>
  <si>
    <t xml:space="preserve">CODIGO CIIU / PLACA (VEHICULO)  </t>
  </si>
  <si>
    <t>CAMARA DE COMERCIO / HEMI</t>
  </si>
  <si>
    <t>CONCEPTO DE SALUD / RIVI</t>
  </si>
  <si>
    <t>PERMISO USO DEL SUELO / CARNET</t>
  </si>
  <si>
    <t>CONCEPTO DE BOMBEROS</t>
  </si>
  <si>
    <t>DERECHOS DE AUTOR</t>
  </si>
  <si>
    <t>CARTA DE APERTURA</t>
  </si>
  <si>
    <t>REPRESENTANTE LEGAL</t>
  </si>
  <si>
    <t>PERSONA QUIEN ATIENDE LA VISITA</t>
  </si>
  <si>
    <t xml:space="preserve">N° IDENTIFICACION DE QUIEN ATIENDE LA VISITA </t>
  </si>
  <si>
    <t>BALANZAS CONFORMES</t>
  </si>
  <si>
    <t>BALANZAS CONFORME A FAVOR</t>
  </si>
  <si>
    <t>BALANZAS NO CONFORMES</t>
  </si>
  <si>
    <t>INCAUTACIONES / HALLAZGOS</t>
  </si>
  <si>
    <t>No METROS CUADRADOS RECUPERADOS</t>
  </si>
  <si>
    <t>NÚMERO DE MEDIDA CORRECTIVA / DIAS DE SUPENSIÓN</t>
  </si>
  <si>
    <t xml:space="preserve">OBSERVACIONES </t>
  </si>
  <si>
    <t>VIGENCIA DICIEMBRE 2022</t>
  </si>
  <si>
    <t>OPERATIVO METROLOGIA 01/12/2022</t>
  </si>
  <si>
    <t>EDS EXPRESO BOGOTANO</t>
  </si>
  <si>
    <t>PRECIO GASOLINA CORRIENTE: 9229 / PRECIO DIESEL: 8659</t>
  </si>
  <si>
    <t xml:space="preserve">EDS COLMOTORES </t>
  </si>
  <si>
    <t xml:space="preserve">EDS CENCOSUD LA SEVILLANA </t>
  </si>
  <si>
    <t>PRECIO GASOLINA CORRIENTE 9229 / PRECIO DIESEL 8659 / EXTRA: 18990</t>
  </si>
  <si>
    <t>EDS SERVICENTRO VENECIA</t>
  </si>
  <si>
    <t>PRECIO GASOLINA CORRIENTE 0270 / DIESEL 8745</t>
  </si>
  <si>
    <t>EDS TUNAL</t>
  </si>
  <si>
    <t>PRECIO GASOLINA CORRIENTE 9400 / DIESEL 8700</t>
  </si>
  <si>
    <t xml:space="preserve">EDS SAN CARLOS DEL SUR </t>
  </si>
  <si>
    <t>PRECIO GASOLINA CORRIENTE 9792 / DIESEL 9274</t>
  </si>
  <si>
    <t xml:space="preserve">EDS TUNJUELITO PRIMAX </t>
  </si>
  <si>
    <t>PRECIO GASOLINA CORRIENTE 9910  / DIESEL 9300 / MAX PRO  DIESEL 9117</t>
  </si>
  <si>
    <t>SANTA LUCIA TERPEL</t>
  </si>
  <si>
    <t>PRECIO GASOLINA CORRIENTE 9633 / DIESEL 9117</t>
  </si>
  <si>
    <t>EDS ANCER PREMIUM</t>
  </si>
  <si>
    <t>PRECIO GASOLINA CORRIENTE 9570 / DIESEL 9080</t>
  </si>
  <si>
    <t>OPERATIVO CIGARRERIAS 01/12/2022</t>
  </si>
  <si>
    <t>ISLA DEL SOL</t>
  </si>
  <si>
    <t>CR 64 # 68 - 21</t>
  </si>
  <si>
    <t>CIGARRERIA DONDE CARLOS LC</t>
  </si>
  <si>
    <t>NA</t>
  </si>
  <si>
    <t>CL 66 SUR # 64 - 03</t>
  </si>
  <si>
    <t>BAR BARRA ANGEL 66</t>
  </si>
  <si>
    <t xml:space="preserve">CR 64 SUR # 62 C - 49 </t>
  </si>
  <si>
    <t>HIPICO ISLA DEL SOL</t>
  </si>
  <si>
    <t>CR 63 B # 62 C - 04 SUR</t>
  </si>
  <si>
    <t>BAR BOLI AM ESQUINA</t>
  </si>
  <si>
    <t>TIENDA JUANDA A</t>
  </si>
  <si>
    <t>CR 63 A # 62 C - 03 SUR</t>
  </si>
  <si>
    <t>CARPA AMARILLA</t>
  </si>
  <si>
    <t>OPERATIVO POLVORA 01/12/2022</t>
  </si>
  <si>
    <t>SAN BENITO</t>
  </si>
  <si>
    <t>----</t>
  </si>
  <si>
    <t>-----</t>
  </si>
  <si>
    <t>VENECIA</t>
  </si>
  <si>
    <t>PARQUE PRINCIPAL DE VENECIA</t>
  </si>
  <si>
    <t>OPERATIVO BARES ALTO IMPACTO 02/12/2022</t>
  </si>
  <si>
    <t>SAN CARLOS</t>
  </si>
  <si>
    <t>CR 19 B # 54 - 38 SUR</t>
  </si>
  <si>
    <t>BOLI ESPA Y RANA</t>
  </si>
  <si>
    <t>CL 55 SUR # 19 - 49</t>
  </si>
  <si>
    <t>LOS RELAJOS DE CAMIO</t>
  </si>
  <si>
    <t>1033709161-3</t>
  </si>
  <si>
    <t>CL 55 SUR # 18 A - 13 LOCAL 102</t>
  </si>
  <si>
    <t>MI CHAVITA</t>
  </si>
  <si>
    <t>TUNJUELITO</t>
  </si>
  <si>
    <t>CL 54 SUR # 14 A - 77</t>
  </si>
  <si>
    <t>BILLARES CIELITO LINDO</t>
  </si>
  <si>
    <t>CL 45 A SUR # 53 B - 31 2°PISO</t>
  </si>
  <si>
    <t>FOX NIGHT</t>
  </si>
  <si>
    <t>CL 45 A # 53 - 29 SUR</t>
  </si>
  <si>
    <t>CLUB AZAFATAS BLUE</t>
  </si>
  <si>
    <t>OPERATIVO POLVORA 02/12/2022</t>
  </si>
  <si>
    <t>FATIMA</t>
  </si>
  <si>
    <t>VARIEDADES FENIX</t>
  </si>
  <si>
    <t>1033749347-7</t>
  </si>
  <si>
    <t>VARIEDADES TODO A MIL</t>
  </si>
  <si>
    <t>1013669902-9</t>
  </si>
  <si>
    <t>EL EXITASO</t>
  </si>
  <si>
    <t>70197391-0</t>
  </si>
  <si>
    <t>COSAS BELLAS PARA EL HOGAR</t>
  </si>
  <si>
    <t>1010189810-9</t>
  </si>
  <si>
    <t>VARIEDADES CASA JOAL</t>
  </si>
  <si>
    <t>1000603433-5</t>
  </si>
  <si>
    <t>NN</t>
  </si>
  <si>
    <t>OPERATIVO ESTACIONES DE SERVICIO 05/12/2022</t>
  </si>
  <si>
    <t>VENECIA OCCIDENTAL</t>
  </si>
  <si>
    <t>TV 60 # 51 A - 22 SUR</t>
  </si>
  <si>
    <t>INVERSIONES LIGOL - ESTACION DE SERVICIO MOBIL COLMOTORES</t>
  </si>
  <si>
    <t>900055635</t>
  </si>
  <si>
    <t>SE VERIFICARON LOS SURTIDORES  DE COMBUSTIBLE Y QUE LAS MEDIDAS SE AJUSTEN DENTRO DE LA RESOLUCION 77507 DE 2016.</t>
  </si>
  <si>
    <t>OPERATIVO BARES ALTO IMPACTO 07/12/2022</t>
  </si>
  <si>
    <t>CL 49 B # 36 - 31 SUR</t>
  </si>
  <si>
    <t>CANTINAZO LA 49</t>
  </si>
  <si>
    <t>CL 49 B # 35 - 31 SUR</t>
  </si>
  <si>
    <t>DONDE LILIANA RONDON</t>
  </si>
  <si>
    <t>CR 37 # 50 A - 18 SUR</t>
  </si>
  <si>
    <t>THE CHAMPIONS CIGARRERIA BAR</t>
  </si>
  <si>
    <t>CR 37 # 50 A - 9 SUR</t>
  </si>
  <si>
    <t>DONDE EMERITA CAMACHO</t>
  </si>
  <si>
    <t>OPERATIVO POLVORA 07/12/2022</t>
  </si>
  <si>
    <t>EL CARMEN</t>
  </si>
  <si>
    <t>DG 52 B SUR # 27 - 06</t>
  </si>
  <si>
    <t>VARIEDADES MARYURY</t>
  </si>
  <si>
    <t>11 001 1377 501</t>
  </si>
  <si>
    <t>SE IMPONE COMPARENDO</t>
  </si>
  <si>
    <t>CR 25 # 52 - 17 SUR</t>
  </si>
  <si>
    <t>REMATE Y CHATARRERIA LOS AMIGOS</t>
  </si>
  <si>
    <t>11 001 1377 502</t>
  </si>
  <si>
    <t>SE REALIZA LA SUSPENCION Y SE IMPONE COMPARENDO</t>
  </si>
  <si>
    <t>OPERATIVO LICORES 10/12/2022</t>
  </si>
  <si>
    <t>CR 7 A SUR # 53 - 00</t>
  </si>
  <si>
    <t>MC FRANCO EXPRESS</t>
  </si>
  <si>
    <t>CR 53 SUR # 7 A - 30</t>
  </si>
  <si>
    <t>LINCON HOPE</t>
  </si>
  <si>
    <t>CR 10 # 52 - 56 SUR</t>
  </si>
  <si>
    <t xml:space="preserve">DONDE PANCHA </t>
  </si>
  <si>
    <t>CL 57 SUR # 18 A - 03</t>
  </si>
  <si>
    <t>MINIMERCADO LA 18</t>
  </si>
  <si>
    <t>CL 57 SUR # 17 A - 39 B</t>
  </si>
  <si>
    <t>CIGARRERIA LA 57</t>
  </si>
  <si>
    <t>OPERATIVO ESTACIONES DE SERVICIO 12/12/2022</t>
  </si>
  <si>
    <t>NUEVO MUZU</t>
  </si>
  <si>
    <t>DG 52 B SUR # 55 A - 27</t>
  </si>
  <si>
    <t>ESSO EXPRESO BOGOTANO</t>
  </si>
  <si>
    <t>CL 67 B # 63 - 86 SUR</t>
  </si>
  <si>
    <t>CIGARRERIA DEL DANUBIO ANGIE</t>
  </si>
  <si>
    <t>CL 66 # 63 - 80 SUR</t>
  </si>
  <si>
    <t>SUPERMERCADO EL VELEÑITO</t>
  </si>
  <si>
    <t>CL 66 SUR # 64 - 04</t>
  </si>
  <si>
    <t>VIVERES RANCHO Y LICORES EL GORDO</t>
  </si>
  <si>
    <t>100057853-7</t>
  </si>
  <si>
    <t xml:space="preserve">CR 64 # 62 C - 34 SUR </t>
  </si>
  <si>
    <t>DISTRIBUIDORA DE LICORES DON OMAR</t>
  </si>
  <si>
    <t>SE REALIZA DESNATURALIZACION DE PRODUCTOS</t>
  </si>
  <si>
    <t>OPERATIVO LICORES 15/12/2022</t>
  </si>
  <si>
    <t>CL 64 # 64 A - 08 SUR</t>
  </si>
  <si>
    <t>BAR BRO BEER SIU</t>
  </si>
  <si>
    <t>CL 65 SUR # 64 - 86 LOCAL 3</t>
  </si>
  <si>
    <t>MINIMERCADO DULCE LICOR</t>
  </si>
  <si>
    <t>CL 67 B # 65 - 50 SUR</t>
  </si>
  <si>
    <t>CIGARRERIA YOLI G</t>
  </si>
  <si>
    <t>20409633-2</t>
  </si>
  <si>
    <t>CL 67 A SUR # 65 - 03</t>
  </si>
  <si>
    <t>CIGARRERIA JBC</t>
  </si>
  <si>
    <t>1030600759-6</t>
  </si>
  <si>
    <t xml:space="preserve">CL 66 SUR # 63 - 86 </t>
  </si>
  <si>
    <t>SUPERMERCADO GRANORO PATY</t>
  </si>
  <si>
    <t>51970400-1</t>
  </si>
  <si>
    <t>CR 64 # 62 C - 92 SUR</t>
  </si>
  <si>
    <t>TIENDA OLIVA M</t>
  </si>
  <si>
    <t>39638864-5</t>
  </si>
  <si>
    <t xml:space="preserve">CL 62 C SUR # 63 A - 09 </t>
  </si>
  <si>
    <t xml:space="preserve">TIENDA JUANDA A </t>
  </si>
  <si>
    <t>80743008-8</t>
  </si>
  <si>
    <t>CL 64 SUR # 63 A - 09</t>
  </si>
  <si>
    <t>CIGARRERIA EL GUARO</t>
  </si>
  <si>
    <t>26421616-8</t>
  </si>
  <si>
    <t>CL 64 SUR # 63 A - 06</t>
  </si>
  <si>
    <t>CIGARRERIA SANTISIMA TRINIDAD</t>
  </si>
  <si>
    <t>OPERATIVO BARES ALTO IMPACTO 16/12/2022</t>
  </si>
  <si>
    <t xml:space="preserve">CL 52 SUR # 09 - 08 </t>
  </si>
  <si>
    <t xml:space="preserve">CAFÉ BAR ZABAL </t>
  </si>
  <si>
    <t>51874533-1</t>
  </si>
  <si>
    <t>CL 52 SUR # 8 A - 40</t>
  </si>
  <si>
    <t>BAR LUX VIP</t>
  </si>
  <si>
    <t>CL 53 # 10 A - 26</t>
  </si>
  <si>
    <t>EL PATRON B</t>
  </si>
  <si>
    <t>1023884942-0</t>
  </si>
  <si>
    <t>CL 53 SUR # 9 A - 26</t>
  </si>
  <si>
    <t>BOLIBAR JRT</t>
  </si>
  <si>
    <t>17675478-5</t>
  </si>
  <si>
    <t>CR 9 A SUR # 53 - 68</t>
  </si>
  <si>
    <t>GASTROBAR LA CLANDESTINA</t>
  </si>
  <si>
    <t>39717640-4</t>
  </si>
  <si>
    <t>CL 53 BIS SUR # 13 - 24 LOCAL 1</t>
  </si>
  <si>
    <t>DISTRITO 18</t>
  </si>
  <si>
    <t>CR 17 # 53 - 40 SUR</t>
  </si>
  <si>
    <t>CAFÉ BAR LA 17</t>
  </si>
  <si>
    <t>20633620-6</t>
  </si>
  <si>
    <t>CR 17 # 53 - 45 SUR</t>
  </si>
  <si>
    <t>BAR GORDITA</t>
  </si>
  <si>
    <t>OPERATIVO LICORES 16/12/2022</t>
  </si>
  <si>
    <t>CL 51 SUR # 18 - 41</t>
  </si>
  <si>
    <t>DISTRIBUIDORA LA CORONITA</t>
  </si>
  <si>
    <t xml:space="preserve">CL 53 SUR # 18 B - 10 </t>
  </si>
  <si>
    <t>SURTIHOGAR SUPER 7</t>
  </si>
  <si>
    <t>BOLI SPORT BAR</t>
  </si>
  <si>
    <t>CL 55 SUR # 19 - 26</t>
  </si>
  <si>
    <t>BLUE BAR</t>
  </si>
  <si>
    <t>CR 17 A # 56 - 33 SUR</t>
  </si>
  <si>
    <t>BOLIBAR ANGELES SOCCER TERCER TIEMPO</t>
  </si>
  <si>
    <t>OPERATIVO ESTACIONES DE SERVICIO 19/12/2022</t>
  </si>
  <si>
    <t>62</t>
  </si>
  <si>
    <t>AV CARACAS # 50 - 73 SUR</t>
  </si>
  <si>
    <t>EDS SAN CARLOS DEL SUR</t>
  </si>
  <si>
    <t>OPERATIVO LICORES 20/12/2022</t>
  </si>
  <si>
    <t>CR 9 # 51 - 52 SUR</t>
  </si>
  <si>
    <t>CERVECERIA LUX</t>
  </si>
  <si>
    <t xml:space="preserve">CL 52 SUR # 9 - 10 </t>
  </si>
  <si>
    <t>CL 53 SUR # 9 - 08</t>
  </si>
  <si>
    <t>AGENCIA DE CERVEZA Y LICORES</t>
  </si>
  <si>
    <t>------</t>
  </si>
  <si>
    <t>CR 9 A # 53 - 13 SUR LOCAL 1</t>
  </si>
  <si>
    <t>LA BONARENENSE 01</t>
  </si>
  <si>
    <t>CL 53 SUR # 8 A - 23</t>
  </si>
  <si>
    <t>THE DRINK HOUSE W</t>
  </si>
  <si>
    <t>CL 55 SUR # 32 - 03</t>
  </si>
  <si>
    <t>DICO BAR EL FARAON LA 32</t>
  </si>
  <si>
    <t>CR 33 # 54 A - 31 SUR</t>
  </si>
  <si>
    <t>BAR ORQUIDEA REAL</t>
  </si>
  <si>
    <t>1015401047-2</t>
  </si>
  <si>
    <t>CL 53 SUR # 10 A - 26</t>
  </si>
  <si>
    <t xml:space="preserve">LICORERIA EL PATRON </t>
  </si>
  <si>
    <t>CL 53 SUR # 9A - 26</t>
  </si>
  <si>
    <t>CR 8A SUR # 53 - 06</t>
  </si>
  <si>
    <t>CREMA LATINA</t>
  </si>
  <si>
    <t>OPERATIVO ESTACIONES DE SERVICIO 21/12/2022</t>
  </si>
  <si>
    <t>CL 53 SUR # 19 B - 33</t>
  </si>
  <si>
    <t>OPERATIVO CIGARRERIAS 22/12/2022</t>
  </si>
  <si>
    <t>SAN VICENTE FERRER</t>
  </si>
  <si>
    <t>DG 52 B SUR # 29 - 05</t>
  </si>
  <si>
    <t>BOLIRANA DONDE CHECHO</t>
  </si>
  <si>
    <t>CR 29 # 51 B - 14 SUR</t>
  </si>
  <si>
    <t>DONDE EL CALVO</t>
  </si>
  <si>
    <t>DG 51 B # 23 - 91 SUR</t>
  </si>
  <si>
    <t>CAVA LA 51</t>
  </si>
  <si>
    <t>DG 51 B SUR # 28 - 92</t>
  </si>
  <si>
    <t>KUMANDY</t>
  </si>
  <si>
    <t>DG 52 B # 29 - 52 SUR</t>
  </si>
  <si>
    <t>LA TIENDA DE HOMERO</t>
  </si>
  <si>
    <t>DG 52 B # 32 - 29</t>
  </si>
  <si>
    <t>DONDE MX DE LA 33</t>
  </si>
  <si>
    <t>11 001 1377 504</t>
  </si>
  <si>
    <t>SUSPENSION 3 DIAS Y COMPARENDO</t>
  </si>
  <si>
    <t>DG 52 B SUR # 29 - 33</t>
  </si>
  <si>
    <t>OAZIS</t>
  </si>
  <si>
    <t xml:space="preserve">CR 28 # 52 - 15 </t>
  </si>
  <si>
    <t>CIGARRERIA BRIMO</t>
  </si>
  <si>
    <t>OPERATIVO LICORES 22/12/2022</t>
  </si>
  <si>
    <t>OPERATIVO BARES DE ALTO IMPACTO 24/12/2022</t>
  </si>
  <si>
    <t>CR 53 # 46 - 15 SUR 2° PISO</t>
  </si>
  <si>
    <t xml:space="preserve">DISCOTK BAR PIN </t>
  </si>
  <si>
    <t>DG 46 SUR # 52 C - 57</t>
  </si>
  <si>
    <t>CLUB SINGAPUR VIP</t>
  </si>
  <si>
    <t>DG 46 SUR # 52 C - 64 LOCAL 1</t>
  </si>
  <si>
    <t>PARAISO BAR LA 53</t>
  </si>
  <si>
    <t>CR 53 # 48 - 12 SUR</t>
  </si>
  <si>
    <t>BAGUA TERRAZA BAR</t>
  </si>
  <si>
    <t>OPERATIVO POLVORA 24/12/2022</t>
  </si>
  <si>
    <t>CL 53 # 17 - 39 SUR</t>
  </si>
  <si>
    <t>PAPELERIA SAN CARLOS</t>
  </si>
  <si>
    <t>CL 53 SUR # 18 - 08 SUR</t>
  </si>
  <si>
    <t>SUPER GANGAS YULIETH</t>
  </si>
  <si>
    <t>OPERATIVO LICORES 27/12/2022</t>
  </si>
  <si>
    <t>CR 52 C # 45 B - 09 SUR</t>
  </si>
  <si>
    <t>GLASS BAR</t>
  </si>
  <si>
    <t>CR 52 C # 45 B -31</t>
  </si>
  <si>
    <t>CIGARRERIA PINEDA</t>
  </si>
  <si>
    <t>CR 52 C # 45 B - 13 SUR</t>
  </si>
  <si>
    <t>CAFETERIA LEYDI 11</t>
  </si>
  <si>
    <t>CR 52 C # 45 B - 26 SUR</t>
  </si>
  <si>
    <t>CIGARRERIA VENECIA I</t>
  </si>
  <si>
    <t>DG 46 # 52 A 82 SUR</t>
  </si>
  <si>
    <t>CASCARRABIAS BOLIRANAS CLUB</t>
  </si>
  <si>
    <t>DG 47 SUR # 52 A - 95</t>
  </si>
  <si>
    <t>EL PROGRESO PAISA</t>
  </si>
  <si>
    <t>CR 52 C # 47 # 12 SUR</t>
  </si>
  <si>
    <t>LOS TEJADOS BAR</t>
  </si>
  <si>
    <t>DG 47 # 52 C - 29 SUR</t>
  </si>
  <si>
    <t>TAURUS BAR 747</t>
  </si>
  <si>
    <t>OPERATIVO LICORES 29/12/2022</t>
  </si>
  <si>
    <t>LAGUNETA</t>
  </si>
  <si>
    <t>CL 55 A SUR # 12 C - 41</t>
  </si>
  <si>
    <t>TIENDA PEPITA LMM</t>
  </si>
  <si>
    <t>CR 12 C # 54 - 96 SUR</t>
  </si>
  <si>
    <t>CAFÉ DE MI TIERRA</t>
  </si>
  <si>
    <t>CL 54 SUR # 12 C - 32</t>
  </si>
  <si>
    <t>BAR EL SABOR COSTEÑO</t>
  </si>
  <si>
    <t>OPERATIVO BARES DE ALTO IMPACTO 30/12/2022</t>
  </si>
  <si>
    <t>CR 18 # 55 - 02 SUR</t>
  </si>
  <si>
    <t>BAR CORONA LL</t>
  </si>
  <si>
    <t>CR 17 A # 54 - 10 SUR</t>
  </si>
  <si>
    <t>GASTROBAR LOS POTRILLOS B.A</t>
  </si>
  <si>
    <t>CL 54 # 13 A - 11</t>
  </si>
  <si>
    <t>OPERTATIVO POLVORA 30/12/2022</t>
  </si>
  <si>
    <t xml:space="preserve">CR 65 # 67 A - 10 SUR </t>
  </si>
  <si>
    <t>REMATES PIKIS</t>
  </si>
  <si>
    <t>CL 67 A SUR # 64 - 04</t>
  </si>
  <si>
    <t>EL PALACIO DE LOS REMATES</t>
  </si>
  <si>
    <t>CR 64 # 67 B 12 SUR</t>
  </si>
  <si>
    <t>VARIEDADES GOZU</t>
  </si>
  <si>
    <t>OPERATIVO POLVORA 31/12/2022</t>
  </si>
  <si>
    <t>SAMORE</t>
  </si>
  <si>
    <t>CL 48 B SUR # 31 - 10</t>
  </si>
  <si>
    <t>CR 36 # 51 - 67</t>
  </si>
  <si>
    <t>DONDE BENJAMIN HOYOS</t>
  </si>
  <si>
    <t>CR 28 # 55 - 30</t>
  </si>
  <si>
    <t>REMATE LOS PAISAS</t>
  </si>
  <si>
    <t>VIGENCIA DICIEMBRE 2023</t>
  </si>
  <si>
    <t>OPERATIVO ALTO IMPACTO 10/01/2023</t>
  </si>
  <si>
    <t>CR 13 F # 52 - 76 SUR</t>
  </si>
  <si>
    <t>-</t>
  </si>
  <si>
    <t>Nadie atendió en el establecimiento</t>
  </si>
  <si>
    <t>OPERATIVO BARES ALTO IMPACTO 03/02/2023</t>
  </si>
  <si>
    <t>KUMARDY</t>
  </si>
  <si>
    <t>5613 - 5630</t>
  </si>
  <si>
    <t>BLANCA LILIA FORERO RAMIREZ</t>
  </si>
  <si>
    <t>Por incumpliemiento requisitos. Pedir vista de obras para verificación desarrollo 4 piso.</t>
  </si>
  <si>
    <t>DG 51 B SUR # 28 - 03</t>
  </si>
  <si>
    <t xml:space="preserve">CHELAS </t>
  </si>
  <si>
    <t>YADIRA MARGARITA MARTINEZ MARTINEZ</t>
  </si>
  <si>
    <t>5 DÍAS</t>
  </si>
  <si>
    <t>CR 28 # 52 - 22 SUR</t>
  </si>
  <si>
    <t>CAFETERIA Y BEBIDAS ALCOHOLICAS FRANQUICIA 2</t>
  </si>
  <si>
    <t>1051476140-2</t>
  </si>
  <si>
    <t>10 DÍAS</t>
  </si>
  <si>
    <t>CR 28 # 52 - 15 SUR</t>
  </si>
  <si>
    <t>BAR BRILLO</t>
  </si>
  <si>
    <t>CC 525543908</t>
  </si>
  <si>
    <t>EDDY SHIRLEY MEDINA</t>
  </si>
  <si>
    <t>CR 29 # 52 B - 27 SUR</t>
  </si>
  <si>
    <t>BOLI BAR MYSTIC</t>
  </si>
  <si>
    <t>5630 - 4711</t>
  </si>
  <si>
    <t>KEVIN EDUARDO BOLIVAR</t>
  </si>
  <si>
    <t xml:space="preserve">5 DÍAS </t>
  </si>
  <si>
    <t>Incumplimiento de requisitos</t>
  </si>
  <si>
    <t>AV CARACAS # 50 - 09 SUR</t>
  </si>
  <si>
    <t>ESCONDITE DORADO DN</t>
  </si>
  <si>
    <t>52746988-2</t>
  </si>
  <si>
    <t>AV CARACAS # 50 - 19 SUR</t>
  </si>
  <si>
    <t xml:space="preserve">VIDEO BAR PUERTA AZUL </t>
  </si>
  <si>
    <t>1033760523-1</t>
  </si>
  <si>
    <t>BAR LA PUERTA NEGRA</t>
  </si>
  <si>
    <t>72255101-2</t>
  </si>
  <si>
    <t>CASA EL REFUGIO DEL OASIS</t>
  </si>
  <si>
    <t>79495999-3</t>
  </si>
  <si>
    <t>Compromiso de isntalar malla para evitar botar basuras</t>
  </si>
  <si>
    <t>OPERATIVOS VENDEDORES INFORMALES 14-02-23</t>
  </si>
  <si>
    <t>CR 13 # 53 BIS SUR</t>
  </si>
  <si>
    <t>MARIELA CASTILLO GOMEZ</t>
  </si>
  <si>
    <t>41551660</t>
  </si>
  <si>
    <t>NO</t>
  </si>
  <si>
    <t>0</t>
  </si>
  <si>
    <t>SE SENSIBILIZO SOBRE USO INDEBIDO DE ESPACIO PUBLICO Y RECOMENDACIONES SOBRE INSCRIPCION AL IPES</t>
  </si>
  <si>
    <t>MERCEDES CADO CANTOR</t>
  </si>
  <si>
    <t>35485677</t>
  </si>
  <si>
    <t>LUIS HERNANDO PARRA MARTINEZ</t>
  </si>
  <si>
    <t>79102997</t>
  </si>
  <si>
    <t>ROSAURA HERRERA GIL</t>
  </si>
  <si>
    <t>20398371</t>
  </si>
  <si>
    <t>CRISTIAN PARRA</t>
  </si>
  <si>
    <t>1003640550</t>
  </si>
  <si>
    <t>MIRIAN CASTELLANOS PAEZ</t>
  </si>
  <si>
    <t>39797160</t>
  </si>
  <si>
    <t>GERARDO LEON</t>
  </si>
  <si>
    <t>4488736</t>
  </si>
  <si>
    <t>MARTIN MUÑOZ</t>
  </si>
  <si>
    <t>19251463</t>
  </si>
  <si>
    <t>LUCINA MORENO</t>
  </si>
  <si>
    <t>20075150</t>
  </si>
  <si>
    <t>LUZ MARINA MORENO</t>
  </si>
  <si>
    <t>35336852</t>
  </si>
  <si>
    <t>CLAUDIA JOHANNA BELTRAN</t>
  </si>
  <si>
    <t>52624155</t>
  </si>
  <si>
    <t>HUMBERTO BUITRAGO</t>
  </si>
  <si>
    <t>80368184</t>
  </si>
  <si>
    <t>ROSADELIA PLAZAS</t>
  </si>
  <si>
    <t>39765796</t>
  </si>
  <si>
    <t>MARIA EVELIA GUATAQUIRA</t>
  </si>
  <si>
    <t>52091080</t>
  </si>
  <si>
    <t>GLORIA LUZ CUEVAS CUEVAS</t>
  </si>
  <si>
    <t>23660207</t>
  </si>
  <si>
    <t>JAIRO ANTONIO CUEVAS</t>
  </si>
  <si>
    <t>80748877</t>
  </si>
  <si>
    <t>MARIA CRISTINA RICO</t>
  </si>
  <si>
    <t>39766428</t>
  </si>
  <si>
    <t>HEINER MORALES</t>
  </si>
  <si>
    <t>1013645793</t>
  </si>
  <si>
    <t>DAVID MEDINA</t>
  </si>
  <si>
    <t>5750157</t>
  </si>
  <si>
    <t>MARLEN PEREZ</t>
  </si>
  <si>
    <t>28053667</t>
  </si>
  <si>
    <t>OPERATIVO HOTELES Y MOTELES 17/02/2023</t>
  </si>
  <si>
    <t>DG 45 B SUR # 52 C - 29</t>
  </si>
  <si>
    <t>MOTEL APOLO 11</t>
  </si>
  <si>
    <t>1233512693-8</t>
  </si>
  <si>
    <t>5530 - 5630</t>
  </si>
  <si>
    <t>Cuenta con documentación al día; subred hace verificación de visitas; se realiza las siguientes observaciones: las canecas de casuras deben tener tapa y debe estar seleccionado porcolores de acuerdo a los desechos.</t>
  </si>
  <si>
    <t>DG 46 SUR # 52 C - 85</t>
  </si>
  <si>
    <t>MOTEL LOXFOR</t>
  </si>
  <si>
    <t>1233892683-3</t>
  </si>
  <si>
    <t>5530 - 5656 - 5221</t>
  </si>
  <si>
    <t>Se hace verificación de documentos, documentos al día, se have observación frente a documentación de uso de suelos y solicitud de bomberos; migración hace verificación de documentos de empleada venezolana, le dan indicaciones para continuar su legalización; subred hace verificación de documentos y observaciones que se habian hecho en visita de diciembre.</t>
  </si>
  <si>
    <t>DG 46 A SUR # 52 C - 21</t>
  </si>
  <si>
    <t>MOTEL GOLDEN</t>
  </si>
  <si>
    <t>13808174-1</t>
  </si>
  <si>
    <t>5630 - 5530 - 4921</t>
  </si>
  <si>
    <t>Se hace verificación de documentación, tiene solicitud de visita de bomberos, camara de comercio al día, visita de bomberos, camara de comercio al día, visita de salud (julio 2022); se hacen observaciones por parte de subred</t>
  </si>
  <si>
    <t>OPERATIVOS VENDEDORES INFORMALES 21-02-2023</t>
  </si>
  <si>
    <t>FABIO RODRIGUEZ</t>
  </si>
  <si>
    <t>SE SENSIBILIZO SOBRE USO INDEBIDO DE ESPACIO PUBLICO Y QUE ES NECESARIO MOVERSE Y NO ESTACIONARSE EN UN SOLO LUGAR</t>
  </si>
  <si>
    <t>OPERATIVOS PARQUEO INDEBIDO 23-02-2023</t>
  </si>
  <si>
    <t>SANTA LUCIA</t>
  </si>
  <si>
    <t>CL 46 SUR</t>
  </si>
  <si>
    <t>ZONA CERAMICAS</t>
  </si>
  <si>
    <t>SE REALIZO SENCIBILIZACION A 38 PERSONAS ENTRE ELLOS COMERCIANTES SOBRE USO DE ZONAS DE PARQUEO NO PERMITIDAS</t>
  </si>
  <si>
    <t>OPERATIVO BARES ALTO IMPACTO 09/03/2023</t>
  </si>
  <si>
    <t>DG 46 SUR # 52 C - 46</t>
  </si>
  <si>
    <t>CR 52 C # 45 B - 31 SUR</t>
  </si>
  <si>
    <t>TIENDA RUMBA LATINA</t>
  </si>
  <si>
    <t>DG 46 SUR # 52 C - 53</t>
  </si>
  <si>
    <t>VIDEO BAR EL DESMADRE</t>
  </si>
  <si>
    <t>AMSTERDAM</t>
  </si>
  <si>
    <t>101237323-8</t>
  </si>
  <si>
    <t>DG 46 SUR # 52 C - 64</t>
  </si>
  <si>
    <t>79607559-9</t>
  </si>
  <si>
    <t>OPERATIVO VENDEDORES INFORMALES 12/03/2023</t>
  </si>
  <si>
    <t>42</t>
  </si>
  <si>
    <t>TUNAL</t>
  </si>
  <si>
    <t>VENDEDORES BIBLIOTECA DEL TUNAL</t>
  </si>
  <si>
    <t>SE SENSIBILIZO A 12 VENDEDORES SOBRE COMO SOLICITAR UN DERECHO DE PETICION SOLICITANDO EL RIVI Y EL HEMI.</t>
  </si>
  <si>
    <t>OPERATIVO BARES DE ALTO IMPACTO 15/03/2023</t>
  </si>
  <si>
    <t>VIDEO BAR LAS CUATRO ESQUINAS</t>
  </si>
  <si>
    <t>5630 - 9329</t>
  </si>
  <si>
    <t>Se genera cierre del establecimiento por falta de documentos</t>
  </si>
  <si>
    <t>BOLIVAR LA MONA</t>
  </si>
  <si>
    <t>BAR LOS RECUERDOS DE ELLA LA 57</t>
  </si>
  <si>
    <t>5630 - 4724 - 4711 - 9329</t>
  </si>
  <si>
    <t xml:space="preserve">Cuenta con toda la documentación </t>
  </si>
  <si>
    <t>BAR CORONA L.L</t>
  </si>
  <si>
    <t>5630 - 9711 - 9329</t>
  </si>
  <si>
    <t>5630 - 5613</t>
  </si>
  <si>
    <t>Falta: bombers; uso del suelo; derechos de autor; camara de comercio codigo bolirrana (9329)</t>
  </si>
  <si>
    <t>LICORERA EL PATRON</t>
  </si>
  <si>
    <t>5630 - 9200 - 9329 - 4724</t>
  </si>
  <si>
    <t>JYA C</t>
  </si>
  <si>
    <t>5630 - 4711 - 4724 - 9329</t>
  </si>
  <si>
    <t>EL PALENQUE DE CASTILLA</t>
  </si>
  <si>
    <t>BAR JSA</t>
  </si>
  <si>
    <t>52177558-7</t>
  </si>
  <si>
    <t>OPERATIVO PARQUEO INDEBIDO 16/03/2023</t>
  </si>
  <si>
    <t>EXTENSION ACTIVIDAD ECONOMICA</t>
  </si>
  <si>
    <t>NO SE PRESENTO MOVILIDAD, SE PROCEDE A REALIZAR OPERATIVO DE EXTENSION DE ACTIVIAD ECONOMICA</t>
  </si>
  <si>
    <t>OPERATIVO BARES DE ALTO IMPACTO 16/03/2023</t>
  </si>
  <si>
    <t>CR 28 # 51 A - 14 SUR</t>
  </si>
  <si>
    <t>BAR DEYA</t>
  </si>
  <si>
    <t>52059080-3</t>
  </si>
  <si>
    <t>11-001-6-2023-10055437</t>
  </si>
  <si>
    <t>Se realiza cierre y comparendo por falta de documentos</t>
  </si>
  <si>
    <t>CR 28 # 51 B - 05 SUR</t>
  </si>
  <si>
    <t>Se compromete a ajustar la dirección</t>
  </si>
  <si>
    <t>DG 52 SUR # 28 - 13</t>
  </si>
  <si>
    <t>TEXAS BEER Y.R</t>
  </si>
  <si>
    <t>11-001-6-2023-10055621</t>
  </si>
  <si>
    <t>DG 52 SUR # 27 - 84</t>
  </si>
  <si>
    <t>BAR SOUND FUCTION</t>
  </si>
  <si>
    <t>Se realiza cierre por documentación, hace falta derechos de autor y bomberos</t>
  </si>
  <si>
    <t>DG 52 A SUR # 27 - 95</t>
  </si>
  <si>
    <t>CONTRY BAR</t>
  </si>
  <si>
    <t>11-001-6-2023-10055677</t>
  </si>
  <si>
    <t>OPERATIVO ESTABLECIMIENTOS DE COMERCIO - CERAMICAS 16/03/2023</t>
  </si>
  <si>
    <t>ESTABLECIMEINTOS DE COMERCIO</t>
  </si>
  <si>
    <t>TUNAL ORIENTAL</t>
  </si>
  <si>
    <t>CL 46 SUR # 21 - 51</t>
  </si>
  <si>
    <t>TECNIPEGA PLUS</t>
  </si>
  <si>
    <t>LORENA MELINA</t>
  </si>
  <si>
    <t>Queda pendiente bomberos, se compromete adelantarlo</t>
  </si>
  <si>
    <t>CL 46 SUR # 20 B - 83</t>
  </si>
  <si>
    <t>MASTER DECORACION</t>
  </si>
  <si>
    <t>CC 52926893</t>
  </si>
  <si>
    <t>ADRIANA MORA</t>
  </si>
  <si>
    <t>Se compromete adelantar: salud; bomberos; pago derechos de autor; uso del suelo</t>
  </si>
  <si>
    <t>CL 46 SUR # 20 - 97</t>
  </si>
  <si>
    <t>AZULEJOS INNOVAR</t>
  </si>
  <si>
    <t>Todo al día</t>
  </si>
  <si>
    <t>ARKOS ARQUITECTOS</t>
  </si>
  <si>
    <t>800118660-1</t>
  </si>
  <si>
    <t>DARWIN DIAZ</t>
  </si>
  <si>
    <t>El administrador se compromete a adelantar: carta de apertura; salud; pago derechos de autor</t>
  </si>
  <si>
    <t>CL 46 SUR # 20 - 75</t>
  </si>
  <si>
    <t>CEMENTOS Y MATERIALES DE COLOMBIA LTDA</t>
  </si>
  <si>
    <t>CL 46 SUR # 20 - 59</t>
  </si>
  <si>
    <t>CERAMICAS SANTANDER</t>
  </si>
  <si>
    <t>CL 46 SUR # 23 A - 81</t>
  </si>
  <si>
    <t>PISOS Y ENCHAPES</t>
  </si>
  <si>
    <t>OPERATIVO DOMICILIARIOS 17/03/2023</t>
  </si>
  <si>
    <t xml:space="preserve">TUNAL  </t>
  </si>
  <si>
    <t>DOMICILIARIOS C.C. CIUDAD TUNAL</t>
  </si>
  <si>
    <t>SE REALIZA SOCIALIZACION  A 30 PERSONAS SOBRE USO CORRECTO DE MALETINES PARA TRANSPORTAR ALIMENTOS , ZONAS DE PARQUEO, HIGIENE Y USO DE ESPACIO PUBLICO</t>
  </si>
  <si>
    <t>OPERATIVO BARES DE ALTO IMPACTO 17/03/2023</t>
  </si>
  <si>
    <t>CL 53 SUR # 19 - 41</t>
  </si>
  <si>
    <t>BARRIL BAR</t>
  </si>
  <si>
    <t>LUIS ANDRES GUARIN OSORIO</t>
  </si>
  <si>
    <t>Estan todos los documentos al día</t>
  </si>
  <si>
    <t>CR 19 A # 53 - 70 SUR</t>
  </si>
  <si>
    <t>DONDE TERO BOLIRANA BAR</t>
  </si>
  <si>
    <t>Incumple por derechos de autor</t>
  </si>
  <si>
    <t>11-001-6-2023-10057331</t>
  </si>
  <si>
    <t>11-001-6-2023-10057318</t>
  </si>
  <si>
    <t>11-001-6-2023-10057231</t>
  </si>
  <si>
    <t>11-001-6-2023-10057215</t>
  </si>
  <si>
    <t>OPERATIVO ESTABLECIMIENTOS DE COMERCIO 21/03/2023</t>
  </si>
  <si>
    <t>CR 17 A # 53 - 35 SUR</t>
  </si>
  <si>
    <t>CIGARRERIA J&amp;</t>
  </si>
  <si>
    <t>SE REALIZA SENSIBILIZACION SOBRE DOCUMENTACION QUE DEBE ADELANTAR</t>
  </si>
  <si>
    <t>CR 17 A # 53 - 45 SUR</t>
  </si>
  <si>
    <t>PAÑALERA MUNDO BEBE</t>
  </si>
  <si>
    <t>NO SE ENCUENTRA NINGUN ESTABLECIMIENTO DE COMERCION EN LA DIRECCION SUMINISTRADA</t>
  </si>
  <si>
    <t>CR 17 a # 53 - 76 SUR</t>
  </si>
  <si>
    <t>BARBERIA</t>
  </si>
  <si>
    <t xml:space="preserve">CR 17 A # 56 - 35 SUR </t>
  </si>
  <si>
    <t>BOLI BAR ANGELES SOCCER TERCER TIEMPO</t>
  </si>
  <si>
    <t>80879966</t>
  </si>
  <si>
    <t>5630</t>
  </si>
  <si>
    <t>VIGENTE</t>
  </si>
  <si>
    <t>SI PRESENTA</t>
  </si>
  <si>
    <t>SE SENSIBILIZO A LA ADMINISTRADORA CON EL VOLUMEN DE LA MUSICA</t>
  </si>
  <si>
    <t>OPERATIVO EXTENSION ACTIVIDAD ECONOMICA 22/03/2023</t>
  </si>
  <si>
    <t>CL 53 SUR # 13 F - 23</t>
  </si>
  <si>
    <t>ALMACEN DE ROPA</t>
  </si>
  <si>
    <t>1111335277-5</t>
  </si>
  <si>
    <t>1,50</t>
  </si>
  <si>
    <t>SE EVIDENCIA INVASION DE ESPACIO PUBLICO, SE DAN INDICACIONES, SE RECUPERA ESPACIO PUBLICO</t>
  </si>
  <si>
    <t>CL 53 SUR # 13 F - 18</t>
  </si>
  <si>
    <t>2</t>
  </si>
  <si>
    <t>CL 53 SUR # 13 F - 27</t>
  </si>
  <si>
    <t>CL 53 SUR # 13 F - 26</t>
  </si>
  <si>
    <t>SE EVIDENCIA AVISO INVADIENDO ESPACIO PUBLICO, SE DAN INDICACIONES, SE RECUPERA ESPACIO PUBLICO</t>
  </si>
  <si>
    <t>CL 53 SUR # 13 F - 30</t>
  </si>
  <si>
    <t>2,50</t>
  </si>
  <si>
    <t>SE EVIDENCIA INVASION DE ESPACIO PUBLICO POR MANIQUIES, SE DAN INDICACIONES, SE RECUPERA ESPACIO PUBLICO</t>
  </si>
  <si>
    <t>CL 53 SUR # 13 F - 32</t>
  </si>
  <si>
    <t>MARCO CARVAJAL</t>
  </si>
  <si>
    <t>CL 53 SUR # 13 F - 15 / 16</t>
  </si>
  <si>
    <t>MARIA BRITO</t>
  </si>
  <si>
    <t>6666450</t>
  </si>
  <si>
    <t>3</t>
  </si>
  <si>
    <t>SE EVIDENCIA INVASION DE ESPACIO PUBLICO POR CANECAS, LLANTAS Y PARLANTE, SE DAN INDICACIONES, SE RECUPERA ESPACIO PUBLICO</t>
  </si>
  <si>
    <t>CL 53 SUR # 15 - 28</t>
  </si>
  <si>
    <t>KATERIN MASCALEÑO</t>
  </si>
  <si>
    <t>SE EVIDENCIA INVASION DE ESPACIO PUBLICO POR AVISOS Y BICICLETAS, SE DAN INDICACIONES, SE RECUPERA ESPACIO PUBLICO</t>
  </si>
  <si>
    <t>CL 53 SUR # 17 A - 08</t>
  </si>
  <si>
    <t>DIANA NOVOA</t>
  </si>
  <si>
    <t>0,5</t>
  </si>
  <si>
    <t xml:space="preserve">CL 53 SUR # 17 A </t>
  </si>
  <si>
    <t>4</t>
  </si>
  <si>
    <t>CR 18 # 53 - 07 SUR</t>
  </si>
  <si>
    <t>MEDALLO JEANS</t>
  </si>
  <si>
    <t>YURI CAMPO</t>
  </si>
  <si>
    <t>CL 53 SUR # 18 - 10</t>
  </si>
  <si>
    <t>CL 53 SUR # 18 - 48</t>
  </si>
  <si>
    <t>PARQUE REAL</t>
  </si>
  <si>
    <t>FELIPE LAVERDE</t>
  </si>
  <si>
    <t>OPERATIVO ESTABLECIMIENTOS DE COMERCIO 22/03/2023</t>
  </si>
  <si>
    <t>JULIAN DIAZ</t>
  </si>
  <si>
    <t>Se hace verificación de documentos: camara de comercio al dia; solicitud de visiTa de bomberos; tiene visita de salud. Se dan las indicaciones frente a la documentación</t>
  </si>
  <si>
    <t>HENRY SUPETANO</t>
  </si>
  <si>
    <t>Se hace verificación de documentación: camara de comercio al dia; no cuenta con concepto de salud, concepto de bomberos, uso de suelos, derechos de autor. Se dan indicaiones</t>
  </si>
  <si>
    <t>21492518-1</t>
  </si>
  <si>
    <t>Se hace verificación de documentación: camara de comercio al dia; falta concepto de bomberos, concepto de uso del suelo; cuenta con visita de salud, falta de drechos de autor</t>
  </si>
  <si>
    <t>901390382-9</t>
  </si>
  <si>
    <t>Se hace verificación de documentación: cuenta con camara de comercio, concepto de salud, concepto bomberos, uso de suelos. Esta al dia con documentación</t>
  </si>
  <si>
    <t>41587986-7</t>
  </si>
  <si>
    <t>FLOR ALBA BOHORQUEZ</t>
  </si>
  <si>
    <t>Se hace verificación de documentación: camara de comercio al dia; cuenta con visita de sanidad; falta concepto de bomberos; falta pagos derechos de autor y concepto uso de suelos</t>
  </si>
  <si>
    <t>ALMACEN DE ARTICULOS D'ESPAJE BELLEZA MODA Y ACCESORIOS</t>
  </si>
  <si>
    <t>1052425123-1</t>
  </si>
  <si>
    <t>Cuenta con camara de comercio y visita de sanidad; no cuenta con concepto de bomberos, concepto uso de suelos y pago derechos de autor</t>
  </si>
  <si>
    <t>OPERATIVO BARES DE ALTO IMPACTO 24/03/2023</t>
  </si>
  <si>
    <t>TIENDA DON PEDRO Y PARQUEADERO</t>
  </si>
  <si>
    <t>5630 - 5221</t>
  </si>
  <si>
    <t>11-001-6-2023-10055749</t>
  </si>
  <si>
    <t>Unicamente cuenta con camara de comercio, se hace cierre y comparendo por falta de documentacion: salud, bomberos y derechos de autor</t>
  </si>
  <si>
    <t>LA TROJA DISCO-BAR</t>
  </si>
  <si>
    <t>50968801-1</t>
  </si>
  <si>
    <t>Camara de comercio ok, derechos de autor ok, salud ok, bomberos ok, uso del suelo no lo han solicitado</t>
  </si>
  <si>
    <t>TV 60 # 52 A - 90 SUR</t>
  </si>
  <si>
    <t>BAR PUERTO ROMERO</t>
  </si>
  <si>
    <t>11-001-6-2023-10065808</t>
  </si>
  <si>
    <t>Unicamente cuenta con camara de comercio. Se hace cierre y comparendo. Cierre: 2 dias</t>
  </si>
  <si>
    <t>CL 62 C SUR # 65 - 39</t>
  </si>
  <si>
    <t>PIQUETEADERO</t>
  </si>
  <si>
    <t>Se encuentra cerrado</t>
  </si>
  <si>
    <t>CL 57 A SUR # 27 - 84</t>
  </si>
  <si>
    <t>BOLILUXURY CLUB</t>
  </si>
  <si>
    <t>OPERATIVO  VENDEDORES INFORMALES 26-03-2023</t>
  </si>
  <si>
    <t>IRMA CADENA</t>
  </si>
  <si>
    <t>SE REALIZO SENSIBILIZACION SOBRE USO DEL ESPACIO PUBLICO</t>
  </si>
  <si>
    <t>DULCE ILMA HERNANDEZ</t>
  </si>
  <si>
    <t>JOSE CARREÑO</t>
  </si>
  <si>
    <t>JUDY SLENDY ORJUELA</t>
  </si>
  <si>
    <t>JOSE POLOCHE TAPIA</t>
  </si>
  <si>
    <t>EVELIO</t>
  </si>
  <si>
    <t>PEDRO ANTONIO CASTRO SANCHEZ</t>
  </si>
  <si>
    <t>HANNER RAFAEL CAMACHO ALMANZA</t>
  </si>
  <si>
    <t>CARMEN ROSA GABON VARGAS</t>
  </si>
  <si>
    <t>ORLANDO DORA</t>
  </si>
  <si>
    <t>GLORIA INES MEJIA</t>
  </si>
  <si>
    <t>WBALDO CASTRO SANCHEZ</t>
  </si>
  <si>
    <t>MARIA JANET GARCIA</t>
  </si>
  <si>
    <t>JOSE ISRAEL CARREÑO</t>
  </si>
  <si>
    <t>FABIOLA TAPIERO</t>
  </si>
  <si>
    <t>OPERATIVO  CURTIEMBRES 29-03-2023</t>
  </si>
  <si>
    <t>CR 18 B BIS # 59 - 98 SUR</t>
  </si>
  <si>
    <t>Toma de agua residual</t>
  </si>
  <si>
    <t>CR 18 C BIS # 59 A - 46 SUR</t>
  </si>
  <si>
    <t>Se realiza control a las fuentes fijas de emisión a 2 calderas de 150 bhp que operan con gas natural como combustible</t>
  </si>
  <si>
    <t>CR 18 B BIS # 59 - 92 SUR</t>
  </si>
  <si>
    <t>BRAYAN ANTONIO AMAYA PACHON</t>
  </si>
  <si>
    <t>Se le notifica de sellamiento por salubridad y documentación</t>
  </si>
  <si>
    <t>CL 59 B SUR # 18 - 29</t>
  </si>
  <si>
    <t>901394976-7</t>
  </si>
  <si>
    <t>Se realiza control</t>
  </si>
  <si>
    <t>CL 59 B SUR # 18 - 24</t>
  </si>
  <si>
    <t>GRUPO ACACIA SAS</t>
  </si>
  <si>
    <t>No se realiza control debido a que la empresa Grupo Acacia SAS acabo de hacer reapertura por antiguo sellamiento</t>
  </si>
  <si>
    <t>CL 59 B SUR # 18 - 22</t>
  </si>
  <si>
    <t>MAURICIO VEGA</t>
  </si>
  <si>
    <t>Se reviso documentación, pronto vencimiento de camara y comercio; visita de secretaria de salud, pendiente para proxima visita y en el caso de no cumplimiento se avisa sellamiento</t>
  </si>
  <si>
    <t>CR 18 C # 59 - 64 SUR</t>
  </si>
  <si>
    <t>MARIA DEL CARMEN MONTENEGRO</t>
  </si>
  <si>
    <t>Funciona como bodega de cuero y al momento no tiene documentacion ya que refiere que es un negocio reciente, por lo tanto, se le indica que debe solicitar los documentos para la proxima visita</t>
  </si>
  <si>
    <t>OPERATIVO BICICLETERIAS 30/03/2023</t>
  </si>
  <si>
    <t>CL 51 SUR # 34 - 89</t>
  </si>
  <si>
    <t>BICICLETERIA TOLOZA</t>
  </si>
  <si>
    <t>18937180-5</t>
  </si>
  <si>
    <t>Unicamente cuenta con camara de comercio y salud</t>
  </si>
  <si>
    <t>CR 17 # 54 - 74 SUR</t>
  </si>
  <si>
    <t>CALICHE</t>
  </si>
  <si>
    <t>No tiene ningun documento, se sensibiliza y se hace cierre preventivo</t>
  </si>
  <si>
    <t>CL 57 SUR # 14 - 04</t>
  </si>
  <si>
    <t>TALLER DE RECUPERACION Y BICICLETAS 3 MEN 2</t>
  </si>
  <si>
    <t>4762 - 9529 - 9521</t>
  </si>
  <si>
    <t>Tiene camara de comercio, bomberos</t>
  </si>
  <si>
    <t>OPERATIVO CELULARES 30/03/2023</t>
  </si>
  <si>
    <t>MUZU</t>
  </si>
  <si>
    <t>CR 51 # 46 PRINCIPAL</t>
  </si>
  <si>
    <t>MEGA EIVAY COLOMBIA SAS</t>
  </si>
  <si>
    <t>4741 - 4652</t>
  </si>
  <si>
    <t>Tiene camara de comercio, bomberos, salud, autorizacion derechos de autor, mintic, uso del suelo, carta de apertura</t>
  </si>
  <si>
    <t>CR 53 # 45 B - 30 SUR</t>
  </si>
  <si>
    <t>JEFFER SIMON SAENZ RENDON</t>
  </si>
  <si>
    <t>Tiene toda la documentacion al dia</t>
  </si>
  <si>
    <t>CR 53 # 45 B - 10 SUR</t>
  </si>
  <si>
    <t>TIENDACELL.COM</t>
  </si>
  <si>
    <t>4774 - 4741</t>
  </si>
  <si>
    <t>11-001-6-2023-10072560</t>
  </si>
  <si>
    <t>Camara de comercio ok, salud ok. No cuenta con: autorizacion mintic, bomberos, derechos de autor. Se hace cierre y comparendo</t>
  </si>
  <si>
    <t>OPERATIVO BODEGAS DE RECICLAJE 31/03/2023</t>
  </si>
  <si>
    <t>DG 46 SUR # 52 A - 89</t>
  </si>
  <si>
    <t>RECICLADORA VENECIA</t>
  </si>
  <si>
    <t>1023178375-9</t>
  </si>
  <si>
    <t>11-001-6-2023-1007313</t>
  </si>
  <si>
    <t>Se realiza suspensión de la actividad por falta de documentación y extensión de la actividad economica</t>
  </si>
  <si>
    <t>CR 14 # 58 - 79 SUR</t>
  </si>
  <si>
    <t>RECUPERADORA LOS NICHES SAS</t>
  </si>
  <si>
    <t>901491914-0</t>
  </si>
  <si>
    <t>11-001-6-2023-10073780</t>
  </si>
  <si>
    <t>CL 57 SUR # 13 F - 26</t>
  </si>
  <si>
    <t>COMERCIALIZADORA G Y L</t>
  </si>
  <si>
    <t>13703999-7</t>
  </si>
  <si>
    <t>11-001-6-2023-10073803</t>
  </si>
  <si>
    <t>CR 13 F # 57 - 38 SUR</t>
  </si>
  <si>
    <t>EL METALUSICO</t>
  </si>
  <si>
    <t>7220199-6</t>
  </si>
  <si>
    <t>Se realiza SENSIBILIZACION con la extensión economica, cuenta con toda la documentación</t>
  </si>
  <si>
    <t>OPERATIVO VENDEDORES INFORMALES 02-04-2023</t>
  </si>
  <si>
    <t>OPERATIVO VENDEDORES INFORMALES 03-04-2023</t>
  </si>
  <si>
    <t>SE HACE SENSIBILIZACION SOBRE USO DE ESPACIO PUBLICO Y PROCEDIMIENTO PARA ADELANTAR EL RIVI Y EL HEMI</t>
  </si>
  <si>
    <t>OPERATIVO ESTABLECIMIENTO DE COMERCIO 03-04-2023</t>
  </si>
  <si>
    <t>DG 51 A SUR # 61 A - 32</t>
  </si>
  <si>
    <t>LA CANASTA PAISA DE GIOVANNI</t>
  </si>
  <si>
    <t>83232663-0</t>
  </si>
  <si>
    <t>Cuenta con camara de comercio y visita de sanidad; se hace acompañamiento a secretaria de salud en verificacion de alimentos.</t>
  </si>
  <si>
    <t>DG 51 A SUR #  61 A - 19</t>
  </si>
  <si>
    <t>MINIMERCADO LOS PAISAS</t>
  </si>
  <si>
    <t>52486526-7</t>
  </si>
  <si>
    <t>Cuenta con camara de comercio y no tiene visita de sanidad; se hace acompañamiento a secretaria de salud en verificacion de alimentos.</t>
  </si>
  <si>
    <t>DG 51 A SUR #  60 F - 19</t>
  </si>
  <si>
    <t>AVICOLA Y SALSAMENTARIA MUZU POILO MP</t>
  </si>
  <si>
    <t>Cuenta con visita de sanidad, no tiene camara de comercio; al momento realiza cierre preventivo para sacar la documentacion, hace acompañamiento el cuadrante.</t>
  </si>
  <si>
    <t>DG 51 A SUR CR 59 B</t>
  </si>
  <si>
    <t xml:space="preserve">VIVERES DON MANUEL </t>
  </si>
  <si>
    <t>No cuenta con documentacion, se le hace la observacion para evitar cierre</t>
  </si>
  <si>
    <t>CR 6  B # 51 A - 26</t>
  </si>
  <si>
    <t>GRAN SANTANDER</t>
  </si>
  <si>
    <t>Cuenta con camara de comercio y visita de sanidad.</t>
  </si>
  <si>
    <t>DG 50 SUR # 61 - 01</t>
  </si>
  <si>
    <t>SUPERMERCADO EL EXITOSO</t>
  </si>
  <si>
    <t xml:space="preserve">No cuenta con documentacion al dia, se le realiza la observacion </t>
  </si>
  <si>
    <t>DG 51 A SUR # 61 D - 03</t>
  </si>
  <si>
    <t>ECONOMARKET SASA</t>
  </si>
  <si>
    <t>OPERATIVO EXTENSION ACTIVIDAD ECONOMICA 10-04-2023</t>
  </si>
  <si>
    <t>CR 13 F  # 52 - 77 SUR</t>
  </si>
  <si>
    <t xml:space="preserve">INDUSTRIAS METALICAS BARAJAS </t>
  </si>
  <si>
    <t>No cuenta con documentacion, se hace cierre preventivo y voluntario</t>
  </si>
  <si>
    <t>CR 13 F # 52 - 75</t>
  </si>
  <si>
    <t>MUEBLES KIDS</t>
  </si>
  <si>
    <t>Cuenta con camara de comercio, no tiene visita de sanidad, bomberos, derecho de autor y carta de apertura</t>
  </si>
  <si>
    <t>MUEBLES Y 8L</t>
  </si>
  <si>
    <t>CR 13 F # 52 - 65</t>
  </si>
  <si>
    <t>FABRIALCOBAS</t>
  </si>
  <si>
    <t>39712072-8</t>
  </si>
  <si>
    <t>Cuenta con camara de comercio y visita de sanida; hace falta bomberos, derecho de autor y carta de apertura</t>
  </si>
  <si>
    <t>CR 13 F SUR # 52 - 55</t>
  </si>
  <si>
    <t>ALAN Y JEAN</t>
  </si>
  <si>
    <t>CR 13 F # 52 - 42</t>
  </si>
  <si>
    <t xml:space="preserve">SALA TANIA LORENA </t>
  </si>
  <si>
    <t xml:space="preserve">solo cuenta con camara de comercio </t>
  </si>
  <si>
    <t>OPERATIVO EXTENSION ACTIVIDAD ECONOMICA 11-04-2023</t>
  </si>
  <si>
    <t>CL 49 A SUR # 33 - 22</t>
  </si>
  <si>
    <t>VARELA MOTOS</t>
  </si>
  <si>
    <t>79825310-7</t>
  </si>
  <si>
    <t>14</t>
  </si>
  <si>
    <t>11-001-6-2023-10084009</t>
  </si>
  <si>
    <t>SE REALIZO CIERRE Y SE IMPUSO COMPARENDO</t>
  </si>
  <si>
    <t>TV 33 # 49-35 SUR</t>
  </si>
  <si>
    <t>QUICK MOTOS</t>
  </si>
  <si>
    <t xml:space="preserve">SE IBA A REALIZAR CIERRE Y COMPARENDO </t>
  </si>
  <si>
    <t>CL 34 SUR # 50 B - 28</t>
  </si>
  <si>
    <t>MONTALLANTAS EL PADRINO</t>
  </si>
  <si>
    <t>107158085</t>
  </si>
  <si>
    <t>11-001-6-202310084062</t>
  </si>
  <si>
    <t>OPERATIVO AUTO PARTES 13-04-2023</t>
  </si>
  <si>
    <t>AV BOYACA # 49 A - 12 SUR</t>
  </si>
  <si>
    <t>AUTO ÉXITO-CENTRO DE ENSEÑANZA AUTOMOVILISTICO</t>
  </si>
  <si>
    <t>900535093-6</t>
  </si>
  <si>
    <t>Se realizo cierre preventivo por invasion de espacio publico y falta de documentacion</t>
  </si>
  <si>
    <t>AV BOYACA # 49 - 32 SUR</t>
  </si>
  <si>
    <t>MOTO BIKERS JJ-DEFENSAS Y PARRILLAS</t>
  </si>
  <si>
    <t>79358724-9</t>
  </si>
  <si>
    <t>Cuenta con documentacion al dia, se realizo sencibilizacion por invasion de espacio publico</t>
  </si>
  <si>
    <t>OPERATIVO BICICLETERIAS 17-04-2023</t>
  </si>
  <si>
    <t>AV BOYACA # 52 A - 19</t>
  </si>
  <si>
    <t>CICLO MILENIO</t>
  </si>
  <si>
    <t xml:space="preserve">Cuenta con documentacion completa y al dia </t>
  </si>
  <si>
    <t xml:space="preserve">TV 60 # 52 A - 11 SUR </t>
  </si>
  <si>
    <t xml:space="preserve">SOLO MOTOS </t>
  </si>
  <si>
    <t>52953656-1</t>
  </si>
  <si>
    <t xml:space="preserve">no cuenta con actualizacion de camara de comercio,bomberos, ni certificacion de deposicion de aceites </t>
  </si>
  <si>
    <t>DG 52 A SUR # 60 - 02 L1</t>
  </si>
  <si>
    <t xml:space="preserve">LA CASA DE LOS ELECTRICOS </t>
  </si>
  <si>
    <t>3311-3314</t>
  </si>
  <si>
    <t xml:space="preserve">no cuenta con documento de bomberos,sanidad ni carta de apertura </t>
  </si>
  <si>
    <r>
      <t xml:space="preserve">TV 60 SUR </t>
    </r>
    <r>
      <rPr>
        <i/>
        <sz val="14"/>
        <color rgb="FF000000"/>
        <rFont val="Calibri"/>
        <family val="2"/>
        <scheme val="minor"/>
      </rPr>
      <t># 52 - 39</t>
    </r>
  </si>
  <si>
    <t>BIT 64 S.A.S</t>
  </si>
  <si>
    <t>1630-4652</t>
  </si>
  <si>
    <t>En tramite ante la dian el Nit; actualizacion de camara de comercio, bomberos, sanidad,carta de apertura</t>
  </si>
  <si>
    <t>AV BOYACA # 52 - 31 SUR</t>
  </si>
  <si>
    <t xml:space="preserve">TALLER DE BICICLETA TODO CICLO MAX </t>
  </si>
  <si>
    <t xml:space="preserve">No presenta ningun tipo de documentacion del establecimiento; para programar segunda visita </t>
  </si>
  <si>
    <t xml:space="preserve">AV BOYACA # 52 - 11 SUR </t>
  </si>
  <si>
    <t>MARIN FRANCELIAN MORENO HERNANDEZ</t>
  </si>
  <si>
    <t>20948305-3</t>
  </si>
  <si>
    <t xml:space="preserve">Cuenta con documentacion del establecimiento al dia </t>
  </si>
  <si>
    <t xml:space="preserve">AV BOYACA # 51 B - 39 SUR </t>
  </si>
  <si>
    <t xml:space="preserve">SERVIMOTOS DEL CAMINO-LUJOS Y ACCESORIOS </t>
  </si>
  <si>
    <t>AV BOYACA # 51 B - 31 SUR</t>
  </si>
  <si>
    <t>CICLO AMPUDIN</t>
  </si>
  <si>
    <t xml:space="preserve">AV BOYACA # 51 B - 17 SUR </t>
  </si>
  <si>
    <t>MOTO GATO</t>
  </si>
  <si>
    <t>4047459-4</t>
  </si>
  <si>
    <t>OPERATIVO ESTENSION ACTIVIDAD ECONOMICA 18-04-2023</t>
  </si>
  <si>
    <t>CL 56 A SUR # 29 - 42</t>
  </si>
  <si>
    <t>INDUCANALES MARBAR</t>
  </si>
  <si>
    <t>NO CUENTA CON DOCUMENTACION, OCUPACION DE ESPACIO PUBLICO CON CANALETAS QUE RETIRA VOLUNTARIAMENTE, EL ADMINISTRADOR HACE CIERRE VOLUNTARIO</t>
  </si>
  <si>
    <t>CL 56 A SUR # 29 - 12</t>
  </si>
  <si>
    <t>MAQUINARIAS CORTES CQ SAS</t>
  </si>
  <si>
    <t>900813019-3</t>
  </si>
  <si>
    <t>ESPACIO PUBLICO OCUPADO POR MAQUINA DE TRABAJO, EL ADMINISTRADOR LA ENTRO VOLUNTARIAMENTE, SE HACE CIERRE VOLUNTARIO POR FALTA DE DOCUMENTACION</t>
  </si>
  <si>
    <t>CR 33 BIS  # 56 -51 SUR LOCAL 02</t>
  </si>
  <si>
    <t>1013653211</t>
  </si>
  <si>
    <t>11-001-6-2023-10091996 / 3 DIAS</t>
  </si>
  <si>
    <t>DOCUMENTACION INCOMPLETA, OCUPACION DE ESPACIO PUBLICO POR MOTOS, SE HACE COMPARENDO POR EXTENSION ACTIVIDAD ECONOMICA</t>
  </si>
  <si>
    <t>AC 72 # 39 C - 21 SUR</t>
  </si>
  <si>
    <t>MOTOS MACROSTORES SAS</t>
  </si>
  <si>
    <t>90081260-12</t>
  </si>
  <si>
    <t>OCUPACION DE ESPACIO PUBLICO POR MOTOTAXIS, SE HACE CIERRE VOLUNTARIO</t>
  </si>
  <si>
    <t>OPERATIVO VISITAS DERECHOS DE PETICION 18-04-2023</t>
  </si>
  <si>
    <t>NO SE EVIDENCIAN CARROS PARQUEADOS EN ESPACIO PUBLICO</t>
  </si>
  <si>
    <t>SE HACE SENSIBILIZACION SOBRE USO DE ESPACIO PUBLICO</t>
  </si>
  <si>
    <t>SE HACE SENSIBILIZACION SOBRE EL TEMA DEL RUIDO</t>
  </si>
  <si>
    <t>SE EVIDENCIA PARQUO DE VEHICULOS EN ESPACIO PUBLICO, SE HACE SENSIBILIZACION Y SE RETIRAN VOLUNTARIAMENTE</t>
  </si>
  <si>
    <t>SE HACE SENSIBILIZACION SOBRE USO DE ESPACIO PUBLICO, RETIRAN VOLUNTARIAMENTE CARROS Y EQUIPO</t>
  </si>
  <si>
    <t>NO SE EVIDENCIA OCUPACION DE ESPACIO PUBLICO</t>
  </si>
  <si>
    <t>OPERATIVO DOMICILIARIOS 21-04-2023</t>
  </si>
  <si>
    <t>SE REALIZA SENSIBILIZACION DEL DECRETO 082 DEL 2021, TEMA DE SALUBRIDAD DE LAS MALETAS DONDE TRANSPORTAN ALIMENTOS</t>
  </si>
  <si>
    <t>OPERATIVO ALTO IMPACTO 21-04-2023</t>
  </si>
  <si>
    <t>DG 52 B SUR # 32 - 56</t>
  </si>
  <si>
    <t>NUESTRO CAFÉ VIP</t>
  </si>
  <si>
    <t>4177-5630</t>
  </si>
  <si>
    <t xml:space="preserve">Cuenta con documento actualizado de matricula y sayco y acimpro; no tiene sanidad, se hace cierre voluntario </t>
  </si>
  <si>
    <t>CL 48 C # 31 - 74</t>
  </si>
  <si>
    <t>BAR EL ESTAMCO- VIDEO BAR</t>
  </si>
  <si>
    <t>4293153-1</t>
  </si>
  <si>
    <t>5630-4724-4711-9329</t>
  </si>
  <si>
    <t>KATHERINE ALDANA</t>
  </si>
  <si>
    <t>Cuenta con documentacion al dia, propietaria hace conpromiso y firma acta de no subirle el volumen del sonido para no afectar a la comunidad, cumple con el art. 87 ley 1801-2016</t>
  </si>
  <si>
    <t>1007699095-6</t>
  </si>
  <si>
    <t>5630-9329-4724-4711</t>
  </si>
  <si>
    <t xml:space="preserve">Cuenta con documentacio de sanidad, sayco y acimpro-matricul; cierre voluntario por falta de documento de bomberos </t>
  </si>
  <si>
    <t>ACTIVIDAD VENDEDORES INFORMALES 22/04/2023</t>
  </si>
  <si>
    <t>SE SENSIBILIZA SOBRE EL TEMA DE RIVI, HEMI, OCUPACION ADECUADA DE ESPACIO PUBLICO</t>
  </si>
  <si>
    <t>ACTIVIDAD VENDEDORES INFORMALES 23/04/2023</t>
  </si>
  <si>
    <t>PARQUE EL TUNAL PUERTA 4</t>
  </si>
  <si>
    <t>SE EVIDENCIAN 10 PUESTOS, SE REALIZA SENSIBILIZACION SOBRE USO DE ESPACIO PUBLICO Y LA PROHIBICION DE MENORES DE EDAD TRABAJANDO</t>
  </si>
  <si>
    <t>PARQUE EL TUNAL PUERTA 5</t>
  </si>
  <si>
    <t>SE EVIDENCIAN 35 PUESTOS, SE REALIZA SENSIBILIZACION SOBRE USO DE ESPACIO PUBLICO</t>
  </si>
  <si>
    <t>PARQUE EL TUNAL PUERTA 6</t>
  </si>
  <si>
    <t>SE EVIDENCIAN 6 PUESTOS, SE REALIZA SENSIBILIZACION SOBRE USO DE ESPACIO PUBLICO</t>
  </si>
  <si>
    <t>PARQUE EL TUNAL PUERTA 1</t>
  </si>
  <si>
    <t>SE EVIDENCIAN 12 PUESTOS, SE REALIZA SENSIBILIZACION SOBRE USO DE ESPACIO PUBLICO</t>
  </si>
  <si>
    <t>PARQUE EL TUNAL PUERTA 2</t>
  </si>
  <si>
    <t>SE EVIDENCIAN 26 PUESTOS, 3 DE ELLOS SON DE JUEGOS DE AZAR EL DUEÑO MANIFIESTA TENER PERMISO DE LA ALCALDIASE REALIZA SENSIBILIZACION SOBRE USO DE ESPACIO PUBLICO</t>
  </si>
  <si>
    <t>ACTIVIDAD CURTIEMBRES 24/04/2023</t>
  </si>
  <si>
    <t>CR 19 # 59 - 53 SUR</t>
  </si>
  <si>
    <t>RAWHIDEPRODUCTOS SAS</t>
  </si>
  <si>
    <t>900493962-1</t>
  </si>
  <si>
    <t xml:space="preserve">trabajan con carnaza, Se hizo el compromiso con la empresa de actualizar la documentacion pendiente en el trascurso del mes de mayo 2023, se hizo la recomendación para la inscripcion en la pagina de secretaria de salud;no tienen uso del suelo, bomberos, derechos de autor </t>
  </si>
  <si>
    <t>CR 19 A # 59 A - 31 SUR</t>
  </si>
  <si>
    <t xml:space="preserve">IMPROPIELES </t>
  </si>
  <si>
    <t>830034156-8</t>
  </si>
  <si>
    <t xml:space="preserve">CAROLINA MARTINEZ </t>
  </si>
  <si>
    <t>No cuentan con uso del suelo,derechos de autor , bomberos ; se comprometen a actualizar la documentacion pendiente en el trascurso del mes de mayo-2023 firma acta</t>
  </si>
  <si>
    <t>CR 19 A # 59 A - 19 SUR</t>
  </si>
  <si>
    <t>RECICLADORA EL REFUGIO</t>
  </si>
  <si>
    <t>2229-4645-3830-4923</t>
  </si>
  <si>
    <t xml:space="preserve">No cuentan con documentacion de uso de suelo,bomberos,derechos de autor,certificwado de secretaria de salud; firman acta donde se comprometen colocarse al dia con la documentacion </t>
  </si>
  <si>
    <t>ACTIVIDAD COMVOCATORIA Y DILIGENCIAMIENTO CAPACITACION OPERADORES DE ESTABLECIMIENTO 27-04-2023</t>
  </si>
  <si>
    <t xml:space="preserve">PARQUEADEROS </t>
  </si>
  <si>
    <r>
      <t xml:space="preserve">CL 59 SUR  </t>
    </r>
    <r>
      <rPr>
        <i/>
        <sz val="14"/>
        <color rgb="FF000000"/>
        <rFont val="Calibri"/>
        <family val="2"/>
        <scheme val="minor"/>
      </rPr>
      <t>#  19 A - 34</t>
    </r>
  </si>
  <si>
    <t xml:space="preserve">MARCELA ACOSTA </t>
  </si>
  <si>
    <t>ase realiza visita para entrega de volante informativo en parqueaderos</t>
  </si>
  <si>
    <r>
      <t xml:space="preserve">CL 59 SUR  </t>
    </r>
    <r>
      <rPr>
        <i/>
        <sz val="14"/>
        <color rgb="FF000000"/>
        <rFont val="Calibri"/>
        <family val="2"/>
        <scheme val="minor"/>
      </rPr>
      <t>#  19 A - 41</t>
    </r>
  </si>
  <si>
    <t>RENE PEÑA</t>
  </si>
  <si>
    <t>AV CL 60 A SUR # 19 B - 45</t>
  </si>
  <si>
    <t xml:space="preserve">HECTOR ZULUAGA </t>
  </si>
  <si>
    <t>CL 48 BIS # 23 - 10</t>
  </si>
  <si>
    <t xml:space="preserve">JOSE LUIS FIGUEROA </t>
  </si>
  <si>
    <t>NO ENCONTRADO</t>
  </si>
  <si>
    <t xml:space="preserve">CR 21 # 21 A - 15 SUR </t>
  </si>
  <si>
    <t>CL 57 SUR # 18 - 21</t>
  </si>
  <si>
    <t xml:space="preserve">MAURICIO SANCHEZ </t>
  </si>
  <si>
    <t>CR 13 A # 53 - 54</t>
  </si>
  <si>
    <t>WILLIAN OSORIO</t>
  </si>
  <si>
    <t xml:space="preserve">CL 48 SUR # 29 - 83 </t>
  </si>
  <si>
    <t>ALBA GALINDO</t>
  </si>
  <si>
    <t>ase realiza visita para entrega de volante informativo en parqueaderos- privado</t>
  </si>
  <si>
    <t>CL 53 B # 35 A - 92</t>
  </si>
  <si>
    <t xml:space="preserve">SONIA BARRERA </t>
  </si>
  <si>
    <t>CL 54 H # 36 A - 54</t>
  </si>
  <si>
    <t xml:space="preserve">ANGELA DIAZ </t>
  </si>
  <si>
    <t>CL 52 SUR # 36 A - 25</t>
  </si>
  <si>
    <t>ase realiza visita para entrega de volante informativo en parqueaderos- no abrieron</t>
  </si>
  <si>
    <t>CL 52 A SUR # 35 - 12</t>
  </si>
  <si>
    <t>DG 48 SUR # 52 G - 42</t>
  </si>
  <si>
    <t>LUIS HURBANO</t>
  </si>
  <si>
    <t>DG 48 SUR # 52 G - 66</t>
  </si>
  <si>
    <t xml:space="preserve">OLIVERIO GARCIA </t>
  </si>
  <si>
    <t>DG 47 SUR # 52 G - 70</t>
  </si>
  <si>
    <t xml:space="preserve">OSWALDO JIMENEZ </t>
  </si>
  <si>
    <t>DG 46 SUR # 52 G - 08</t>
  </si>
  <si>
    <t xml:space="preserve">JORGE MOLINA </t>
  </si>
  <si>
    <t>DG 45 B # 52 C - 71</t>
  </si>
  <si>
    <t xml:space="preserve">JOSE AMARTIZ </t>
  </si>
  <si>
    <t>TV 45 A # 52 C - 33</t>
  </si>
  <si>
    <t>JENNY FORERO</t>
  </si>
  <si>
    <t>TV 45 B # 52 A - 55</t>
  </si>
  <si>
    <t xml:space="preserve">DUBIAN TORRES </t>
  </si>
  <si>
    <t>DG 47 A # 53 - 39</t>
  </si>
  <si>
    <t xml:space="preserve">GERARDO PINEDA </t>
  </si>
  <si>
    <t>DG 47 SUR # 53 - 36</t>
  </si>
  <si>
    <t xml:space="preserve">DIANA ROJAS </t>
  </si>
  <si>
    <t>CR 54 A # 45 A - 42</t>
  </si>
  <si>
    <t>CR 54 A # 46 - 44 SUR</t>
  </si>
  <si>
    <t xml:space="preserve">ANIBAL PERILLA </t>
  </si>
  <si>
    <t>CR 54 A # 46 - 39 SUR</t>
  </si>
  <si>
    <t xml:space="preserve">GERARDO ROJAS </t>
  </si>
  <si>
    <t>CR 54 B # 49 - 18 SUR</t>
  </si>
  <si>
    <t xml:space="preserve">MANUEL CUBILLOS </t>
  </si>
  <si>
    <t>DG 49 SUR # 52 - 55</t>
  </si>
  <si>
    <t>CL 47 B # 24 B - 33 SUR</t>
  </si>
  <si>
    <t>ase realiza visita para entrega de volante informativo en parqueaderos- no recibieron</t>
  </si>
  <si>
    <t>CR 57 # 45 A - 08 SUR</t>
  </si>
  <si>
    <t>ACTIVIDAD OPERATIVO ALTO IMPACTO 28-04-2023</t>
  </si>
  <si>
    <t>BARES DE ALTO IMPACTOMANHATTA</t>
  </si>
  <si>
    <t>1024474759 - 3</t>
  </si>
  <si>
    <t>5630-4711</t>
  </si>
  <si>
    <t>MARIA SUNCE CASTRO</t>
  </si>
  <si>
    <t xml:space="preserve">GASTRO BAR THE SOCIAL CLUB </t>
  </si>
  <si>
    <t>80832040 - 6</t>
  </si>
  <si>
    <t>5630-9320-5611-4711</t>
  </si>
  <si>
    <t xml:space="preserve">JOSE ALEJANDRO QUIÑONES </t>
  </si>
  <si>
    <t>DISCOTECA SOL DE MEDIA NOCHE</t>
  </si>
  <si>
    <t>10311833910 - 0</t>
  </si>
  <si>
    <t>5611-5630</t>
  </si>
  <si>
    <t>LUISA FERNANDA ORTEGA SILVA</t>
  </si>
  <si>
    <t>Cuenta con documentacion completa y al dia - Cerveza vencida 25</t>
  </si>
  <si>
    <t>BAR RESTAURANTE TABU</t>
  </si>
  <si>
    <t>700277929 - 5</t>
  </si>
  <si>
    <t>5611-4719-5630</t>
  </si>
  <si>
    <t>NUÑEZ PACHECO ANYELY</t>
  </si>
  <si>
    <t>BORA BORA</t>
  </si>
  <si>
    <t>5630-4724</t>
  </si>
  <si>
    <t>INGRID LORENA GAITAN GARCES</t>
  </si>
  <si>
    <t>ATIKA F.C</t>
  </si>
  <si>
    <t>80050918 - 0</t>
  </si>
  <si>
    <t>5630-0145</t>
  </si>
  <si>
    <t>CARLOS ALBERTO SUAREZ PERDOMO</t>
  </si>
  <si>
    <t>BAR EL CONDOR HERIDO</t>
  </si>
  <si>
    <t>94268334 - 8</t>
  </si>
  <si>
    <t>JHON JAIRO PAZ MATIS</t>
  </si>
  <si>
    <t>VISITA EXTENSION ACTIVIDAD ECONOMICA 05-05-2023</t>
  </si>
  <si>
    <t>CL 49 A SUR # 53 - 32</t>
  </si>
  <si>
    <t>PIJAMAS Y CAMISETAS</t>
  </si>
  <si>
    <t>1090522791</t>
  </si>
  <si>
    <t>4783</t>
  </si>
  <si>
    <t>SE SENSIBILIZO SOBRE LA DOCUMENTACION QUE EXIGE LA LEY Y EL USO DE ESPACIO PUBLICO</t>
  </si>
  <si>
    <t>DG 49 A SUR # 53 - 32</t>
  </si>
  <si>
    <t>DAILYZ MODA</t>
  </si>
  <si>
    <t>1033818763</t>
  </si>
  <si>
    <t>4771</t>
  </si>
  <si>
    <t>SE SENSIBILIZO SOBRE LA DOCUMENTACION QUE DEBE ADELANTAR</t>
  </si>
  <si>
    <t>BALANERA L &amp; S</t>
  </si>
  <si>
    <t>CL 49 A SUR # 53 - 38</t>
  </si>
  <si>
    <t>23778493</t>
  </si>
  <si>
    <t>SE SENSIBILIZO SOBRE LA DOCUMENTACION FALTANTE Y EL USO DE ESPACIO PUBLICO</t>
  </si>
  <si>
    <t>CL 49 A SUR # 53 - 60</t>
  </si>
  <si>
    <t>FASHION</t>
  </si>
  <si>
    <t>SE SENSIBILIZO SOBRE LA DOCUMENTACION QUE EXIGE LA LEY Y EL USO DE ESPACIO PUBLICO,  SE PROCEDIO A RETIRAR MANIQUIES</t>
  </si>
  <si>
    <t>CL 49 A SUR # 53 - 82</t>
  </si>
  <si>
    <t>SE SENSIBILIZO SOBRE LA DOCUEMNTACION QUE EXIGE LA LEY Y EL USO DE ESPACIO PUBLICO,  SE PROCEDIO A RETIRAR BOLSAS DE COMIDA PARA MASCOTAS</t>
  </si>
  <si>
    <t>VISITA VENDEDORES INFORMALES 07-05-2023</t>
  </si>
  <si>
    <t>SE SENSIBILIZARON 5 VENDEDORES INFORMLALES SOBRE MANEJO DE ALIMENTOS Y USO DE ESPACIO PUBLICO</t>
  </si>
  <si>
    <t>VISITA 1ER SEMESTRE 2023 NORMAS VIGENTES SOBRE PARQUE DE DIVERSIONES Y ATRACCIONES LEY 1225 DE 2008 Y 1750 DE 2015, RESOLUCION 958 DE 2010 Y  543 DE 2017 09-05-2023</t>
  </si>
  <si>
    <t>CL 47 B SUR # 24 B - 33</t>
  </si>
  <si>
    <t>DIVERSIONES DE COLOMBIA SAS- GAME PARK  LOCAL 1023</t>
  </si>
  <si>
    <t>830136025-1</t>
  </si>
  <si>
    <t xml:space="preserve">MURICIO VARGAS ALVAREZ </t>
  </si>
  <si>
    <t xml:space="preserve">Se recomienda cubrir los multitomas expuestos </t>
  </si>
  <si>
    <t>GAME PARK SAS N° 2 LOCAL 1135-1136</t>
  </si>
  <si>
    <t>se recomienda rehubicar el letrero de deberes y obligaciones del ciudadano</t>
  </si>
  <si>
    <t>RENT. LUXURY CARS KIDS</t>
  </si>
  <si>
    <t xml:space="preserve">no atendieron visita por ausencia del encargado </t>
  </si>
  <si>
    <t>DIVERTIARENA (MODULO VERDE 1 PISO)</t>
  </si>
  <si>
    <t>VISITA VENDEDORES INFORMALES 11-05-2023</t>
  </si>
  <si>
    <t>SE REALIZA SENSIBILIZACION Y SE PROGRAMA MESA DE TRABAJO PARA EL DIA 15 DE MAYO DE 2023</t>
  </si>
  <si>
    <t>VISITA 1ER SEMESTRE 2023 NORMAS VIGENTES SOBRE PARQUE DE DIVERSIONES Y ATRACCIONES LEY 1225 DE 2008 Y 1750 DE 2015, RESOLUCION 958 DE 2010 Y  543 DE 2017 11-05-2023</t>
  </si>
  <si>
    <t xml:space="preserve">SIMULADOR REALIDAD VIRTUAL </t>
  </si>
  <si>
    <t>NILSON OCAMPO</t>
  </si>
  <si>
    <t xml:space="preserve">documentacion completa y al dia </t>
  </si>
  <si>
    <t xml:space="preserve">TOBOGAN PISCINA PELOTAS </t>
  </si>
  <si>
    <t xml:space="preserve">CARRUSEL TUNAL </t>
  </si>
  <si>
    <t>800003100-2</t>
  </si>
  <si>
    <t xml:space="preserve">ANDRES VANEGAS </t>
  </si>
  <si>
    <t>CIERRE VOLUNTARIO</t>
  </si>
  <si>
    <t>asume compromiso por camara de comercio para presentarla el dia  12-05-2023</t>
  </si>
  <si>
    <t xml:space="preserve">EXPRESSO AVENTURAS SAS PELUCHES ELECTRICOS EL TUNAL </t>
  </si>
  <si>
    <t>901004596-4</t>
  </si>
  <si>
    <t>GENER ALEXIS AGUIRRE CARRILLO</t>
  </si>
  <si>
    <t>OPERATIVO EXTENSION ACTIVIDAD ECONOMICA 12-05-2023</t>
  </si>
  <si>
    <t>CR 33 # 56 A - 05 SUR</t>
  </si>
  <si>
    <t>MOTO REPUESTOS PEÑA ALMACEN Y TALLER</t>
  </si>
  <si>
    <t>4542</t>
  </si>
  <si>
    <t>SE SENSIBILIZO SOBRE USO DE ESPACIO PUBLICO, SE REALIZO RETIRO VOLUNTARIO DE UN STAND</t>
  </si>
  <si>
    <t>CR 33 # 56 A - 43 SUR</t>
  </si>
  <si>
    <t>MARIO MOTOS 2</t>
  </si>
  <si>
    <t>SE SENSIBILIZO SOBRE USO DE ESPACIO PUBLICO, SE REALIZO RETIRO VOLUNTARIO DE ELEMENTOS</t>
  </si>
  <si>
    <t>CR 33 # 56 A - 51 SUR</t>
  </si>
  <si>
    <t>CDR MOTOS BOGOTA</t>
  </si>
  <si>
    <t>79884932-2</t>
  </si>
  <si>
    <t>EDWIN GIOVANNY PEÑA DUEÑAS</t>
  </si>
  <si>
    <t>LUZ DARY PICO</t>
  </si>
  <si>
    <t>SE SENSIBILIZO SOBRE USO DE ESPACIO PUBLICO, SE GENERA COMPROMISO PARA CUMPLIR LA NORMA</t>
  </si>
  <si>
    <t>91426652-2</t>
  </si>
  <si>
    <t>MARIO JOSE GOMEZ PEREZ</t>
  </si>
  <si>
    <t>ANA MARIA ALMONACID</t>
  </si>
  <si>
    <t>CR 33 # 56 A - 33 SUR</t>
  </si>
  <si>
    <t>51894221-2</t>
  </si>
  <si>
    <t>4541</t>
  </si>
  <si>
    <t>MARGOTH CORREA LOPEZ</t>
  </si>
  <si>
    <t>SE SENSIBILIZO SOBRE USO DE ESPACIO PUBLICO</t>
  </si>
  <si>
    <t>1024307593-1</t>
  </si>
  <si>
    <t>4541 - 7490</t>
  </si>
  <si>
    <t>JOHN MARIO CARVAJAL NARANJO</t>
  </si>
  <si>
    <t>TALLER HEGO GAS</t>
  </si>
  <si>
    <t>79254110</t>
  </si>
  <si>
    <t>HECTOR HUGO GARZON GUTIERREZ</t>
  </si>
  <si>
    <t>CL 59 SUR # 72 B - 06</t>
  </si>
  <si>
    <t>85290133-3</t>
  </si>
  <si>
    <t>CARLOS FABIO FONTALVO CHARRY</t>
  </si>
  <si>
    <t>CL 56 C SUR # 30 - 21</t>
  </si>
  <si>
    <t>80154168-0</t>
  </si>
  <si>
    <t>FRANKLIN QUIROGA PINZON</t>
  </si>
  <si>
    <t>1033765302-3</t>
  </si>
  <si>
    <t>PAOLA ANDREA ROJAS CRISTANCHO</t>
  </si>
  <si>
    <t>YULDER STID ROCHA CARRILLO</t>
  </si>
  <si>
    <t>79923451</t>
  </si>
  <si>
    <t>JUAN VICENTE CABALLERO CAMACHO</t>
  </si>
  <si>
    <t>DG 58 SUR # 30 - 10</t>
  </si>
  <si>
    <t>1015442334</t>
  </si>
  <si>
    <t>JOSE LUIS ESPAÑOL</t>
  </si>
  <si>
    <t>OPERATIVO DE ALTO IMPACTO 12-05-2023</t>
  </si>
  <si>
    <t>DG 45 B SUR # 52 A - 89</t>
  </si>
  <si>
    <t>FONDA LA BENDECIDA EL TENAMPA VIP</t>
  </si>
  <si>
    <t>1024517627-6</t>
  </si>
  <si>
    <t>5630-4711-9007</t>
  </si>
  <si>
    <t>MICHAEL JAVIER VILLA TAVERA</t>
  </si>
  <si>
    <t>CIERRE VOLUNTARIO 1 DIA</t>
  </si>
  <si>
    <t xml:space="preserve">cierre por 1 dia ; queda el compromiso de hacer ajutes de ruta de evacuacion </t>
  </si>
  <si>
    <t>CL 45 B SUR # 52 C - 56  P2</t>
  </si>
  <si>
    <t xml:space="preserve">AZAFATAS BLUE </t>
  </si>
  <si>
    <t>79378940-9</t>
  </si>
  <si>
    <t>5630-9609-9006</t>
  </si>
  <si>
    <t xml:space="preserve">JAIRO WILLIAN OLAYA </t>
  </si>
  <si>
    <t>CIERRE VOLUNTARIO 3 DIAS</t>
  </si>
  <si>
    <t xml:space="preserve">cierre voluntario por 3 dias;falta camara de comercio y soportes de sanidad </t>
  </si>
  <si>
    <t>CL 57 SUR # 13 F - 36</t>
  </si>
  <si>
    <t xml:space="preserve">BOLIRANA LOS COSTEÑOS </t>
  </si>
  <si>
    <t>5630-4711-9609</t>
  </si>
  <si>
    <t xml:space="preserve">documentacion al dia; se hace recomendación por el ruido </t>
  </si>
  <si>
    <t>OPERATIVO VENDEDORES INFORMALES 14-05-2023</t>
  </si>
  <si>
    <t>VARIOS VENDEDORES ESTAN UBICADOS EN PARCHES DE MOVILIDAD SIN AFECTAR LA MOVILIDAD Y EL PASO PEATONAL, SE LLAMA A LA POLICIA PARA MOVER PAREJA DE VENDEDORES POR VENTA DE CERVEZA EN ESPACIO PUBLICO</t>
  </si>
  <si>
    <t>OPERATIVO EXTENSION ACTIVIDAD ECONOMICA 16-05-2023</t>
  </si>
  <si>
    <t>CR 13 F # 51 - 32 SUR</t>
  </si>
  <si>
    <t>FABRICA DE MUEBLES MADERA</t>
  </si>
  <si>
    <t>SE SENSIBILIZO SOBRE USO DE ESPACIO PUBLICO, SE PROCEDIO A RETIRAR ELEMENTOS VOLUNTARIAMENTE</t>
  </si>
  <si>
    <t>SE SENSIBILIZO SOBRE USO DE ESPACIO PUBLICO, SE PROCEDIO A RETIRAR ELEMENTOS VOLUNTARIAMENTE, NO TIENE DOCUMENTACION DEL ESTABLECIMIENTO</t>
  </si>
  <si>
    <t>CR 13 F # 51 SUR</t>
  </si>
  <si>
    <t>1013586940</t>
  </si>
  <si>
    <t>OPERATIVO EXTENSION ACTIVIDAD ECONOMICA 19-05-2023</t>
  </si>
  <si>
    <t>CL 53 SUR # 18 - 38</t>
  </si>
  <si>
    <t>SC LAITH IN GOD</t>
  </si>
  <si>
    <t>1000349921</t>
  </si>
  <si>
    <t>KAROL GUTIERREZ</t>
  </si>
  <si>
    <t>SE REALIZA COMPROMISO DE NO VOLVER A HACER EXTENSION ECONIMICA</t>
  </si>
  <si>
    <t>CL 53 SUR # 18 - 06</t>
  </si>
  <si>
    <t>TEJIDOS JAVIER</t>
  </si>
  <si>
    <t>700087513-1</t>
  </si>
  <si>
    <t>VANESSA TORRES TORRES</t>
  </si>
  <si>
    <t>1032411419</t>
  </si>
  <si>
    <t>CL 53 SUR # 17 - 02</t>
  </si>
  <si>
    <t>1070915186-0</t>
  </si>
  <si>
    <t>CR 17 # 53 - 99 SUR</t>
  </si>
  <si>
    <t>1066867713</t>
  </si>
  <si>
    <t>CR 17 # 58 - 87 SUR</t>
  </si>
  <si>
    <t>1033758477</t>
  </si>
  <si>
    <t>DG 46 SUR # 53 - 40</t>
  </si>
  <si>
    <t>70905865-3</t>
  </si>
  <si>
    <t>4759</t>
  </si>
  <si>
    <t>1007382016</t>
  </si>
  <si>
    <t>OPERATIVO VENDEDORES INFORMALES 21-05-2023</t>
  </si>
  <si>
    <t>SE IDENTIFICAN 2 JUEGOS DE NIÑOS LOS CUALES PROCEDEN A RETIRARSE, SE IDENTIFICAN Y SENSIBILIZAN A VENDEDORES INFORMALES</t>
  </si>
  <si>
    <t>OPERATIVO EXTENSION ACTIVIDAD ECONOMICA 25-05-2023</t>
  </si>
  <si>
    <t>SE SENSIBILIZO SOBRE LA FIGURA DE EXTENSION DE LA ACTIVIDAD ECONOMICA Y SOBRE USO DEL ESPACIO PUBLICO</t>
  </si>
  <si>
    <t>OPERATIVO DE ALTO IMPACTO NOCTURNO 25-05-2023</t>
  </si>
  <si>
    <t xml:space="preserve">documentacion al dia ; se hace socializacion por normativa del ruido </t>
  </si>
  <si>
    <t xml:space="preserve">PARAISO BAR </t>
  </si>
  <si>
    <t>CHICAGO NIKE CLUB</t>
  </si>
  <si>
    <t>CR 8 # 52- 59 SUR</t>
  </si>
  <si>
    <t>pendiente actualizacion de bomberos ; se hace socializacion por normativa del ruido</t>
  </si>
  <si>
    <t>OPERATIVO EXTENSION ACTIVIDAD ECONOMICA 29-05-2023</t>
  </si>
  <si>
    <t>79634314</t>
  </si>
  <si>
    <t>4752</t>
  </si>
  <si>
    <t>JAIME GONZALEZ CASAS</t>
  </si>
  <si>
    <t>80858476-6</t>
  </si>
  <si>
    <t>4663</t>
  </si>
  <si>
    <t>SE SENSIBILIZO SOBRE USO DE ESPACIO PUBLICO, SE RETIRAN 2 MOTOS DEL ANDEN</t>
  </si>
  <si>
    <t>CL 46 SUR # 20 - 49</t>
  </si>
  <si>
    <t>PISOS Y ENCHAPES EUROCARIBE SAS</t>
  </si>
  <si>
    <t>900374366-1</t>
  </si>
  <si>
    <t>CL 46 SUR # 20 - 33</t>
  </si>
  <si>
    <t>80237141-1</t>
  </si>
  <si>
    <t>4752 / 4663</t>
  </si>
  <si>
    <t>EDWIN BLADIMIR MALPICA</t>
  </si>
  <si>
    <t>CL 46 SUR # 20 - 19</t>
  </si>
  <si>
    <t>SERAMERICANA DE CERAMICAS M Y J</t>
  </si>
  <si>
    <t>15989610-2</t>
  </si>
  <si>
    <t>ROBONSON ARISTIZABAL MEJIA</t>
  </si>
  <si>
    <t>SE SENSIBILIZO SOBRE USO DE ESPACIO PUBLICO, SE HACE CIERRE VOLUNTARIO</t>
  </si>
  <si>
    <t>CL 46 SUR # 20 - 13</t>
  </si>
  <si>
    <t>CERAMIHOGAR</t>
  </si>
  <si>
    <t>11257837-1</t>
  </si>
  <si>
    <t>DIEGO JAVIER ROJAS</t>
  </si>
  <si>
    <t>CL 46 SUR # 20 - 09</t>
  </si>
  <si>
    <t>15989378-8</t>
  </si>
  <si>
    <t>MAURICIO CARDONA RONCON</t>
  </si>
  <si>
    <t>SE HACE SELLAMIENTO DEL ESTABLECIMIENTO, PENDIENTE IMPOSICION DE COMPARENDO</t>
  </si>
  <si>
    <t>OPERATIVO VENDEDORES INFORMALES 05-06-2023</t>
  </si>
  <si>
    <t>SE SENSIBILIZA SOBRE USO DE ESPACIO PUBLICO Y SE PROGRAMA MESA DE SEGUIMIENTO</t>
  </si>
  <si>
    <t>OPERATIVO AUTO PARTES 06-06-2023</t>
  </si>
  <si>
    <t xml:space="preserve">AUTOPARTES </t>
  </si>
  <si>
    <t>CR 33 # 55 A SUR - 40</t>
  </si>
  <si>
    <t>SERVICIO ELECTRICO AUTOMOTRIZ EL NEGRO</t>
  </si>
  <si>
    <t>1105061308-6</t>
  </si>
  <si>
    <t>4520-4530</t>
  </si>
  <si>
    <t xml:space="preserve">TIQUE TOVAR LIZETH NATALIA </t>
  </si>
  <si>
    <t xml:space="preserve">no cuenta con documento de bomberos y sanidad; se compromete a colocarlos al dia </t>
  </si>
  <si>
    <t xml:space="preserve">CL 55 A SUR # 31 - 80 </t>
  </si>
  <si>
    <t>TALLER MWG</t>
  </si>
  <si>
    <t>79664761-3</t>
  </si>
  <si>
    <t xml:space="preserve">WILSON ENRRIQUE GUEVARA LOPEZ </t>
  </si>
  <si>
    <t xml:space="preserve">documentos al dia </t>
  </si>
  <si>
    <t xml:space="preserve">CL 55 A SUR # 31 - 76 </t>
  </si>
  <si>
    <t>GUAYAS FUTURO</t>
  </si>
  <si>
    <t xml:space="preserve">MONICA RODRIGUEZ </t>
  </si>
  <si>
    <t xml:space="preserve">se hace la recomendación de tener los documentos en una carpeta y al dia </t>
  </si>
  <si>
    <t>CR 33 # 55 - 40 SUR</t>
  </si>
  <si>
    <t>MOTO RINCON</t>
  </si>
  <si>
    <t>52888935-1</t>
  </si>
  <si>
    <t xml:space="preserve">DIANA PAOLA RINCON GOMEZ </t>
  </si>
  <si>
    <t>CR 35 # 55 - 28 SUR</t>
  </si>
  <si>
    <t>CASA MOTO MG 46</t>
  </si>
  <si>
    <t xml:space="preserve">JUAN PABLO MONTAÑO </t>
  </si>
  <si>
    <t>no cuenta con la documentacion para ejercer la actividad</t>
  </si>
  <si>
    <t>OPERATIVO EXTENSION ACTIVIDAD ECONOMICA 07-06-2023</t>
  </si>
  <si>
    <t>3 DIAS / 11-001-1376302</t>
  </si>
  <si>
    <t>NO TIENE DOCUMENTACION CONFORME A LA LEY 1801 DE 2016, EXTENSION DE ACTIVIDAD ECONOMICA  DE 8 MOTOS</t>
  </si>
  <si>
    <t>ESTID MOTOS</t>
  </si>
  <si>
    <t>1033765302</t>
  </si>
  <si>
    <t>3 DIAS / 11-001-1376303</t>
  </si>
  <si>
    <t>NO TIENE DOCUMENTACION CONFORME A LA LEY 1801 DE 2016, EXTENSION DE ACTIVIDAD ECONOMICA  DE VARIAS MOTOS Y UN MUEBLE DE LLANTAS</t>
  </si>
  <si>
    <t>CR 33 # 56 F -12 SUR</t>
  </si>
  <si>
    <t>3 DIAS / 11-001-1376304</t>
  </si>
  <si>
    <t>NO TIENE DOCUMENTACION CONFORME A LA LEY 1801 DE 2016, EXTENSION DE ACTIVIDAD ECONOMICA  GRAN NUMERO DE MOTOS Y LLANTAS FUERA DEL ESTABLECIMIENTO</t>
  </si>
  <si>
    <t>OPERATIVO BICICLETERIAS 08-06-2023</t>
  </si>
  <si>
    <t>CL 51 SUR # 13 B - 09</t>
  </si>
  <si>
    <t>BICICLETERIA VIEJO BIKER JQ</t>
  </si>
  <si>
    <t>700304484-6</t>
  </si>
  <si>
    <t>SONIA JOSEFINA PIRONA MORALES</t>
  </si>
  <si>
    <t xml:space="preserve">se recomienda realizar  pago para documento de bomberos ya que no cuenta con este </t>
  </si>
  <si>
    <t>CL 51 SUR # 13 A - 07</t>
  </si>
  <si>
    <t>BICICLETAS MAPRI</t>
  </si>
  <si>
    <t>3070683-0</t>
  </si>
  <si>
    <t xml:space="preserve">JAIME RODRIGUEZ </t>
  </si>
  <si>
    <t xml:space="preserve">pendiente actualizar camara de comercio </t>
  </si>
  <si>
    <t>CL 51 SUR # 51 - 06</t>
  </si>
  <si>
    <t xml:space="preserve">CICLO TALLER LUCHO </t>
  </si>
  <si>
    <t>28977931-7</t>
  </si>
  <si>
    <t xml:space="preserve">GALINDO LILIA </t>
  </si>
  <si>
    <t xml:space="preserve">se recomienda actualizar la actividad economica </t>
  </si>
  <si>
    <t>CL 51 SUR # 11 B - 41</t>
  </si>
  <si>
    <t>VIEJO BIKE MTB</t>
  </si>
  <si>
    <t>700300228-9</t>
  </si>
  <si>
    <t xml:space="preserve">JOSE QUINTERO PIRONA </t>
  </si>
  <si>
    <t xml:space="preserve">documentacion al dia </t>
  </si>
  <si>
    <t>OPERATIVO ALTO IMPACTO 09-06-2023</t>
  </si>
  <si>
    <t>BAR ANSTERDAM GENTIEMAL</t>
  </si>
  <si>
    <t>KATHERINE ESTEFANIA YERA</t>
  </si>
  <si>
    <t>Se recomienda solicitar nuevo uso del suelo según decreto  555 de 2021 y visita de sanidad</t>
  </si>
  <si>
    <t>AV CR 14 SUR # 50 - 19 P1</t>
  </si>
  <si>
    <t>VIDEO BAR EL VENEZOLANO</t>
  </si>
  <si>
    <t xml:space="preserve">NEFER KATHERINE PIÑEROS </t>
  </si>
  <si>
    <t xml:space="preserve">en servicio de otras actividades que no se encuentran relacionadas en  la camara de comercio </t>
  </si>
  <si>
    <t>AV CR 14 SUR # 50 - 19 P2</t>
  </si>
  <si>
    <t>HOSPEDAJE EL EDEN</t>
  </si>
  <si>
    <t xml:space="preserve">FREDY OTALORA SANCHEZ </t>
  </si>
  <si>
    <t>10 DIAS / 110016202310166008</t>
  </si>
  <si>
    <t>cierre y comparendo por falta de documentacion (derecho de autor)</t>
  </si>
  <si>
    <t>AV CR 14 SUR # 50 - 19 P3</t>
  </si>
  <si>
    <t xml:space="preserve">COLORADO AGUILAR JOHN ENRRIQUE </t>
  </si>
  <si>
    <t>1100162023-101660088</t>
  </si>
  <si>
    <t>TV 14 # 50 - 19 SUR L4</t>
  </si>
  <si>
    <t xml:space="preserve">BAR LA PUERTA NEGRA </t>
  </si>
  <si>
    <t xml:space="preserve">LILIANA RODRIGUEZ </t>
  </si>
  <si>
    <t xml:space="preserve">Se reporta servicio de otras actividades no relacionadas en camara de comercio , documentacion al dia </t>
  </si>
  <si>
    <t>TV 14 # 50 - 09 SUR P1-2</t>
  </si>
  <si>
    <t xml:space="preserve">ESCONDITE DORADO SM </t>
  </si>
  <si>
    <t xml:space="preserve">DIANA ISABEL MORA </t>
  </si>
  <si>
    <t>4 DIAS/ 1100162023-10166047</t>
  </si>
  <si>
    <t>actividad economica no relacionada en camara de comercio de acuerdo con articulo 92 ley 1801 del 2016</t>
  </si>
  <si>
    <t>OPERATIVO VENDEDORES INFORMALES 12-06-2023</t>
  </si>
  <si>
    <t>SE INFORMA SOBRE EL ACUERDO QUE SE QUIERE IMPLEMENTAR EN CADA UNA DE LAS PUERTAS</t>
  </si>
  <si>
    <t>CL 53 SUR # 12 D - 28</t>
  </si>
  <si>
    <t>MIGUEL CASTILLO</t>
  </si>
  <si>
    <t>7118440</t>
  </si>
  <si>
    <t>SE SENSIBILIZA SOBRE USO DE ESPACIO PUBLICO, QUE NO SE PUEDE VENDER LICOR Y TENER HORNO DE LEÑA</t>
  </si>
  <si>
    <t>OPERATIVO EXTENSION ACTIVIDAD ECONOMICA 14-06-2023</t>
  </si>
  <si>
    <t>SE VISITARON 15 LOCALES, SE SENSIBILIZO RESPECTO A LA DOCUMENTACION INDICADA EN LA LEY 1801 DE 2016 Y USO ADECUADO DE ESPACIO PUBLICO</t>
  </si>
  <si>
    <t>CR 20 # 46 - 02 SUR</t>
  </si>
  <si>
    <t>TECNIPAGA PLUS</t>
  </si>
  <si>
    <t>SE SENSIBILISA SOBRE USO DE ESPACIO PUBLICO, PARQUEO DE VEHICULOS DE CARGA POR UN TIEMPO PROLONGADO</t>
  </si>
  <si>
    <t>CL 46 SUR # 20 - 37</t>
  </si>
  <si>
    <t>CERAMICAS Y DISEÑOS J&amp;L SAS</t>
  </si>
  <si>
    <t>SUPERTIENDA CERAMICA</t>
  </si>
  <si>
    <t>SE EVIDENCIA UNA ALTA CANTIDAD DE RESIDUOS, EL ADMINISTRADOR PROCEDE VOLUNTARIAMENTE A RECOGER LOS RESIDUOS ARROJADOS</t>
  </si>
  <si>
    <t>OPERATIVO CELULARES 14-06-2023</t>
  </si>
  <si>
    <t>CR 53 A # 47 A SUR - 06</t>
  </si>
  <si>
    <t>FENEMELIN COMUNICACIONES</t>
  </si>
  <si>
    <t>1000020304-0</t>
  </si>
  <si>
    <t>6190-9512-4741</t>
  </si>
  <si>
    <t xml:space="preserve">DAVID FELIPE SALAZAR </t>
  </si>
  <si>
    <t>DG 47 A SUR # 53 - 22</t>
  </si>
  <si>
    <t xml:space="preserve">TECNOVIC </t>
  </si>
  <si>
    <t>1031126925-3</t>
  </si>
  <si>
    <t xml:space="preserve">VICTOR HUGO NEUTA RIVERA </t>
  </si>
  <si>
    <t xml:space="preserve">falta documento uso del suelo </t>
  </si>
  <si>
    <t>DG 47 A SUR # 53 - 71 L1</t>
  </si>
  <si>
    <t>KAROL SHOP</t>
  </si>
  <si>
    <t>65716458-1</t>
  </si>
  <si>
    <t>4530-4791</t>
  </si>
  <si>
    <t>MARIA AMPARO BERNAL</t>
  </si>
  <si>
    <t>DG 47 A SUR # 53 - 36</t>
  </si>
  <si>
    <t>YOUR STORE</t>
  </si>
  <si>
    <t>IVAN ESTEBAN CARDENA SALDARRIAGA</t>
  </si>
  <si>
    <t>no cuenta con documento de bomberos y uso del suelo</t>
  </si>
  <si>
    <t xml:space="preserve">DG 47 A # 53 - 26 SUR </t>
  </si>
  <si>
    <t>COMUNICACIONES GMI</t>
  </si>
  <si>
    <t>6110-9512</t>
  </si>
  <si>
    <t>LIBIA PILAR GARZON ALVARADO</t>
  </si>
  <si>
    <t>OPERATIVO AUTOPARTES 20-06-2023</t>
  </si>
  <si>
    <t>CR 33 A - DG 56 A SUR</t>
  </si>
  <si>
    <t>SERVICIO TECNICO AUTOMOTRIZ</t>
  </si>
  <si>
    <t>colinda con el parque el triangulo con boyaca, no presenta documentacion, se realiza sencibilizacion</t>
  </si>
  <si>
    <t xml:space="preserve">CR 33 A # 56 - 25 SUR </t>
  </si>
  <si>
    <t>REPARACION EXOSTOS</t>
  </si>
  <si>
    <t>CR 33 A # 56 - 42</t>
  </si>
  <si>
    <t>FRENAUTOS EL</t>
  </si>
  <si>
    <t>52125424-6</t>
  </si>
  <si>
    <t>CL 55 A SUR # 33 A - 85</t>
  </si>
  <si>
    <t xml:space="preserve">SERVICIO TECNICO AUTOMOTRIZ MUÑOZ </t>
  </si>
  <si>
    <t>79740989-0</t>
  </si>
  <si>
    <t>OPERATIVO VENDEDORES INFORMALES 21-06-2023</t>
  </si>
  <si>
    <t>CR 13 F</t>
  </si>
  <si>
    <t>CORRECTIVA</t>
  </si>
  <si>
    <t>SE REALIZARON 8 COMPARENDOS POR MAL PARQUEO,  SE ACLARA EL HORARIO EN EL CUAL PUEDEN SER UTILIZADAS LAS ZONAS DE CARGUE Y DESCARGUE, SE INDICA QUE ESTA PROHIBIDO SACAR MUEBLES AL AREA PEATONAL</t>
  </si>
  <si>
    <t>OPERATIVO OPERATIVO DOMICILIARIOS 23-06-2023</t>
  </si>
  <si>
    <t>SE ENCUENTRA UNA PERSONA, SE LE INDICA QUE LA CICLA CON MOTOR NO ESTA PERMITIDA, SE SENSIBILIZA SOBRE DECRETO 082 DEL 2021</t>
  </si>
  <si>
    <t>OPERATIVO ALTO IMPACTO 30-06-2023</t>
  </si>
  <si>
    <t xml:space="preserve">DG 49 A # 54 - 01 SUR </t>
  </si>
  <si>
    <t>GOLD BEER</t>
  </si>
  <si>
    <t>80071556-8</t>
  </si>
  <si>
    <t>5630-3611-4724</t>
  </si>
  <si>
    <t xml:space="preserve">WALTER ALEXIS GOMEZ CARVAJAL </t>
  </si>
  <si>
    <t>se compromete a realizar documentacion lo mas pronto posible</t>
  </si>
  <si>
    <t>CR 54 # 49 A - 20 SUR</t>
  </si>
  <si>
    <t>BAR BARES DE ALTO IMPACTOROCWIL</t>
  </si>
  <si>
    <t>4724-4791</t>
  </si>
  <si>
    <t>DG 56 # 52 C - 19 SUR</t>
  </si>
  <si>
    <t>VITELMO LADINO HERNANDEZ</t>
  </si>
  <si>
    <t>5630-9329-4711-4724</t>
  </si>
  <si>
    <t xml:space="preserve">se le notifica que no puede ejercer lsa actividad hasta que cumpla con la documentacion para ejercerla - queda en compromiso </t>
  </si>
  <si>
    <t>DG 50 SUR # 52 D - 29</t>
  </si>
  <si>
    <t xml:space="preserve">DISTRIBUIDORA RAMIREZ </t>
  </si>
  <si>
    <t>cierre voluntario por 3 dias; falta camara de comercio y sayco y acimpro</t>
  </si>
  <si>
    <t>OPERATIVO EXTENSION ACTIVIDAD ECONOMICA  04-07-2023</t>
  </si>
  <si>
    <t>CL 53 SUR # 15 - 32</t>
  </si>
  <si>
    <t>COOL KIDS AJ</t>
  </si>
  <si>
    <t>1013673566-2</t>
  </si>
  <si>
    <t>MARIA CAMILA ANGEL ORTIZ</t>
  </si>
  <si>
    <t>1013673566</t>
  </si>
  <si>
    <t>CAMARA DE COMERCIO VENCIDA, DOCUMENTACION INCOMPLETA, SE INFORMA SOBRE USO CORRECTO DE ESPACIO PUBLICO</t>
  </si>
  <si>
    <t>CL 53 SUR # 15 - 17</t>
  </si>
  <si>
    <t>ANGEL BOUTIQUE</t>
  </si>
  <si>
    <t>20082861-6</t>
  </si>
  <si>
    <t>MARIA OFELIA GIRALDO</t>
  </si>
  <si>
    <t>JHONATAN DAVID BERMUDEZ</t>
  </si>
  <si>
    <t>1002184329</t>
  </si>
  <si>
    <t>STOP TENNIS</t>
  </si>
  <si>
    <t>1033713759-2</t>
  </si>
  <si>
    <t>4772</t>
  </si>
  <si>
    <t>LUIS EDUARDO BARBOSA</t>
  </si>
  <si>
    <t>DOCUMENTACION INCOMPLETA, SE INFORMA SOBRE USO CORRECTO DE ESPACIO PUBLICO</t>
  </si>
  <si>
    <t>CL 53 SUR # 15 - 16</t>
  </si>
  <si>
    <t>REMATE MALETAS SAN CARLOS</t>
  </si>
  <si>
    <t>70905865</t>
  </si>
  <si>
    <t>ELKIN RAMIREZ ZULUAGA</t>
  </si>
  <si>
    <t>20087565</t>
  </si>
  <si>
    <t>CL 53 SUR # 15 - 12</t>
  </si>
  <si>
    <t>MAGOS JUNIOR</t>
  </si>
  <si>
    <t>79971842-8</t>
  </si>
  <si>
    <t>CARLOS ORLANDO CHAPARRO</t>
  </si>
  <si>
    <t>ADRIANA DEL PILAR ARDILA BLANCO</t>
  </si>
  <si>
    <t>1033779939</t>
  </si>
  <si>
    <t>OPERATIVO VENDEDORES INFORMALES  06-07-2023</t>
  </si>
  <si>
    <t>SE CARACTERIZAN 20 VENDEDORES INFORMALES, SE PROGRAMA VISITA PARA RECOLECCION DE PROPUESTAS</t>
  </si>
  <si>
    <t>OPERATIVO PARQUEADEROS  06-07-2023</t>
  </si>
  <si>
    <t>DG 49 SUR # 53 - 02</t>
  </si>
  <si>
    <t>PARQUEADERO JUNTA DE ACCION COMUNAL VENECIA</t>
  </si>
  <si>
    <t>9499-6020</t>
  </si>
  <si>
    <t xml:space="preserve">CAROLINA MARTINEZ GOMEZ </t>
  </si>
  <si>
    <t xml:space="preserve">actividad econokica no corresponde a la registrada en camara dfe comercio , en proceso de suscripcion de convenio con el dadep para el uso  y usufructo del espacio publico, compromiso de colocar la documentacon al dia </t>
  </si>
  <si>
    <t>DG 50 SUR # 52 C - 63</t>
  </si>
  <si>
    <t>AID DIA C</t>
  </si>
  <si>
    <t xml:space="preserve">SOCORRO RUIZ </t>
  </si>
  <si>
    <t xml:space="preserve">no presenta documentacion requerida para realizar la actividad economica </t>
  </si>
  <si>
    <t>DG 49 A SUR # 52 C - 55</t>
  </si>
  <si>
    <t>PARQUEADERO CITY CAIRO</t>
  </si>
  <si>
    <t xml:space="preserve">LUZ JARABA </t>
  </si>
  <si>
    <t>DG 49 SUR # 52 C - 42</t>
  </si>
  <si>
    <t xml:space="preserve">LA 48 SUR </t>
  </si>
  <si>
    <t>OPERATIVO PARQUEADEROS  07-07-2023</t>
  </si>
  <si>
    <t>5630-4711-9007-4724</t>
  </si>
  <si>
    <t xml:space="preserve">MICHAEL JAVIER VILLA TAVERA </t>
  </si>
  <si>
    <t xml:space="preserve">pendiente tramite de licencia de construccion , demas documentos al dia </t>
  </si>
  <si>
    <t>DG 46 D SUR # 52 C - 46</t>
  </si>
  <si>
    <t xml:space="preserve">CHICAGO NIKE CLUB </t>
  </si>
  <si>
    <t>52774823-5</t>
  </si>
  <si>
    <t>5630-5530-4711-9609</t>
  </si>
  <si>
    <t>MAGDA CAROLINA RODRIGUEZ RESTREPO</t>
  </si>
  <si>
    <t xml:space="preserve">CR 53 # 45 B - 13 SUR </t>
  </si>
  <si>
    <t xml:space="preserve">VIDEO BAR EL DESMADRE </t>
  </si>
  <si>
    <t>1033817714-9</t>
  </si>
  <si>
    <t>5630-9329-9007-5530-4711</t>
  </si>
  <si>
    <t xml:space="preserve">JORDAN FERNANDO CRUZ VERGARA </t>
  </si>
  <si>
    <t>DG 46 SUR # 52 C - 53 L2</t>
  </si>
  <si>
    <t>SEDE BAR MI CAPRICHO</t>
  </si>
  <si>
    <t>28892602-2</t>
  </si>
  <si>
    <t>5630-9329-4724</t>
  </si>
  <si>
    <t>BLANCA LILIA CHARCAS GARZON</t>
  </si>
  <si>
    <t>DG465 SUR # 52 C - 57</t>
  </si>
  <si>
    <t>HOY SI HAY CAMPEONATO</t>
  </si>
  <si>
    <t>1033718548-8</t>
  </si>
  <si>
    <t>5630-9609-4711-5530</t>
  </si>
  <si>
    <t xml:space="preserve">JONATHAN ISRAEL GOMEZ SAENZ </t>
  </si>
  <si>
    <t>CL 45 A SUR # 52 A - 81</t>
  </si>
  <si>
    <t xml:space="preserve">CLUB LAS DIVAS </t>
  </si>
  <si>
    <t>5630-9008-9609-5590</t>
  </si>
  <si>
    <t xml:space="preserve">EVER ANDRES TEHERAN </t>
  </si>
  <si>
    <t xml:space="preserve">AV BOYACA # 49 A - 72 SUR </t>
  </si>
  <si>
    <t xml:space="preserve">CIGARRERIA DONDE POLA </t>
  </si>
  <si>
    <t>1012328500-5</t>
  </si>
  <si>
    <t>4724-9329-4711-9609</t>
  </si>
  <si>
    <t>MARIA PAULA FLORES SARMIENTO</t>
  </si>
  <si>
    <t>CL 68 SUR # 64 - 21</t>
  </si>
  <si>
    <t xml:space="preserve">DISCO BAR AGUA BELLA </t>
  </si>
  <si>
    <t>1123205925-6</t>
  </si>
  <si>
    <t>5630-4724-9329-4724</t>
  </si>
  <si>
    <t>JOHAN ALEXIS BOLAÑOS MELO</t>
  </si>
  <si>
    <t>OPERATIVO BICICLETERIAS  10-07-2023</t>
  </si>
  <si>
    <t>TV 60 # 51 A - 71 SUR</t>
  </si>
  <si>
    <t xml:space="preserve">CICLO FERNANDA </t>
  </si>
  <si>
    <t>1106484643-8</t>
  </si>
  <si>
    <t>9529-4762</t>
  </si>
  <si>
    <t>CICLO AMPUDIA</t>
  </si>
  <si>
    <t>4762-9529</t>
  </si>
  <si>
    <t xml:space="preserve">BICICLETAS EL TALLER </t>
  </si>
  <si>
    <t xml:space="preserve">AV BOYACA # 52 - 31 SUR </t>
  </si>
  <si>
    <t>TODO CICLO CICLOMAR</t>
  </si>
  <si>
    <t>20729581-9</t>
  </si>
  <si>
    <t>OPERATIVO VENDEDORES INFORMALES   11-07-2023</t>
  </si>
  <si>
    <t>SE OBSERVAN 4 CARPAS SE LES INDICA A LOS VENDEDORES SOBRE EL DE SARROLLO DE LOS ACUERDOS, SE RECISO RIVI Y HEMI</t>
  </si>
  <si>
    <t>OPERATIVO DISPOSITIVOS MOVILES   12-07-2023</t>
  </si>
  <si>
    <t>CR 51 # 50 - 09 SUR</t>
  </si>
  <si>
    <t>MOVIL TECHNOLOGY JL</t>
  </si>
  <si>
    <t>52477362-8</t>
  </si>
  <si>
    <t>4751-6619-4771-9512</t>
  </si>
  <si>
    <t>DG 49 A # 52 C - 22</t>
  </si>
  <si>
    <t>CELU ACCESORIOS</t>
  </si>
  <si>
    <t>No presenta documentacion del establecimiento</t>
  </si>
  <si>
    <t>CR 53 SUR # 47 - 25 P2 LC-201</t>
  </si>
  <si>
    <t>LA BOUTIQUE DEL CELULAR LR</t>
  </si>
  <si>
    <t>52363429-2</t>
  </si>
  <si>
    <t>4741-6120</t>
  </si>
  <si>
    <t>CR 53 # 47 - 34 SUR LC2</t>
  </si>
  <si>
    <t>SYM SERVICIO Y MERCADEO SAS</t>
  </si>
  <si>
    <t>900080616-3</t>
  </si>
  <si>
    <t>6190-4329</t>
  </si>
  <si>
    <t>CR 51 SUR # 48 - 00</t>
  </si>
  <si>
    <t>MEGA GUAY COLOMBIA SAS</t>
  </si>
  <si>
    <t>4741-4652</t>
  </si>
  <si>
    <t>OPERATIVO AUTOPARTESS   13-07-2023</t>
  </si>
  <si>
    <t>SE HACE SOCIALIZACION A LOS VENDEDORES PERMANENTES, SE ENCUENTRA V.I. QUE VENDE PRESUNTAMENTE BEBIDAS ALCOHOLICAS, SE PROGRAMA OPERATIVO PARA EL 6 DE AGOSTO DE 2023</t>
  </si>
  <si>
    <t>OPERATIVO EXTENSION ACTIVIDAD ECONOMICA   14-07-2023</t>
  </si>
  <si>
    <t>AREA MOTOS</t>
  </si>
  <si>
    <t>ALEJANDRO OCHOA</t>
  </si>
  <si>
    <t>1013644038</t>
  </si>
  <si>
    <t>SE SENSIBILIZA Y SE INDICA LA DOCUMENTACION</t>
  </si>
  <si>
    <t>MONTALLANTAS AUTOMATICO RICHI</t>
  </si>
  <si>
    <t>ANDERSON BELTRAN</t>
  </si>
  <si>
    <t>1024544143</t>
  </si>
  <si>
    <t>AV BOYACA # 29 - 25</t>
  </si>
  <si>
    <t>JP SAS</t>
  </si>
  <si>
    <t>JAIRO SUAREZ</t>
  </si>
  <si>
    <t>1024486020</t>
  </si>
  <si>
    <t>CL 53 A SUR # 33 - 17</t>
  </si>
  <si>
    <t>TOTAL MOTOS</t>
  </si>
  <si>
    <t>YILLMAR SANCHEZ</t>
  </si>
  <si>
    <t>1033734411</t>
  </si>
  <si>
    <t>OPERATIVO RECUPERACION ESPACIO PUBLICO   17-07-2023</t>
  </si>
  <si>
    <t>SERGIO GONZALEZ</t>
  </si>
  <si>
    <t>EL DADEP SE COMPROMETE A VISITAR EL TERRITORIO PARA ESTABLECER SI ESTOS PREDIOS SE ENCUENTRAN EN ESPACIO PUBLICO</t>
  </si>
  <si>
    <t>CL 59 SUR # 18 D - 24</t>
  </si>
  <si>
    <t>MARIA LEONOR SUAREZ / OMAR GONZALEZ</t>
  </si>
  <si>
    <t>CL 59 SUR # 18 D - 16</t>
  </si>
  <si>
    <t>OPERATIVO VENDEDORES INFORMALES   18-07-2023</t>
  </si>
  <si>
    <t>SE IDENTIFICAN 14 VENDEDORES INFORMALES, 7 DEBEN ACTUALIZAR EL RIVI Y HEMI, SE RECOGEN PROPUESTAS PARA EL TEMA DE ACUERDOS A DESARROLLARSE EN EL AREA DEL HOSPITAL DEL TUNAL</t>
  </si>
  <si>
    <t>OPERATIVO AUTOPARTESS   18-07-2023</t>
  </si>
  <si>
    <t>CR 33 BIS # 56 - 51 SUR LC2</t>
  </si>
  <si>
    <t>JD REPUESTOS</t>
  </si>
  <si>
    <t>1013653321-8</t>
  </si>
  <si>
    <t>CL 56 A # 36 - 28 SUR</t>
  </si>
  <si>
    <t xml:space="preserve">TORNILLOS Y REPUESTOS LA MONA </t>
  </si>
  <si>
    <t>4542-4530</t>
  </si>
  <si>
    <t>CL 56 A SUR # 33 - 58</t>
  </si>
  <si>
    <t>CAUCHOS MIL PUESTO DE FABRICA</t>
  </si>
  <si>
    <t>43870268-5</t>
  </si>
  <si>
    <t>OPERATIVO PARQUEO INDEBIDO 21-07-2023</t>
  </si>
  <si>
    <t>SE ACLARO EL HORARIO PARA CARGUE Y DESCARGUE, SE INFORMA A PROPIETARIOS SOBRE USO DE ESPACIO PUBLICO, SE INDICA QUE ESTA PROHIBIDO SACAR CUALQUIER TIPO DE MUEBLE AL AREA PEATONAL, SE IMPUSIERON 8 COMPARENDOS POR MAL PARQUEO</t>
  </si>
  <si>
    <t>OPERATIVO HOTELES Y MOTELES  24-07-2023</t>
  </si>
  <si>
    <t>DG 46 SUR # 50 - 72</t>
  </si>
  <si>
    <t>HOTEL VLC</t>
  </si>
  <si>
    <t>11188208-2</t>
  </si>
  <si>
    <t>7912-7990</t>
  </si>
  <si>
    <t xml:space="preserve">GERMAN RUIZ CASTRO </t>
  </si>
  <si>
    <t xml:space="preserve">presenta pago de derechos de autor a un nit que no corresponde con la razon social del establecimiento; no cumple con los requisitos de sanidd </t>
  </si>
  <si>
    <t>OPERATIVO PARQUEO INDEBIDO 25-07-2023</t>
  </si>
  <si>
    <t>SE INMOVILIZO UN CARRO POR ABANDONO EN VIA PUBLICA, SE IMPUSIERON 4 COMPARENDOS POR PARQUEO INDEBIDO</t>
  </si>
  <si>
    <t>OPERATIVO PARQUEADEROS  26-07-2023</t>
  </si>
  <si>
    <t>CL 59 SUR # 19 A - 34/68</t>
  </si>
  <si>
    <t>PEÑA E HIJOS</t>
  </si>
  <si>
    <t>17174909-8</t>
  </si>
  <si>
    <t xml:space="preserve">CARLOS ALBERTOA PEÑA </t>
  </si>
  <si>
    <t xml:space="preserve">sencibilizacion a normativa del decreto 012 de 2023; cuenta con documentacion reglamentaria </t>
  </si>
  <si>
    <t>CL 59 SUR # 19 - 41</t>
  </si>
  <si>
    <t>PARQUEADERO PEÑA</t>
  </si>
  <si>
    <t>OPERATIVO ALTO IMPACTO 28-07-2023</t>
  </si>
  <si>
    <t>CR 27 # 54 A - 30 SUR</t>
  </si>
  <si>
    <t>CIGARRERIA BYJ</t>
  </si>
  <si>
    <t>1033755769-6</t>
  </si>
  <si>
    <t>4711-4724-5630</t>
  </si>
  <si>
    <t>BRYAN STEVEN SOLORZANO</t>
  </si>
  <si>
    <t>11001-6-2023-10242552</t>
  </si>
  <si>
    <t xml:space="preserve">no presento ningun tipo de documento del establecimiento al momento de la visita; cierre por 3 dias </t>
  </si>
  <si>
    <t>CL 55 SUR # 25 - 77</t>
  </si>
  <si>
    <t xml:space="preserve">MISTIC BOLI BAR </t>
  </si>
  <si>
    <t>52877766-6</t>
  </si>
  <si>
    <t xml:space="preserve">JEIMY TATIANA FUENTES FUENTES </t>
  </si>
  <si>
    <t>CIERRE  VOLUNTARIO</t>
  </si>
  <si>
    <t xml:space="preserve">cierre voluntario por 1 dia; pendiente de visita concepto salud , codigo qr de las bebidas no dieron señal y no presentaron factura de compra </t>
  </si>
  <si>
    <t>CR 27 # 48 B - 40 SUR</t>
  </si>
  <si>
    <t>CIGARRERIA LA 27 KD</t>
  </si>
  <si>
    <t>1036932871-1</t>
  </si>
  <si>
    <t>KATHERINNE DUQUE VALLEJO</t>
  </si>
  <si>
    <t xml:space="preserve">falta registro ciiu 5630 en camara de comercio ; camara de comercio vencida , vidita de sanidad favorable con requerimiento, no tiene uso del suelo, derechos de autor , bomberos </t>
  </si>
  <si>
    <t>CR 56 SUR # 47 A - 26</t>
  </si>
  <si>
    <t>CIGARRERIA BAR BERLIN</t>
  </si>
  <si>
    <t>8211-5619-36304724</t>
  </si>
  <si>
    <t>CLAUDIA PATRICIA PARDO</t>
  </si>
  <si>
    <t xml:space="preserve">el uso del suelo no se encuentra actualizado para actividad nuevo pot , se encuentra en zona residencial , falta concepto de fumigacion , no tiene actividad economica registrada 9329-9200-5630, se vende licor y hay bolirrana </t>
  </si>
  <si>
    <t>CR 27 # 48 B - 36 SUR LC1</t>
  </si>
  <si>
    <t>BAR EL BETO BOLIRRANA</t>
  </si>
  <si>
    <t>1052078936-1</t>
  </si>
  <si>
    <t>5630-9329-4711-5613</t>
  </si>
  <si>
    <t>ADALBERTO CASTELLANOS</t>
  </si>
  <si>
    <t xml:space="preserve">presenta camara de comercio vencida </t>
  </si>
  <si>
    <t>DG 52 B SUR # 53 - 49</t>
  </si>
  <si>
    <t>DONDE NICO</t>
  </si>
  <si>
    <t>53072756-0</t>
  </si>
  <si>
    <t>4711-4724-4722-5630</t>
  </si>
  <si>
    <t>PATRICIA VELOZA NARANJO</t>
  </si>
  <si>
    <t>11-0016-2023-10242491</t>
  </si>
  <si>
    <t xml:space="preserve">medida correctiva por 3 dias; no presenta uso del suelo,concepto de bombero,fumigacion,derechos de autor </t>
  </si>
  <si>
    <t>OPERATIVO ALTO IMPACTO 04 -08-2023</t>
  </si>
  <si>
    <t>DG 54 SUR # 19 - 11</t>
  </si>
  <si>
    <t>GASTRO BAR DON FLAMINGO</t>
  </si>
  <si>
    <t>5630-9200</t>
  </si>
  <si>
    <t xml:space="preserve">LEYDI ESPERANZA RODRIGUEZ </t>
  </si>
  <si>
    <t>documentacion del establecimiento al dia</t>
  </si>
  <si>
    <t>CR 19 A # 53 - 04</t>
  </si>
  <si>
    <t>ROUTE 66 D.C</t>
  </si>
  <si>
    <t>5630-932956124711</t>
  </si>
  <si>
    <t xml:space="preserve">WALTER OSWALDO ROLDAN </t>
  </si>
  <si>
    <t>DG 45 B SUR # 52 C - 56 P2</t>
  </si>
  <si>
    <t>5630-9008-9609-9006</t>
  </si>
  <si>
    <t>RICAURTE SINIESTERRA</t>
  </si>
  <si>
    <t>Pendiente permiso uso del suelo</t>
  </si>
  <si>
    <t>DG 45 B SUR # 52 C - 57</t>
  </si>
  <si>
    <t>BAR AVE MARIA</t>
  </si>
  <si>
    <t>5630-5613-9329</t>
  </si>
  <si>
    <t>GERMAN MARTINEZ AGUIRRE</t>
  </si>
  <si>
    <t xml:space="preserve">Visita de sanidad favorable con requerimiento y cuenta con cita para bomberos </t>
  </si>
  <si>
    <t>CL 55 SUR # 15 - 15</t>
  </si>
  <si>
    <t xml:space="preserve">BAR BOHEMIA </t>
  </si>
  <si>
    <t>5630-4724-9329</t>
  </si>
  <si>
    <t>YOLANDA RIVERA CORTEZ</t>
  </si>
  <si>
    <t>CL 48 A SUR # 26 - 31</t>
  </si>
  <si>
    <t>BAR EL BETO</t>
  </si>
  <si>
    <t>MALLELENY CATALAN GAMARRA</t>
  </si>
  <si>
    <t>pendiente visita de sanidad y permiso de suelo</t>
  </si>
  <si>
    <t>CR 13 C # 53 SUR - 46</t>
  </si>
  <si>
    <t xml:space="preserve">BAR LOS HERMANOS </t>
  </si>
  <si>
    <t>LUGLENA JUDITH LORA OCHOA</t>
  </si>
  <si>
    <t xml:space="preserve">presenta camara de comercio vencida , debe incluir el ciiu de la bolirrana en camara de comercio </t>
  </si>
  <si>
    <t xml:space="preserve">CLUB LAS GOLOSAS </t>
  </si>
  <si>
    <t>AGUADA FAUMADA</t>
  </si>
  <si>
    <t>Permiso de suelo no esta actualizado</t>
  </si>
  <si>
    <t>DG 45 B SUR # 52 C - 23</t>
  </si>
  <si>
    <t xml:space="preserve">DISCO BAR VIP </t>
  </si>
  <si>
    <t>OSCAR DE JESUS ARIZA CASTILLO</t>
  </si>
  <si>
    <t xml:space="preserve">visita de sanidad favorble con requerimiento, presenta solicitud de permiso uso del suelo </t>
  </si>
  <si>
    <t>DG 45 B SUR # 52C - 23</t>
  </si>
  <si>
    <t>PA MI PUEBLO</t>
  </si>
  <si>
    <t xml:space="preserve">FABER ANDRES PINEDA CEBALLOS </t>
  </si>
  <si>
    <t xml:space="preserve">conce}pto de bomberos en tramite , demas documentos al dia </t>
  </si>
  <si>
    <t>CL 52 B SUR # 38 - 10</t>
  </si>
  <si>
    <t xml:space="preserve">NO TIENE </t>
  </si>
  <si>
    <t>5630-9329</t>
  </si>
  <si>
    <t>MILTON ERNESTO GUERRERO</t>
  </si>
  <si>
    <t>11-001-6-2023-10254270</t>
  </si>
  <si>
    <t xml:space="preserve">cierre por 3 dias ya que no contaba el establecimiento con ningun tipo de documentacion </t>
  </si>
  <si>
    <t>DG 54 SUR # 19 - 17</t>
  </si>
  <si>
    <t>BAR,BOLIRRANA, CIGARRERIA Y CAFETERIA EL DULCE PIOLIN</t>
  </si>
  <si>
    <t>LADY JOHANA MONRROY</t>
  </si>
  <si>
    <t xml:space="preserve">cierre voluntario; no presenta permiso uso del suelo, ni carta de apertura </t>
  </si>
  <si>
    <t>DG 54 SUR # 19 - 29</t>
  </si>
  <si>
    <t>BREAK BAR</t>
  </si>
  <si>
    <t>CRISTIAN EDUARDO SANCHEZ CORONADO</t>
  </si>
  <si>
    <t>cierre voluntario; no cuenta con documento de sanidad, ni carta de apertura</t>
  </si>
  <si>
    <t>DG 54 SUR # 19 - 29 L1</t>
  </si>
  <si>
    <t xml:space="preserve">BAR BOLIRRANA SAN CARLOS </t>
  </si>
  <si>
    <t>JULIO ANDRES GALEANO</t>
  </si>
  <si>
    <t>DG 45 B SUR # 52 C - 17 L2</t>
  </si>
  <si>
    <t xml:space="preserve">BAR LA MILAGROSA </t>
  </si>
  <si>
    <t xml:space="preserve">ANGELA MARIA CORREA </t>
  </si>
  <si>
    <t>CL 55 SUR # 15 - 05</t>
  </si>
  <si>
    <t xml:space="preserve">BOLI BAR EL TENAMPA </t>
  </si>
  <si>
    <t>5630-4711-93295613</t>
  </si>
  <si>
    <t xml:space="preserve">SEBASTIAN CUEVAS LARA </t>
  </si>
  <si>
    <t>CL 52 A # 37 A - 49 SUR</t>
  </si>
  <si>
    <t>CANCHA DE TEJO EL BOQUERON</t>
  </si>
  <si>
    <t>5630-9329-5516</t>
  </si>
  <si>
    <t>LEON CASTILLO OLIVO</t>
  </si>
  <si>
    <t>CL 52 A SUR # 38 - 08</t>
  </si>
  <si>
    <t xml:space="preserve">CAPITAL BAR </t>
  </si>
  <si>
    <t>5630-4724-9329-4711</t>
  </si>
  <si>
    <t xml:space="preserve">MENDIVELSO RINCON JENNIFER </t>
  </si>
  <si>
    <t>DG 45 B SUR # 52 C - 71</t>
  </si>
  <si>
    <t>CHOMPY DRINKS BAR</t>
  </si>
  <si>
    <t xml:space="preserve">DANIELA CARDENAS GARCIA </t>
  </si>
  <si>
    <t>11-001-6-2023-10254173</t>
  </si>
  <si>
    <t>cierre por  3 dias ya que el establecimiento solo cuenta con camara de comercio</t>
  </si>
  <si>
    <t>CL 54 SUR # 16 - 07 P2</t>
  </si>
  <si>
    <t>CLUB DE BILLARES EL TRIUNFO</t>
  </si>
  <si>
    <t>NAVARRO CENTENO DORIBET</t>
  </si>
  <si>
    <t>pendiente por tramitar el permio de uso del suelo y relacionar ciuu 4711 en camara de comercio</t>
  </si>
  <si>
    <t>DG 45 B SUR # 52 C -  46</t>
  </si>
  <si>
    <t xml:space="preserve">DAS BIER </t>
  </si>
  <si>
    <t xml:space="preserve">LINA FERNANDA GOMEZ </t>
  </si>
  <si>
    <t xml:space="preserve">establecimiento solo cuenta con camara de comercio y derecho de autor </t>
  </si>
  <si>
    <t>DG 45 B SUR # 52 C - 91 P3</t>
  </si>
  <si>
    <t xml:space="preserve">X KISS </t>
  </si>
  <si>
    <t>5530-5630-4711-9609</t>
  </si>
  <si>
    <t xml:space="preserve">ALVARO HERNANDEZ MARTINEZ PALACIOS </t>
  </si>
  <si>
    <t>no verifica licencia de construccion , no cuenta con carta de apertura  del establecimiento</t>
  </si>
  <si>
    <t>OPERATIVO ALTO IMPACTO  09 -08-2023</t>
  </si>
  <si>
    <t xml:space="preserve">TV 14 # 50 - 09 SUR </t>
  </si>
  <si>
    <t>ESCONDITE DORADO</t>
  </si>
  <si>
    <t>5630-9609</t>
  </si>
  <si>
    <t>DIANA ISABEL MORA PEREZ</t>
  </si>
  <si>
    <t xml:space="preserve">establecimiento no cuenta con permiso de  uso del suelo ni concepto de bomberos </t>
  </si>
  <si>
    <t xml:space="preserve">TV 14 # 50 - 19 SUR </t>
  </si>
  <si>
    <t>5630-9329-4711-9609</t>
  </si>
  <si>
    <t>NEFER PIÑEROS</t>
  </si>
  <si>
    <t>pendiente por actualizar camara de comercio</t>
  </si>
  <si>
    <t>TV 14 # 50 - 19 SUR  L2</t>
  </si>
  <si>
    <t>5630-9329-4724-9609</t>
  </si>
  <si>
    <t>TV 14 # 50 - 19 SUR  P2</t>
  </si>
  <si>
    <t>BAR TREBOL</t>
  </si>
  <si>
    <t>5630-9329-4711</t>
  </si>
  <si>
    <t>11-001-6-2023-10261617</t>
  </si>
  <si>
    <t>sellado por rentas ya que se encontro  licor adulterado</t>
  </si>
  <si>
    <t>CL 55 SUR # 27 - 02</t>
  </si>
  <si>
    <t>CIGARRERIA BIEN VENIDOS A CHARLYS</t>
  </si>
  <si>
    <t>CARLOS TRIANA</t>
  </si>
  <si>
    <t>no cuenta con ciiu 9329 para ejercer la actividad</t>
  </si>
  <si>
    <t>CIGARRERIA Y VIVERES B Y J</t>
  </si>
  <si>
    <t>4711-4724-5620</t>
  </si>
  <si>
    <t>OLGA LUCIA BAUTISTA</t>
  </si>
  <si>
    <t>OPERATIVO ESPACIO PUBLICO  11 -08-2023</t>
  </si>
  <si>
    <t>ESPACIO PUBLICO</t>
  </si>
  <si>
    <t>23</t>
  </si>
  <si>
    <t>SE SENSIBILIZARON 15 ESTABLECIMIENTOS DE COMERCIO, LOS CUALES VOLUNTARIAMENTE PROCEDIERON A RETIRAR LOS ELEMENTOS</t>
  </si>
  <si>
    <t>OPERATIVO ALTO IMPACTO  12 -08-2023</t>
  </si>
  <si>
    <t>5630-5530-9609</t>
  </si>
  <si>
    <t>LUIS ALBERTO CRUZ AGUIRRE</t>
  </si>
  <si>
    <t xml:space="preserve">visita de sanidad con requerimiento,no presento licencia de construccion </t>
  </si>
  <si>
    <t>11-001-6-2023-10268147</t>
  </si>
  <si>
    <t xml:space="preserve">cierre por 5 dias ; documento de sanidad  favorable con requerimiento,  certificado de bomberos vencido </t>
  </si>
  <si>
    <t>EL DESMADRE</t>
  </si>
  <si>
    <t>no presento licencia de construccion - casa de lenosinio</t>
  </si>
  <si>
    <t>CR 52 C # 47 - 34 SUR</t>
  </si>
  <si>
    <t>EN EL RINCON PAISA BAR</t>
  </si>
  <si>
    <t xml:space="preserve">JUAN DIEGO DUARTE </t>
  </si>
  <si>
    <t>visita de sanidad con requerimiento, concepto de bomberos con recibo de pago</t>
  </si>
  <si>
    <t>11-001-6-2023-10268179</t>
  </si>
  <si>
    <t xml:space="preserve">cierre por 3 dias , no presenta visota de secretaria de salud, no tiene concepto de bomberos </t>
  </si>
  <si>
    <t>DG 46 SUR # 52 C - 54 L1</t>
  </si>
  <si>
    <t>9609-5630-4711-5530</t>
  </si>
  <si>
    <t>JHON ALEXANDER BUITRAGO</t>
  </si>
  <si>
    <t>establecimiento no cuenta con uso del suelo</t>
  </si>
  <si>
    <t xml:space="preserve">ANDRES FERNANDO PINILLA LOPEZ </t>
  </si>
  <si>
    <t xml:space="preserve">LUIS CARLOS PINEDA </t>
  </si>
  <si>
    <t>establecimiento no presento concepto de uso del suelo  vigente</t>
  </si>
  <si>
    <t>CR 53 # 46 - 25 SUR P3</t>
  </si>
  <si>
    <t>BAR PIN</t>
  </si>
  <si>
    <t>LUQUE ALDANA ZORIANNYS PAOLA</t>
  </si>
  <si>
    <t>DG 47 A SUR # 52 C - 83</t>
  </si>
  <si>
    <t>CENTRO DE EVENTOS SAGROS S.A</t>
  </si>
  <si>
    <t>5630-9329-8230</t>
  </si>
  <si>
    <t xml:space="preserve">PINEDA BAYONA LUIS MIGUEL </t>
  </si>
  <si>
    <t>AGUEDA FUENMAYOR</t>
  </si>
  <si>
    <t>DEIVI JHOSUE LOZADA FABRICIO</t>
  </si>
  <si>
    <t xml:space="preserve">CIERRE VOLUNTARIO </t>
  </si>
  <si>
    <t xml:space="preserve">casa de lenosinio;cierre por 1 dia voluntario, establecimiento no cuenta con uso del suelo ni licencia de construccion, la policia realiza traslado de una trabajadora por indocumentada </t>
  </si>
  <si>
    <t>CR 52 C SUR # 47 - 12 L3</t>
  </si>
  <si>
    <t>FONDA PIQUETEADERO OXXIS</t>
  </si>
  <si>
    <t>EDIXON JOSE AMUNDARAY ROMERO</t>
  </si>
  <si>
    <t>11-001-6-2023-10268025</t>
  </si>
  <si>
    <t>cierre por 3 dias; establecimiento no presento concepto de uso del suelo  vigente</t>
  </si>
  <si>
    <t>DG 47 # 49 - 46 SUR</t>
  </si>
  <si>
    <t xml:space="preserve">GUARITOS Y POLA </t>
  </si>
  <si>
    <t>5630-4724-4711</t>
  </si>
  <si>
    <t xml:space="preserve">LUZ MERY ROMERO </t>
  </si>
  <si>
    <t>X KISS</t>
  </si>
  <si>
    <t>MARTINEZ PALACIOS ALVARO HERNANDO</t>
  </si>
  <si>
    <t xml:space="preserve">la subred hace observaciones por las condiciones higienicas del lugar , cuenta con licencia de construccion de 1992 la cual requiere ser actualizada en la actual curaduria urbana </t>
  </si>
  <si>
    <t>OPERATIVO VENDEDORES INFORMALES 13-08-2023</t>
  </si>
  <si>
    <t>SE SENSIBILIZARON 42 VENDEDORES, SE PROGRAMA REUNION, SE INDICA SOBRE SOLICITUD DE RIVI Y HEMI</t>
  </si>
  <si>
    <t>OPERATIVO DISPOSITIVOS CELULARES 16-08-2023</t>
  </si>
  <si>
    <t>DG 46 A SUR # 53 - 27</t>
  </si>
  <si>
    <t>COMUNICACIONES GLOBALES COLOMBIA S.A</t>
  </si>
  <si>
    <t>6190-4741</t>
  </si>
  <si>
    <t>ANGELA TORRES</t>
  </si>
  <si>
    <t xml:space="preserve">visita de sanidad con requerimiento, no presenta exoneracion de derechos de autor </t>
  </si>
  <si>
    <t>CR 53 # 46 A - 08 SUR</t>
  </si>
  <si>
    <t>KATHERINNE JULIETH FAJARDO ORTIZ</t>
  </si>
  <si>
    <t xml:space="preserve">MONICA YOSELIN MONTESINOS </t>
  </si>
  <si>
    <t xml:space="preserve">establecimiento no cuenta con uso del suelo,concepto de bomberos visita de sanidad, camara de comercio por actualizar </t>
  </si>
  <si>
    <t>CR 51 SUR # 48 B - 00</t>
  </si>
  <si>
    <t>901390386-9</t>
  </si>
  <si>
    <t xml:space="preserve">ANDRES FELIPE REY </t>
  </si>
  <si>
    <t>derechos de autor vencido, , visita de sanidad con requerimiento</t>
  </si>
  <si>
    <t>DG 46 A SUR # 51 - 68</t>
  </si>
  <si>
    <t>MOBILE TECH. COM</t>
  </si>
  <si>
    <t>4774-9512</t>
  </si>
  <si>
    <t>JHON ANDERSON SOLANO</t>
  </si>
  <si>
    <t xml:space="preserve">establecimiento tiene camara de comercio desactualizada , visita de sanidad con requerimiento, no tiene concepto de bomberos , no tiene derechos de autor </t>
  </si>
  <si>
    <t>CR 53 # 46 - 25 SUR</t>
  </si>
  <si>
    <t>NUEVA GENERACION MJ</t>
  </si>
  <si>
    <t>4754-6190</t>
  </si>
  <si>
    <t xml:space="preserve">MAYERLI FAJARDO ZUÑIGA </t>
  </si>
  <si>
    <t xml:space="preserve">establecimiento no cuenta con visita de sanidad, permiso uso del suelo, concepto de bomberos </t>
  </si>
  <si>
    <t>CR 53 SUR # 46 A - 32</t>
  </si>
  <si>
    <t>PARTNERS TELECOM COLOMBIA(AVANTEL VENECIA)</t>
  </si>
  <si>
    <t>6120-6110-6190-4741</t>
  </si>
  <si>
    <t>YERLY PAOLA VILLADA</t>
  </si>
  <si>
    <t>compromiso de imprimir la documentacion para actualizacion de carpeta fisica</t>
  </si>
  <si>
    <t>CR 53 SUR # 45 B - 30 P1 L1</t>
  </si>
  <si>
    <t>SIMON'S TECNOLOGIA</t>
  </si>
  <si>
    <t>4774-5630-1094</t>
  </si>
  <si>
    <t xml:space="preserve">ANGELES DANIELA RODRIGUEZ </t>
  </si>
  <si>
    <t>establecimiento no presenta concepto de bomberos , derechos de autor , tiene visita de sanidad con requerimiento</t>
  </si>
  <si>
    <t>OPERATIVO DE PARQUEO INDEBIDO 17 -08-2023</t>
  </si>
  <si>
    <t>40</t>
  </si>
  <si>
    <t>SE SENSIBILIZARON 11 VEHICULOS SOBRE ESTACIONAMIENTO EN ESPACIO PUBLICO, SE RETIRARON VOLUNTARIAMENTE.</t>
  </si>
  <si>
    <t>OPERATIVO DE AMBIENTE 17 -08-2023</t>
  </si>
  <si>
    <t>CL 58 SUR # 16 - 35</t>
  </si>
  <si>
    <t xml:space="preserve">se realiza visita para atencion de queja por altos niveles de ruido  que afectan la convivencia ciudadana , no presenta concepto sanitario , no tiene cocento de bomberos , fabrican pallets provenientes del plastico de los electrodomesticos, utilizan 2 molinos que se encontraron apagados </t>
  </si>
  <si>
    <t>OPERATIVO EXTENSION ACTIVIDAD ECONOMICA 18 -08-2023</t>
  </si>
  <si>
    <t>SE SENSIBILIZARON 15 ESTABELCIMIENTOS DE COMERCIO SOBRE USO DE ESPACIO PUBLICO, POR FALTA DE POLICIA SOLO SE SOLICITO RETIRAR LOS ELEMENTOS SIN APLICAR MEDIDA CORRECTIVA</t>
  </si>
  <si>
    <t>OPERATIVO DE ALTO IMPACTO 18 -08-2023</t>
  </si>
  <si>
    <t xml:space="preserve">CR 9 A # 53 - 32 SUR </t>
  </si>
  <si>
    <t>BOTOMELL ASOCIACION</t>
  </si>
  <si>
    <t>5630-4719-9329</t>
  </si>
  <si>
    <t xml:space="preserve">OSCAR JAVIER UBINA </t>
  </si>
  <si>
    <t>CR 13 C # 53 - 64 SUR</t>
  </si>
  <si>
    <t>CLUB DE BILLARES LA OFICINA CV</t>
  </si>
  <si>
    <t>9329-5630</t>
  </si>
  <si>
    <t>CARLOS EFRAIN VERANO</t>
  </si>
  <si>
    <t>establecimiento presenta concepto de bomberos desactualizado</t>
  </si>
  <si>
    <t>CL 59 # 13 C - 37 SUR</t>
  </si>
  <si>
    <t>DISTRIBUIDORA LA CASONA VERDE</t>
  </si>
  <si>
    <t>9329-5630-4711-5319</t>
  </si>
  <si>
    <t>BLANCA NUBIA SALAMANCA</t>
  </si>
  <si>
    <t>11-001-6-2023-10279761</t>
  </si>
  <si>
    <t xml:space="preserve">suspension de la actividad economica por 3 dias; no cuenta con la documentacion requerida para la actividad economica </t>
  </si>
  <si>
    <t>CL 53 SUR # 08 - 12</t>
  </si>
  <si>
    <t>EL PALENQUE DE CASTILLO</t>
  </si>
  <si>
    <t>ANDREA OSORIO IZQUIERDO</t>
  </si>
  <si>
    <t xml:space="preserve">suspension de la actividad economica voluntaria por concepto de bomberos </t>
  </si>
  <si>
    <t>CR 8 # 53 - 01 SUR L2</t>
  </si>
  <si>
    <t>BAR J.G.A</t>
  </si>
  <si>
    <t xml:space="preserve">JAIRO GALINDO SEPULVEDA </t>
  </si>
  <si>
    <t xml:space="preserve">establecimiento no cuenta con documento de concepto de bomberos, uso del suelo, derechos de autor </t>
  </si>
  <si>
    <t>CL 53 SUR # 8 A - 10</t>
  </si>
  <si>
    <t>JYAC</t>
  </si>
  <si>
    <t>5630-4729-4711-9329</t>
  </si>
  <si>
    <t>LIBIA ISABEL CORTES URREA</t>
  </si>
  <si>
    <t>CR 7 A SUR # 50 - 00</t>
  </si>
  <si>
    <t>MC. FRANCO EXPRESS</t>
  </si>
  <si>
    <t>5630-4711-5611</t>
  </si>
  <si>
    <t>ANDREA MORENO RODRIGUEZ</t>
  </si>
  <si>
    <t xml:space="preserve">establecimiento presenta derechos de autor vencido </t>
  </si>
  <si>
    <t>CL 51 SUR # 11 B - 31</t>
  </si>
  <si>
    <t>RUMBALU</t>
  </si>
  <si>
    <t>1000349109-4</t>
  </si>
  <si>
    <t>9609-5630</t>
  </si>
  <si>
    <t>NO PRESENTA</t>
  </si>
  <si>
    <t>ROBINSON ANZOLA LINARES</t>
  </si>
  <si>
    <t>MARIELA LINARES ANZOLA</t>
  </si>
  <si>
    <t>52534513</t>
  </si>
  <si>
    <t>establecimiento no cuenta con documento que soporte uso del suelo para el funcionamiento de la actividad</t>
  </si>
  <si>
    <t>CR 13 C # 53 - 34 SUR</t>
  </si>
  <si>
    <t>DETAILING CAR SOUND</t>
  </si>
  <si>
    <t>BRAYAN GEOVANNY CRUZ LUCAS</t>
  </si>
  <si>
    <t>11-001-6-2023-10279774</t>
  </si>
  <si>
    <t>cierre del establecimiento por 3 dias; al momento de la visita propietario no presenta ninguna documentacion</t>
  </si>
  <si>
    <t>CR 9 A # 53 - 63 SUR</t>
  </si>
  <si>
    <t>GASTRO BAR LA CLANDESTINA</t>
  </si>
  <si>
    <t>5630-9200-5611-4719</t>
  </si>
  <si>
    <t>GINA PAOLA SALGADO</t>
  </si>
  <si>
    <t>establecimiento  no tiene derechos de autor actualizado</t>
  </si>
  <si>
    <t>CL 53 # 7 A - 30 SUR</t>
  </si>
  <si>
    <t>LINCOLN HOPE</t>
  </si>
  <si>
    <t>4711-4724</t>
  </si>
  <si>
    <t>JHULIANA TRUJILLO ULTENGO</t>
  </si>
  <si>
    <t xml:space="preserve">establecimiento no cuenta con concepto de bomberos </t>
  </si>
  <si>
    <t>CR 10 A # 51 - 39 SUR</t>
  </si>
  <si>
    <t>OLD WEST YES</t>
  </si>
  <si>
    <t>MICHAEL ANDRES ROMERO ROMERO</t>
  </si>
  <si>
    <t xml:space="preserve">establecimiento no cuenta con concepto de bomberos, uso del suelo, derechos de autor </t>
  </si>
  <si>
    <t>CR 9 A # 53 - 13 SUR</t>
  </si>
  <si>
    <t>PAMPA MIA</t>
  </si>
  <si>
    <t>4724-4711-4729</t>
  </si>
  <si>
    <t>OLGA BEATRIZ HUERTAS CASTIBLANCO</t>
  </si>
  <si>
    <t xml:space="preserve">documentacion del establecimiento al dia, en tramite concepto de bomberos </t>
  </si>
  <si>
    <t>CL 53 SUR # 08 A - 23</t>
  </si>
  <si>
    <t>THE BEER POINT</t>
  </si>
  <si>
    <t>JENNY ROCIO SALGADO MARTINEZ</t>
  </si>
  <si>
    <t>OPERATIVO AUTO PARTES 22 -08-2023</t>
  </si>
  <si>
    <t>YADIS ELENA BENITEZ</t>
  </si>
  <si>
    <t xml:space="preserve">establecimiento no cuenta con visita de sanidad, permiso uso del suelo, concepto de bomberos, derechos de autor </t>
  </si>
  <si>
    <t>AV BOYACA # 61 - 07</t>
  </si>
  <si>
    <t>EXTINTORES Y SEGURIDAD</t>
  </si>
  <si>
    <t>LUIS GUILLERMO NUÑEZ OICATA</t>
  </si>
  <si>
    <t>JUAN CAMILO SAENZ FORERO</t>
  </si>
  <si>
    <t xml:space="preserve">documentacion del establecimiento al dia, serecomendo adicionar en camara de comercio ciiu 4541 ya que se evidencio reparacion de moto </t>
  </si>
  <si>
    <t>CR 33 # 56 - 39 / 21</t>
  </si>
  <si>
    <t>KAWAMOTOS STORE</t>
  </si>
  <si>
    <t>4541-4542</t>
  </si>
  <si>
    <t>ANDRES HERNANDEZ VELAZQUEZ</t>
  </si>
  <si>
    <t>CR 33 BIS # 56 - 51 SUR L1</t>
  </si>
  <si>
    <t>LUBRICANTE SARMIENTO</t>
  </si>
  <si>
    <t>4520-2212</t>
  </si>
  <si>
    <t>CARLOS ALBERTO SARMIENTO</t>
  </si>
  <si>
    <t xml:space="preserve">documentacion del establecimiento al dia, presenta solicitud de concepto de bomberos </t>
  </si>
  <si>
    <t>CL 56 SUR # 33 - 07</t>
  </si>
  <si>
    <t>LUBRICANTES Y FILTROS QR</t>
  </si>
  <si>
    <t>4732-4520</t>
  </si>
  <si>
    <t xml:space="preserve">DEIMER  ANDRES QUIÑONEZ </t>
  </si>
  <si>
    <t>CL 56 A SUR # 32 - 82</t>
  </si>
  <si>
    <t>PARQUEADERO PERFECT CONTROL S.A.S</t>
  </si>
  <si>
    <t>SEBASTIAN DAVID PEÑUELA GARCIA</t>
  </si>
  <si>
    <t>establecimiento no cuenta con visita de sanidad, permiso uso del suelo, concepto de bomberos, derechos de autor ; la actividad economica registrada no coincide con la desarrollada al momentio de la visita</t>
  </si>
  <si>
    <t>CR 33 BIS # 56 - 40 SUR</t>
  </si>
  <si>
    <t>SOLO FRENOS Y REPUESTOS SAN CIPRIANO</t>
  </si>
  <si>
    <t>4530-4732-2029-3530</t>
  </si>
  <si>
    <t>CIPRIANO CABRA ROMERO</t>
  </si>
  <si>
    <t>AV 56 A SUR # 32 - 22</t>
  </si>
  <si>
    <t>GRACIELA MORA GUTIERREZ</t>
  </si>
  <si>
    <t>CL 56 A SUR # 33 - 99</t>
  </si>
  <si>
    <t>CESAR ALEJANDRO VIRGUEZ ROJAS</t>
  </si>
  <si>
    <t>OPERATIVO BICICLETAS 22 -08-2023</t>
  </si>
  <si>
    <t>CL 51 A SUR # 13 B - 09</t>
  </si>
  <si>
    <t>VIEJO BIKE JQ</t>
  </si>
  <si>
    <t>9529-4762-6499</t>
  </si>
  <si>
    <t>AUVERTH RINCON RICHARD</t>
  </si>
  <si>
    <t xml:space="preserve">presenta radicado de solicitud visita de salud </t>
  </si>
  <si>
    <t xml:space="preserve">CL 51 SUR # 11 B - 41 </t>
  </si>
  <si>
    <t xml:space="preserve">en tramite solicitud de concepto de bomberos </t>
  </si>
  <si>
    <t>CR 12 A # 51 - 06 SUR</t>
  </si>
  <si>
    <t>ALVARO BARRAGAN</t>
  </si>
  <si>
    <t>11-001-6-2023-10284995</t>
  </si>
  <si>
    <t xml:space="preserve">camara de comercio que presentan, no corresponde a la ubicación  del establecimiento, no presenta concepto de bomberos </t>
  </si>
  <si>
    <t>OPERATIVO AMBIENTE 22 -08-2023</t>
  </si>
  <si>
    <t>CL 55 A SUR # 12 B - 43</t>
  </si>
  <si>
    <t xml:space="preserve">EDGAR HOYOS </t>
  </si>
  <si>
    <t xml:space="preserve">operativo por ruido y afectacion del medio ambiente ; se encuentra un molino encendido el cual hace demasiado ruido, la  empresa se dedica a la elaboracion de pallets provenientes de materiales recuperados , presenta solicitud de los documentos antes las entidades pertinentes y camara de comercio actualizada </t>
  </si>
  <si>
    <t>AMBIENTE</t>
  </si>
  <si>
    <t>CR 13 D # 58 A - 76 SUR</t>
  </si>
  <si>
    <t xml:space="preserve">en el establecimiento no hubo quien atendiera la visit aunque el local se encontraba en apertura; se traslada solicitud de ciudadania a secretaria distrital de ambiente </t>
  </si>
  <si>
    <t>CR 18 C # 54 - 12 SUR  P2</t>
  </si>
  <si>
    <t>CLUB DE BILLAR BILLARETO</t>
  </si>
  <si>
    <t xml:space="preserve">EDWIN ARTEAGA NUÑEZ </t>
  </si>
  <si>
    <t xml:space="preserve">establecimiento  no tiene visita de sanidad , cierre voluntario </t>
  </si>
  <si>
    <t>BAR BOLIRRANA Y CAFETERIA EL DULCE PIOLIN</t>
  </si>
  <si>
    <t xml:space="preserve">documentacion del establecimiento al dia; visita a solicitud del inspector para dar respuesta a expediente </t>
  </si>
  <si>
    <t>CL 51 SUR # 18 - 11</t>
  </si>
  <si>
    <t>GRANERO LAS VEGAS 1</t>
  </si>
  <si>
    <t xml:space="preserve">ALEXANDER JIMENEZ </t>
  </si>
  <si>
    <t xml:space="preserve">establecimiento no cuenta con permiso uso del suelo, concepto de bomberos, derechos de autor </t>
  </si>
  <si>
    <t>AV CARACAS # 49 A - 41 SUR L1</t>
  </si>
  <si>
    <t>INDUSTRIAS METALICAS CRISDA</t>
  </si>
  <si>
    <t>GISELLE CRISTINA GONZALEZ</t>
  </si>
  <si>
    <t>AV CARACAS # 49 A - 41 SUR L2</t>
  </si>
  <si>
    <t>RAFAEL PARRA OSPINA</t>
  </si>
  <si>
    <t>11-001-6-2023-10288659</t>
  </si>
  <si>
    <t xml:space="preserve">Cierre por 3 dias; establecimiento no cuenta con visita de sanidad, permiso uso del suelo, concepto de bomberos, derechos de autor </t>
  </si>
  <si>
    <t>AV CARACAS # 49 A - 63 SUR</t>
  </si>
  <si>
    <t>EDNA CATALINA QUINTERO</t>
  </si>
  <si>
    <t>DG 51 SUR # 18 - 91</t>
  </si>
  <si>
    <t>YENCY PAOLA WALDRON OCHOA</t>
  </si>
  <si>
    <t xml:space="preserve">establecimiento  no presenta documentacion  porque esta en proceso de cierre </t>
  </si>
  <si>
    <t>DG 51 SUR # 18 - 21</t>
  </si>
  <si>
    <t>YONI FERNANDO OTALORA  VARGAS</t>
  </si>
  <si>
    <t xml:space="preserve">establecimiento no presenta ningun tipo de documentacion ; tambien se socializo por extencion de actividad economica </t>
  </si>
  <si>
    <t>OPERATIVO EXTENSION ACTIVIDAD ECONOMICA 25 -08-2023</t>
  </si>
  <si>
    <t>CL 46 SUR # 21-51</t>
  </si>
  <si>
    <t>TECNIPEGA</t>
  </si>
  <si>
    <t>SE SENSIBILIZO SOBRE USO DE ESPACIO PUBLICO, SE ENCUENTRA UN ELEMENTO DE CARGUE Y DESCARGUE, PROCEDEN A RETIRARLO VOLUNTARIAMENTE.</t>
  </si>
  <si>
    <t>SE SENSIBILIZO SOBRE USO DE ESPACIO PUBLICO, SE ENCUENTRA UNA MOTO, PROCEDEN A RETIRARLA VOLUNTARIAMENTE.</t>
  </si>
  <si>
    <t>CL 46 SUR # 20 - 91</t>
  </si>
  <si>
    <t>SIMI CERAMICAS</t>
  </si>
  <si>
    <t>CL 46 SUR # 20 - 85</t>
  </si>
  <si>
    <t>HOME CERAMIC</t>
  </si>
  <si>
    <t>SE SENSIBILIZO SOBRE USO DE ESPACIO PUBLICO, SE ENCUENTRAN CERAMICAS Y ELEMENTOS, PROCEDEN A RETIRARLOS VOLUNTARIAMENTE.</t>
  </si>
  <si>
    <t>OPERATIVO HOTELES Y MOTELES  28 -08-2023</t>
  </si>
  <si>
    <t>DG 46 A SUR # 52 C - 29</t>
  </si>
  <si>
    <t>HOSTAL ALMENDROS VENECIA S.A.S</t>
  </si>
  <si>
    <t xml:space="preserve">JHON JAIRO ARRIETA CONTRERAS </t>
  </si>
  <si>
    <t xml:space="preserve">establecimiento presenta visita de sanidad con requerimiento; debe incluir en camara de comercio actividad que permite la venta de licor o otras ventas </t>
  </si>
  <si>
    <t>MOTEL GOLDEN VIP</t>
  </si>
  <si>
    <t>5530-5630-4711</t>
  </si>
  <si>
    <t xml:space="preserve">NELSON ENRRIQUE TORRES MORALES </t>
  </si>
  <si>
    <t>11-001-6-2023-10294898</t>
  </si>
  <si>
    <t>suspension de la actividad economica por 3 dias; no cuenta con concepto de bomberos ni visita de sanidad</t>
  </si>
  <si>
    <t>DG 46 SUR # 52 C - 85 SUR</t>
  </si>
  <si>
    <t>MOTEL LOXFORD S.A.S</t>
  </si>
  <si>
    <t>5511-5519</t>
  </si>
  <si>
    <t xml:space="preserve">RAFAEL HURTADO CORDOBA </t>
  </si>
  <si>
    <t>se sugiere correccion de derechos de autor, este se encuentra la direccion con un nit  diferente</t>
  </si>
  <si>
    <t>CR 52 C # 46 - 35</t>
  </si>
  <si>
    <t xml:space="preserve">MOTEL MACONDO VENECIA </t>
  </si>
  <si>
    <t>5530-5630</t>
  </si>
  <si>
    <t xml:space="preserve">JOHANA SANDOVAL BELTRAN </t>
  </si>
  <si>
    <t>CR 52 C SUR # 46 - 09</t>
  </si>
  <si>
    <t>MOTEL SCORPION VENECIA</t>
  </si>
  <si>
    <t xml:space="preserve">MARIELA ZAMBRANO MORALES </t>
  </si>
  <si>
    <t xml:space="preserve">se evidencia venta de diferentes productos , se sugiere inclir en camara de comercio la actividad </t>
  </si>
  <si>
    <t>DG 46 SUR # 52 C - 82 /45B</t>
  </si>
  <si>
    <t>MOTEL VIDAL CEDRO</t>
  </si>
  <si>
    <t xml:space="preserve">ALEXANDER RUIZ HERNANDEZ </t>
  </si>
  <si>
    <t>DG 46 SUR # 52 - 72</t>
  </si>
  <si>
    <t>VCL HOSPEDAJES</t>
  </si>
  <si>
    <t>5530-4711</t>
  </si>
  <si>
    <t xml:space="preserve">DAVID FERNANDON CIFUENTES </t>
  </si>
  <si>
    <t>OPERATIVO AUTO PARTES  29 -08-2023</t>
  </si>
  <si>
    <t>CR 33 BIS # 56 - 14 SUR L2</t>
  </si>
  <si>
    <t>CARLOS ANDRES BARRERO GALLEGO</t>
  </si>
  <si>
    <t xml:space="preserve">establecimiento no presenta ningun tipo de documentacion ; campaña de sencibilizacion </t>
  </si>
  <si>
    <t>CR 33 BIS # 56 - 14 SUR L1</t>
  </si>
  <si>
    <t>CARLOS ARTURO LONDOÑO QUINBAYO</t>
  </si>
  <si>
    <t xml:space="preserve">YIDIS ELENA BENITEZ </t>
  </si>
  <si>
    <t xml:space="preserve">documentacion del establecimiento en tramite, en seguimiento de visita anterioir </t>
  </si>
  <si>
    <t>CR 33 # 56 - 39 / 21SUR</t>
  </si>
  <si>
    <t>ALBEIRO QUIÑONEZ RODRIGUEZ</t>
  </si>
  <si>
    <t>5221-4732-4530-4520</t>
  </si>
  <si>
    <t>OPERATIVO CELULARES 30 -08-2023</t>
  </si>
  <si>
    <t>CL 47 B SUR # 24 B - 33 L10745</t>
  </si>
  <si>
    <t>MEGA GAY COLOMBIAS.A.S</t>
  </si>
  <si>
    <t>DARIO HERRERA ARGUMEDO</t>
  </si>
  <si>
    <t>CL 47 B SUR # 24 B - 33 L1103</t>
  </si>
  <si>
    <t>PARTNERS TELECOM COLOMBIA S.A.S</t>
  </si>
  <si>
    <t xml:space="preserve">JHON JAIRO CENTENO GIL </t>
  </si>
  <si>
    <t>CL 47 B SUR # 24 B - 33 L1048</t>
  </si>
  <si>
    <t>TECPHONE TUNAL</t>
  </si>
  <si>
    <t>DANIELA VILLALOBO JOYA</t>
  </si>
  <si>
    <t>CL 47 B SUR # 24 B - 33 L1003</t>
  </si>
  <si>
    <t>RAUL ORDOÑEZ ARANGO</t>
  </si>
  <si>
    <t>ZAMARY PARRA FLORES</t>
  </si>
  <si>
    <t>establecimiento no presenta ningun tipo de documentacion, no se dio cierre del establecimiento dado a que no se conto por la ponal, ente competente para hacer el comparendo</t>
  </si>
  <si>
    <t>OPERATIVO PARQUEADEROS 30 -08-2023</t>
  </si>
  <si>
    <t>CL 53 B # 35 A - 90 SUR</t>
  </si>
  <si>
    <t>PARQUEADERO J.D - MI TOLIMA</t>
  </si>
  <si>
    <t>JOSE URIBE LOZANO</t>
  </si>
  <si>
    <t xml:space="preserve">establecimiento solo presenta documentro de sanidad vigente, la demas documentacio se encuentra desactualizada o no presenta </t>
  </si>
  <si>
    <t>CR 58 # 45 A - 08 SUR</t>
  </si>
  <si>
    <t>PARKING INTERNACIONAL S.A.S</t>
  </si>
  <si>
    <t>5221-6810-2829-8129</t>
  </si>
  <si>
    <t xml:space="preserve">RICARDO GUTIERREZ </t>
  </si>
  <si>
    <t>CL 48 BIS SUR # 23</t>
  </si>
  <si>
    <t xml:space="preserve">PARQUEADERO TUNAL 1 Y 2 </t>
  </si>
  <si>
    <t xml:space="preserve">SANDRA RAMOS </t>
  </si>
  <si>
    <t xml:space="preserve">establecimiento no presenta ningun tipo de documentacion,se recomienda colocarse al dia con la documentacion para poder ejercer la actividad , se programara nueva visita </t>
  </si>
  <si>
    <t>OPERATIVO VENDEDORES INFORMALES 31 -08-2023</t>
  </si>
  <si>
    <t>SE REALIZA REUNION CON LOS VENDEDORES INFORMALES DEL SECTOR</t>
  </si>
  <si>
    <t>OPERATIVO LICORES 31 -08-2023</t>
  </si>
  <si>
    <t xml:space="preserve">CL 57 SUR # 18 - 29 </t>
  </si>
  <si>
    <t xml:space="preserve">NATALIA PATRICIA RODRIGUEZ FIGUEROA </t>
  </si>
  <si>
    <t xml:space="preserve">se da sellamiento del establecimiento por 3 dias a cuausa de que el comerciante no presenta ningun tipo de documentacion </t>
  </si>
  <si>
    <t>CL 57 SUR # 18 B - 29</t>
  </si>
  <si>
    <t xml:space="preserve">VARIEDADES JL JUNIOR </t>
  </si>
  <si>
    <t>4711-6619</t>
  </si>
  <si>
    <t xml:space="preserve">JENNY ROJAS </t>
  </si>
  <si>
    <t xml:space="preserve">presenta concepto de bomberos desactualizado </t>
  </si>
  <si>
    <t>BARPIN</t>
  </si>
  <si>
    <t>ZORIANNYS PADALUQUE</t>
  </si>
  <si>
    <t>CR 19 C # 55 - 00 SUR</t>
  </si>
  <si>
    <t>HUMBERTO BENAVIDES</t>
  </si>
  <si>
    <t xml:space="preserve">establecimiento no presenta ningun tipo de documentacion, campaña de sensibilizacion por lo que se le asesora al comerciante para sacar los documentos </t>
  </si>
  <si>
    <t>CR 19 C # 56 SUR - 04</t>
  </si>
  <si>
    <t>CIGARRERIA LT</t>
  </si>
  <si>
    <t>LEIDY NAVARRETE</t>
  </si>
  <si>
    <t>CL 56 A # 19 B - 86 SUR</t>
  </si>
  <si>
    <t>TIENDA LA ESQUINA PAISA</t>
  </si>
  <si>
    <t>5630-9329-5613-4711</t>
  </si>
  <si>
    <t xml:space="preserve">MARIA RUT GIRALDO MEDINA </t>
  </si>
  <si>
    <t xml:space="preserve">establecimiento solo presenta camara de comercio, demas documentos por solicitar y/o actualizar </t>
  </si>
  <si>
    <t>CR 19 C # 53 - 10 SUR</t>
  </si>
  <si>
    <t>LICORERA DELUXE</t>
  </si>
  <si>
    <t>EDILMA BALCAZAR</t>
  </si>
  <si>
    <t xml:space="preserve">establecimiento no presenta uso del suelo,concepto de bomberos,derechos de autor </t>
  </si>
  <si>
    <t>8299-4772</t>
  </si>
  <si>
    <t>FABIAN BARRETO</t>
  </si>
  <si>
    <t>CL 57 # 16 A - 05 SUR</t>
  </si>
  <si>
    <t>BAR BOLIRRANA ESGARAGLINO</t>
  </si>
  <si>
    <t xml:space="preserve">JOSE FERNANDO FERNANDEZ </t>
  </si>
  <si>
    <t xml:space="preserve">establecimiento no presenta permiso uso del suelo, concepto de bomberos, derechos de autor </t>
  </si>
  <si>
    <t>CL 57 SUR # 17 A - 29</t>
  </si>
  <si>
    <t>GRANERO LA 57 CARRILLO</t>
  </si>
  <si>
    <t xml:space="preserve">OLGA MARIA HERRERA </t>
  </si>
  <si>
    <t xml:space="preserve">CR 18 # 53 - 07 SUR </t>
  </si>
  <si>
    <t>CIGARRERIA Y DULCERIA KARAFFE</t>
  </si>
  <si>
    <t>EDIMERKX MAYORCA</t>
  </si>
  <si>
    <t xml:space="preserve">Establecimiento no presenta visita de sanidad, permiso uso del suelo, concepto de bomberos,derechos de autor </t>
  </si>
  <si>
    <t>CL 57 SUR # 17 A - 39</t>
  </si>
  <si>
    <t>4711-4721-4722-4724</t>
  </si>
  <si>
    <t>JOSE HECTOR PRADA</t>
  </si>
  <si>
    <t xml:space="preserve">establecimiento no presenta concepto de bomberos, derechos de autor </t>
  </si>
  <si>
    <t>CL 57 SUR # 17 - 40</t>
  </si>
  <si>
    <t>LICORERA RORO</t>
  </si>
  <si>
    <t>PEDRO STEVEN ROMERO</t>
  </si>
  <si>
    <t>11-001-6-2023-10298555</t>
  </si>
  <si>
    <t>suspension de la actividad economica del establecimiento ya que no presenta ningun tipo de documentacion requerida para la actividad</t>
  </si>
  <si>
    <t>CL 45 A SUR # 53 B - 31</t>
  </si>
  <si>
    <t>BEAL JUGGLING</t>
  </si>
  <si>
    <t>JHON BARRERA</t>
  </si>
  <si>
    <t>11-001-6-2023-10298679</t>
  </si>
  <si>
    <t xml:space="preserve">Establecimiento no presenta visita de sanidad, permiso uso del suelo,derechos de autor ; hallazgos de 15 botellas de alcohol adulterado, cierre por 10 dias </t>
  </si>
  <si>
    <t>CL 45 A SUR # 53 B - 31 P2</t>
  </si>
  <si>
    <t>5630-9329-9609-5530</t>
  </si>
  <si>
    <t>MIGUEL ANGEL MURILLO</t>
  </si>
  <si>
    <t>establecimiento no presento concepto de uso del suelo  vigente y derechos de autor , hallazgo de 15 botellas de alcohol adulterada</t>
  </si>
  <si>
    <t>OPERATIVO ALTO IMPACTO 01 -09-2023</t>
  </si>
  <si>
    <t xml:space="preserve">establecimento presenta solicitud de concepto de bomberos </t>
  </si>
  <si>
    <t>FERNANDO FRANCO</t>
  </si>
  <si>
    <t>DG 46 SUR  # 52 C - 53 L2</t>
  </si>
  <si>
    <t xml:space="preserve">MICHAEL STEVEN CRUZ HERNANDEZ </t>
  </si>
  <si>
    <t xml:space="preserve">HOT WES YES </t>
  </si>
  <si>
    <t>9329-5630-4711</t>
  </si>
  <si>
    <t xml:space="preserve">CARLOS JULIO TORRES </t>
  </si>
  <si>
    <t>11-001-6-2023-10300212</t>
  </si>
  <si>
    <t>cierre del establecimiento por 5 dias ; no presenta derechos de autor , no cumplio con el compromiso de la visita anterior</t>
  </si>
  <si>
    <t>BAR JGA</t>
  </si>
  <si>
    <t>GALINDO SEPULVEDA JAIRO</t>
  </si>
  <si>
    <t>11-001-6-2023-10300084</t>
  </si>
  <si>
    <t xml:space="preserve">Cierre del establecimiento por 5 dias ; se evidencia incumplimiento pactado en acta anterior, no presenta derechos de autor </t>
  </si>
  <si>
    <t>CL 53 # 9 A - 17 SUR</t>
  </si>
  <si>
    <t>LEMUS MORA JEISON DAVID</t>
  </si>
  <si>
    <t>11-001-6-2023-10300254</t>
  </si>
  <si>
    <t xml:space="preserve">cierre del establecimiento por 8 dias: se evidencia incumplimiento en acta anterioir , no tiene derechos de autor ni concepto de bomberos </t>
  </si>
  <si>
    <t xml:space="preserve">CR 10 # 52 - 56 SUR </t>
  </si>
  <si>
    <t xml:space="preserve">MADY ESPERANZA CONTRERAS </t>
  </si>
  <si>
    <t>5630-4719-5619-9329</t>
  </si>
  <si>
    <t xml:space="preserve">presenta documentacion al dia subsanando la falta de bomberos </t>
  </si>
  <si>
    <t xml:space="preserve">CR 52 C # 45 B - 11 SUR </t>
  </si>
  <si>
    <t>LUKYS BAR</t>
  </si>
  <si>
    <t>SOTELO SASTOQUE ELIAS ANTONIO</t>
  </si>
  <si>
    <t xml:space="preserve">establecimiento no presenta uso del suelo ni concepto de bomberos </t>
  </si>
  <si>
    <t xml:space="preserve">CR 9 A # 53 - 13 SUR </t>
  </si>
  <si>
    <t>OPERATIVO AUTO PARTES   04 -09-2023</t>
  </si>
  <si>
    <t>CL 56 SUR # 33 - 09</t>
  </si>
  <si>
    <t>AUTOPARTES Y FRENOS DEL SUR S.A.S</t>
  </si>
  <si>
    <t>4530-4752</t>
  </si>
  <si>
    <t>TERESA ZAPATA OSORIO</t>
  </si>
  <si>
    <t xml:space="preserve">establecimiento no presenta visita de sanidad, permiso uso del suelo, concepto de bomberos , derechos de autor </t>
  </si>
  <si>
    <t>CL 56 SUR # 31 - 17</t>
  </si>
  <si>
    <t>JIMMY Y MOTOS</t>
  </si>
  <si>
    <t xml:space="preserve">JIMMY ALEJANDRO SAAVEDRA </t>
  </si>
  <si>
    <t>11-001-6-2023-10302065</t>
  </si>
  <si>
    <t xml:space="preserve">cierre del establecimiento por 3 dias ; no presenta visita de sanidad,permiso uso del suelo, derechos de autor , concepto de bomberos en solicitud </t>
  </si>
  <si>
    <t xml:space="preserve">CR 33 # 56 - 55 SUR </t>
  </si>
  <si>
    <t>4542-4541</t>
  </si>
  <si>
    <t>MARIA JEANNETTE FORERO</t>
  </si>
  <si>
    <t xml:space="preserve">CR 33 BIS # 56 - 14 SUR </t>
  </si>
  <si>
    <t>LUJOS Y ESPEJOS CHILL</t>
  </si>
  <si>
    <t>establecimiento no presenta concepto de bomberos , en solicitud visita de sanidad y uso del suelo</t>
  </si>
  <si>
    <t>CL 56 SUR # 31 - 20</t>
  </si>
  <si>
    <t>MAURICIO ORDOÑEZ PEDRAZA</t>
  </si>
  <si>
    <t xml:space="preserve">MAURICIO ORDOÑEZ PEDRAZA </t>
  </si>
  <si>
    <t>11-001-6-2023-10302038</t>
  </si>
  <si>
    <t>cierre por 3 dias; solo presenta solicitud de bomberos , demas documentos no fueron presentados</t>
  </si>
  <si>
    <t xml:space="preserve">AV BOYACA # 31 - 14 SUR </t>
  </si>
  <si>
    <t>LILIANA GOMEZ GARAY</t>
  </si>
  <si>
    <t>CL 56 SUR # 31 - 28</t>
  </si>
  <si>
    <t xml:space="preserve">SERVICIOS TECNICOS FREDY MOTOS </t>
  </si>
  <si>
    <t xml:space="preserve">JHON FREDDY RODRIGUEZ GONZALEZ </t>
  </si>
  <si>
    <t xml:space="preserve">no presenta derechos de autor , se le asesora como solicitar la exoneracion de este </t>
  </si>
  <si>
    <t>OPERATIVO CELULARES  05 -09-2023</t>
  </si>
  <si>
    <t xml:space="preserve">CR 53 A # 47 - 29 SUR </t>
  </si>
  <si>
    <t xml:space="preserve">CELU MUNDOS </t>
  </si>
  <si>
    <t xml:space="preserve">SAN GERARDO GONZALEZ </t>
  </si>
  <si>
    <t>establecimiento no cuenta con carta de apertura, uso del suelo,concepto de bomberos, derechos de autor , debe actualizar codigo ciiu en camara de comercio</t>
  </si>
  <si>
    <t>CR 53 A # 47 A - 06 SUR L2</t>
  </si>
  <si>
    <t>6190-9512-4741-6120</t>
  </si>
  <si>
    <t>establecimiento no cuenta con carta de apertura, uso del suelo,concepto de bomberos</t>
  </si>
  <si>
    <t>DG 49 A SUR # 53 - 41</t>
  </si>
  <si>
    <t>DISETEL S.A.S</t>
  </si>
  <si>
    <t>4321-7112</t>
  </si>
  <si>
    <t>JIMENEZ BUITRAGO HERNAN</t>
  </si>
  <si>
    <t xml:space="preserve">establecimiento no presenta visita de salud, concepto de bomberos,uso del suelo, derechos de autor </t>
  </si>
  <si>
    <t>COMUNICACONES GLOBALES COLOMBIA SA</t>
  </si>
  <si>
    <t>4741-6190</t>
  </si>
  <si>
    <t xml:space="preserve">EDGAR ALBERTO INFANTE </t>
  </si>
  <si>
    <t xml:space="preserve">establecimiento no cuenta con concepto de bomberos,carta de apertura, la autoridad de policia no impone comparendo manifestando que tiene la directriz de no colocar este a almacenes de cadena </t>
  </si>
  <si>
    <t xml:space="preserve">DG 47 A # 53 A - 06 SUR </t>
  </si>
  <si>
    <t xml:space="preserve">CMT COMUNICACIONES </t>
  </si>
  <si>
    <t>6110-6120-6130-9512</t>
  </si>
  <si>
    <t xml:space="preserve">EDWIN RAUL GARZON </t>
  </si>
  <si>
    <t>no presenta carta de apertura, pendiente por actualizar concepto de bomberos, uso del suelo y visita de sanidad</t>
  </si>
  <si>
    <t>OPERATIVO ALTO IMPACTO 07 -09-2023</t>
  </si>
  <si>
    <t>CR 18 D # 57 - 25 SUR</t>
  </si>
  <si>
    <t>LA LIGA BEER</t>
  </si>
  <si>
    <t>MILLER ALEXANDER ROJAS</t>
  </si>
  <si>
    <t>permiso uso del suelo aparece no acta para la actividad, visita de sanidad favorable con requerimiento</t>
  </si>
  <si>
    <t>CR 18 D # 57 - 10 SUR</t>
  </si>
  <si>
    <t>BAR LA MONA YADIRA</t>
  </si>
  <si>
    <t>FRANCY CLEOFER DAZA</t>
  </si>
  <si>
    <t>11-001-6-2023-10304601</t>
  </si>
  <si>
    <t xml:space="preserve">cierre por 3 dias , establecimiento presenta visita de sanidad con requerimiento, no presenta uso del suelo, concepto de bomberos , derechos de autor </t>
  </si>
  <si>
    <t>CL 57 SUR # 18 - 16</t>
  </si>
  <si>
    <t>BAR LONG ISLAN VEN</t>
  </si>
  <si>
    <t xml:space="preserve">TANUIRI JOSEFINA APONTE </t>
  </si>
  <si>
    <t>establecimiento presenta documentacion al dia , visita de sanidad con requerimiento</t>
  </si>
  <si>
    <t xml:space="preserve">CR 18 C # 56 A - 41 SUR </t>
  </si>
  <si>
    <t>BAR LOS PRIMOS 18</t>
  </si>
  <si>
    <t>4711-4724-5630-9329</t>
  </si>
  <si>
    <t xml:space="preserve">YULI CAROLINA BUSTOS </t>
  </si>
  <si>
    <t>establecimiento presenta visita de sanidad con requerimiento, solicitud de uso del suelo</t>
  </si>
  <si>
    <t>CL 57 SUR # 18 B - 11</t>
  </si>
  <si>
    <t xml:space="preserve">ROCCO BILLARES </t>
  </si>
  <si>
    <t>EMELY CORNEJO</t>
  </si>
  <si>
    <t>documentacion del establecimiento al dia: visita de sanidad favorable con requerimiento</t>
  </si>
  <si>
    <t>OPERATIVO VENDEDORES INFORMALES 08 -09-2023</t>
  </si>
  <si>
    <t>JUAN RAMIREZ</t>
  </si>
  <si>
    <t>5348518</t>
  </si>
  <si>
    <t>SE REALIZO LA PROYECCION DEL ACUERDO DE CODENSA CON CADA UNO DE LOS VENDEDORES</t>
  </si>
  <si>
    <t>ROSA SAHINIANI</t>
  </si>
  <si>
    <t>524972</t>
  </si>
  <si>
    <t>DANNY HERNANDEZ</t>
  </si>
  <si>
    <t>5142301</t>
  </si>
  <si>
    <t>DAVID MORA</t>
  </si>
  <si>
    <t>102630642</t>
  </si>
  <si>
    <t>JOHAN RODOLFO VARGAS</t>
  </si>
  <si>
    <t>1024572871</t>
  </si>
  <si>
    <t>CARLOS SERRANO</t>
  </si>
  <si>
    <t>79666180</t>
  </si>
  <si>
    <t>JESUS BERNAL</t>
  </si>
  <si>
    <t>132407824</t>
  </si>
  <si>
    <t>DIANA VEGA</t>
  </si>
  <si>
    <t>59073438</t>
  </si>
  <si>
    <t>SANDRA GUTIERREZ</t>
  </si>
  <si>
    <t>52975905</t>
  </si>
  <si>
    <t>HECTOR SANCHEZ</t>
  </si>
  <si>
    <t>6446323</t>
  </si>
  <si>
    <t>NELLY GUARIN</t>
  </si>
  <si>
    <t>1019025522</t>
  </si>
  <si>
    <t>JOSE ORTIZ</t>
  </si>
  <si>
    <t>1073150405</t>
  </si>
  <si>
    <t>CLAUDIA VALENCIA</t>
  </si>
  <si>
    <t>GUILLERMO</t>
  </si>
  <si>
    <t>JULIO</t>
  </si>
  <si>
    <t>GIOVANNY SUAREZ</t>
  </si>
  <si>
    <t>NELSON</t>
  </si>
  <si>
    <t>SEÑORA MOÑITOS</t>
  </si>
  <si>
    <t>EMBOLADOR DE ZAPATOS</t>
  </si>
  <si>
    <t>VENTA DE FLOREZ</t>
  </si>
  <si>
    <t>SOL MARIA GOMEZ</t>
  </si>
  <si>
    <t>NO SE REALIZO LA REUNION POR LA NO ASISTENCIA DE LOS VENDEDORES INFORMALES</t>
  </si>
  <si>
    <t>OPERATIVO ESTABLECIMIENTO DE COMERCIO 08 -09-2023</t>
  </si>
  <si>
    <t>CR 52 C # 47 - 12 SUR L4</t>
  </si>
  <si>
    <t xml:space="preserve">ELISABETH MORENO GRISALES </t>
  </si>
  <si>
    <t xml:space="preserve">se evidencia incumplimiento pactado en la visita anterior; establecimiento no cuenta con derechos de autor y concepto de bomberos </t>
  </si>
  <si>
    <t>OPERATIVO HOTELES Y MOTELES  08 -09-2023</t>
  </si>
  <si>
    <t xml:space="preserve">DG 49 # 52 C - 44 SUR </t>
  </si>
  <si>
    <t xml:space="preserve">BLUE GARDEN </t>
  </si>
  <si>
    <t>5530-5630-090</t>
  </si>
  <si>
    <t xml:space="preserve">FREDY CAÑAS </t>
  </si>
  <si>
    <t xml:space="preserve">pendiente de renovar uso del suelo y concepto de bomberos </t>
  </si>
  <si>
    <t>AV TV 14 # 50 - 19 SUR</t>
  </si>
  <si>
    <t>OTALORA SANCHEZ FREDY</t>
  </si>
  <si>
    <t>DG 49 SUR # 52 - 52</t>
  </si>
  <si>
    <t>EDIFICIO LAS GONDOLAS</t>
  </si>
  <si>
    <t xml:space="preserve">LUZ MARINA AYALA </t>
  </si>
  <si>
    <t>DG 49 SUR # 52 C - 86</t>
  </si>
  <si>
    <t xml:space="preserve">MOTEL MARY LUNA </t>
  </si>
  <si>
    <t>JORGE ARMANDO PEREZ</t>
  </si>
  <si>
    <t xml:space="preserve">establecimiento no presenta carta de apertura, pendiente de actualizar codigo ciiu 4711 en camara de comercio </t>
  </si>
  <si>
    <t>DG 49 SUR # 52 C - 24</t>
  </si>
  <si>
    <t>MOTEL NUEVO GALEX</t>
  </si>
  <si>
    <t>5530-5619-5630</t>
  </si>
  <si>
    <t>OTILIA CABREJO FLOREZ</t>
  </si>
  <si>
    <t xml:space="preserve">por solicitud de permiso uso del suelo </t>
  </si>
  <si>
    <t>DG 49 SUR # 52 C - 16</t>
  </si>
  <si>
    <t>MOTEL SANTO DOMINGO J&amp;A</t>
  </si>
  <si>
    <t>JAIME ARROYO ORTIZ</t>
  </si>
  <si>
    <t xml:space="preserve">establecimiento en tramite de derechos de autor y concepto de bomberos </t>
  </si>
  <si>
    <t>DG 49 SUR # 52 C - 69</t>
  </si>
  <si>
    <t xml:space="preserve">MOTEL VIDAL ROCAS </t>
  </si>
  <si>
    <t>5530-5519-4711-4774-5630-5511</t>
  </si>
  <si>
    <t xml:space="preserve">CONSUELO ARIAS CUBIDES </t>
  </si>
  <si>
    <t xml:space="preserve">no presenta visita de sanidad vigente </t>
  </si>
  <si>
    <t>DG 48 SUR # 52 C - 75</t>
  </si>
  <si>
    <t>MOTEL VIP HOLLYWOOD</t>
  </si>
  <si>
    <t>CARLOS ARTURO GORDILLO</t>
  </si>
  <si>
    <t>OPERATIVO VENDEDORES INFORMALES  11 -09-2023</t>
  </si>
  <si>
    <t>SE REALIZO LA REUNION PROGRAMADA SIN LA PRESENCIA DE VENDEDORES, COMO LO INDICA EL ARTICULO 8 DECRETO 896</t>
  </si>
  <si>
    <t>OPERATIVO HOTELES Y MOTELES  11 -09-2023</t>
  </si>
  <si>
    <t>DG 47 SUR # 52 C - 42</t>
  </si>
  <si>
    <t>GLORIA ELSSY RENDON GIRALDO</t>
  </si>
  <si>
    <t>MARTHA CASTIBLANDO</t>
  </si>
  <si>
    <t xml:space="preserve">documentacion del establecimiento al dia, se sugiere actualizar camara de comercio con el nombre del establecimiento ya que se encuentra como persona natural </t>
  </si>
  <si>
    <t>DG 47 A SUR # 52 C - 58</t>
  </si>
  <si>
    <t>MOTEL LA ESPAÑOLA VIP</t>
  </si>
  <si>
    <t>5630-5530-4774</t>
  </si>
  <si>
    <t>EDGAR RAMIREZ</t>
  </si>
  <si>
    <t>presenta solicitud de uso del suelo,concepto de bomberos, visita de sanidad con requerimiento</t>
  </si>
  <si>
    <t>DG 47 A SUR # 52 C - 46</t>
  </si>
  <si>
    <t>MOTEL VENTURA</t>
  </si>
  <si>
    <t>5630-5530</t>
  </si>
  <si>
    <t>JHON JAIME OSORIO</t>
  </si>
  <si>
    <t>establecimiento tiene el uso del suelo desactualizado, concepto de bomberos vencido,visita de sanidad favorable con requerimiento</t>
  </si>
  <si>
    <t>CR 52 C # 47 - 33 SUR</t>
  </si>
  <si>
    <t xml:space="preserve">RESIDENCIAS VENECIA LED </t>
  </si>
  <si>
    <t>5530-5630-6810</t>
  </si>
  <si>
    <t>PAOLA PRADO</t>
  </si>
  <si>
    <t xml:space="preserve">presenta concepto de bomberos desactualizado, visita de sanidad favorable con requerimiento </t>
  </si>
  <si>
    <t>DG 47 A SUR # 52 C - 47</t>
  </si>
  <si>
    <t xml:space="preserve">HOTEL MONTEREAL DEL SUR </t>
  </si>
  <si>
    <t>ESTEFANY FERNANDEZ</t>
  </si>
  <si>
    <t>establecimiento no presenta permiso uso del suelo, concepto de bomberos, derechos de autor, visita de sanidad vencida, tambien debe aclarar en camara de comercio si es hotel o motel</t>
  </si>
  <si>
    <t>DG 48 SUR #52 C - 52</t>
  </si>
  <si>
    <t xml:space="preserve">MOTEL MANANTIAL AZUL </t>
  </si>
  <si>
    <t xml:space="preserve">YASMIN ARDILA </t>
  </si>
  <si>
    <t xml:space="preserve">debe actualizar permiso uso del suelo y concepto de bomberos </t>
  </si>
  <si>
    <t xml:space="preserve">DG 47 A # 52 C - 28 SUR </t>
  </si>
  <si>
    <t>RISORT SAMAY</t>
  </si>
  <si>
    <t xml:space="preserve">HERNANDO SANCHEZ VARGAS </t>
  </si>
  <si>
    <t>establecimiento con derechos de autor desactualizado, visita de sanidad desfavorable</t>
  </si>
  <si>
    <t>OPERATIVO HOTELES Y MOTELES  13 -09-2023</t>
  </si>
  <si>
    <t>DG 48 SUR # 50 - 10</t>
  </si>
  <si>
    <t>EDIFICIOS BURBUJAS</t>
  </si>
  <si>
    <t xml:space="preserve">KAREN TORRES </t>
  </si>
  <si>
    <t>DG 48 SUR # 52 C - 16</t>
  </si>
  <si>
    <t>EL EMBRUJO DORADO</t>
  </si>
  <si>
    <t>5530-4773-5221-5630</t>
  </si>
  <si>
    <t>CORREA HURTADO IVAN DARIO</t>
  </si>
  <si>
    <t>pendiente por actualizar permiso uso del suelo</t>
  </si>
  <si>
    <t>DG 48 SUR # 52 C - 47</t>
  </si>
  <si>
    <t>HOSPEDAJE TOLUCA</t>
  </si>
  <si>
    <t>GREGORIO DELGADO</t>
  </si>
  <si>
    <t>pendiente por actulizar en camara de comercio ciiu 4711 y concepto de sanidad</t>
  </si>
  <si>
    <t>DG 48 SUR # 52 C - 55</t>
  </si>
  <si>
    <t xml:space="preserve">MOTEL BRISAS DEL RIO </t>
  </si>
  <si>
    <t xml:space="preserve">CESAR ANDRES CUARTAS </t>
  </si>
  <si>
    <t xml:space="preserve">pendiente por actualizar derechos de autor </t>
  </si>
  <si>
    <t>OPERATIVO EXTENSION ACTIVIDAD ECONOMICA 15 -09-2023</t>
  </si>
  <si>
    <t>MUEBLES ARTE Y ESTILO</t>
  </si>
  <si>
    <t>171711859-4</t>
  </si>
  <si>
    <t>3110</t>
  </si>
  <si>
    <t>CARLOS JULIO MANCERA</t>
  </si>
  <si>
    <t>CUMPLE CON LA DOCUMENTACION REQUERIDA</t>
  </si>
  <si>
    <t>CL 52 SUR # 16 - 62</t>
  </si>
  <si>
    <t>11-001-6-2023-10310752 / 5 DIAS</t>
  </si>
  <si>
    <t>NO CONTABA CON LA DOCUMENTACION REQURIDA NORMA EXTENSION DE LA ACTIVIDAD ECONOMICA</t>
  </si>
  <si>
    <t>CL 52 SUR # 16 A - 02</t>
  </si>
  <si>
    <t>11-001-6-2023-10310781 / 5 DIAS</t>
  </si>
  <si>
    <t>CR 13 D # 51 - 83 SUR</t>
  </si>
  <si>
    <t>11-001-6-2023-10310803 / 5 DIAS</t>
  </si>
  <si>
    <t>OPERATIVO PARQUEO INDEBIDO 18-09-2023</t>
  </si>
  <si>
    <t xml:space="preserve">SE SENSIBILIZO SOBRE PARQUEO INDEBIDO EN ESPACIO PUBLICO, SE RETIRARON 8 VEHIVULOS VOLUNTARIAMENTE Y 1 CON GRUA </t>
  </si>
  <si>
    <t>OPERATIVO PARQUEO INDEBIDO 20 -09-2023</t>
  </si>
  <si>
    <t>MOTO</t>
  </si>
  <si>
    <t>39195041</t>
  </si>
  <si>
    <t>SE IMPONE COMPARENDO A 3 MOTOS QUE VAN EN CONTRAVIA</t>
  </si>
  <si>
    <t>39196549</t>
  </si>
  <si>
    <t>39296251</t>
  </si>
  <si>
    <t>DZX - 779</t>
  </si>
  <si>
    <t>39197848</t>
  </si>
  <si>
    <t>SE IDENTIFICA VEHICULO ABANDONADO, SE ESPERA 10 MINUTOS Y SE IMPONE EL COMPARENDO</t>
  </si>
  <si>
    <t>CAMIONES</t>
  </si>
  <si>
    <t>SE RETIRARON 15 CAMIONES POR INCUMPIR EL HORARIO DE CARGUE Y DESCARGUE</t>
  </si>
  <si>
    <t>CHQ - 298</t>
  </si>
  <si>
    <t>39186733</t>
  </si>
  <si>
    <t>TWH - 89E</t>
  </si>
  <si>
    <t>39197851</t>
  </si>
  <si>
    <t>SE IMPONE COMPARENDO A 1 MOTO QUE VA EN CONTRAVIA</t>
  </si>
  <si>
    <t>39197930</t>
  </si>
  <si>
    <t>OPERATIVO VENDEDORES INFORMALES 22-09-2023</t>
  </si>
  <si>
    <t>SE REALIZA REUNION CON 7 VENDEDORES INFORMALES, SE PROGRAMA REUNION PARA EL DIA 3 DE OCTUBRE</t>
  </si>
  <si>
    <t>OPERATIVO BICICLETAS 27 -09-2023</t>
  </si>
  <si>
    <t>RICHARD AUVERTH RINCON</t>
  </si>
  <si>
    <t xml:space="preserve">pendiente certificado de derechos de autor de no reproductor </t>
  </si>
  <si>
    <t>BICICLETERIA MAPRY</t>
  </si>
  <si>
    <t xml:space="preserve">camara de comercio desactualizada, no presenta exoneracion de derechos de autor , no presenta bomberos </t>
  </si>
  <si>
    <t>CL 53 SUR # 10 - 24</t>
  </si>
  <si>
    <t>BICICLETERIA CM</t>
  </si>
  <si>
    <t xml:space="preserve">CRISTIAN MORALES TEQUIA </t>
  </si>
  <si>
    <t xml:space="preserve">suspension de la actividad economica; presenta camara de comercio vencida, no cuenta con ningun otro tipo de documento </t>
  </si>
  <si>
    <t>VISITAS ADMINISTRATIVAS 03 -10-2023</t>
  </si>
  <si>
    <t>RECORRIDO PLAZA TUNJUELITO</t>
  </si>
  <si>
    <t>SE REALIZA RECORRIDO EN LA ANTIGUA PLAZA DE TUNJUELITO</t>
  </si>
  <si>
    <t xml:space="preserve">CR 18 A # 58 A - 28 / 46 SUR </t>
  </si>
  <si>
    <t>REFINADORA NACIONAL DE ACEITES SAS- REFINAL</t>
  </si>
  <si>
    <t>1031-1033-1011-3811</t>
  </si>
  <si>
    <t xml:space="preserve">OSCAR ANDRES PONCE </t>
  </si>
  <si>
    <t>NINGUNA</t>
  </si>
  <si>
    <t xml:space="preserve">se evidencia sitio con residuos carnicos y mal manejo de vertimientos de residuos organicos, mala manipulacion de estos, mal olor , desaseo en general </t>
  </si>
  <si>
    <t>OPERATIVO BARES DE ALTO IMPACTO 05-10-2023</t>
  </si>
  <si>
    <t xml:space="preserve">CL 48 A # 26 - 68 SUR </t>
  </si>
  <si>
    <t xml:space="preserve">SIN RAZON SOCIAL </t>
  </si>
  <si>
    <t xml:space="preserve">al momento de la visita el lugar se encontraba cerrado y sin aparente funcionamiento de establecimiento comercial </t>
  </si>
  <si>
    <t xml:space="preserve">DG 52 B SUR # 29 - 52 </t>
  </si>
  <si>
    <t xml:space="preserve">TIENDA HOMERO </t>
  </si>
  <si>
    <t xml:space="preserve">ANDRES BUSTAMANTE </t>
  </si>
  <si>
    <t xml:space="preserve">visita de sanidad favorable con requerimiento,presenta radivcado uso del suelo,bomberos con recibo de pago,derechos de autor en solicitud de visita , no presenta carta de apertura </t>
  </si>
  <si>
    <t xml:space="preserve">CR 61 D # 52 A - 03 SUR </t>
  </si>
  <si>
    <t xml:space="preserve">TIENDA MARIA L Y D </t>
  </si>
  <si>
    <t>4719-5630-4724-4711</t>
  </si>
  <si>
    <t>CRISTIAN CAMILO FRANCO</t>
  </si>
  <si>
    <t>cierre preventivo por parte de secretaria de salud, presencia de cucarachas, contaminación cruzada entre productos, wiski sin factura que fue destruido, 6 cervezas andina y 3 Heineker vencidas destruidas, se le sugiere a la comerciante la separación de actividades económicas y seguir las instrucciones de la Secretaria de Salud</t>
  </si>
  <si>
    <t>MARLEN JOHANA BRAVO</t>
  </si>
  <si>
    <t xml:space="preserve">Cierre preventivo visita de sanidad favorable con requerimiento, no presenta permiso uso del suelo,presenta recibo de pago de bomberos,derechos de autor vencidos,no presenta carta de apertura </t>
  </si>
  <si>
    <t xml:space="preserve">CL 48 A SUR # 26 - 31 </t>
  </si>
  <si>
    <t>5630-9329-4711-5630</t>
  </si>
  <si>
    <t>cierre preventivo En solicitud visita de sanidad, permiso uso del suelo, bomberos vencida,derechos de autor vencido</t>
  </si>
  <si>
    <t>OPERATIVO MAL PARQUEO / EXTENSION ECONOMICA  06-10-2023</t>
  </si>
  <si>
    <t>MAL PARQUEO
EXTENSION ACTIVIDAD ECONOMICA</t>
  </si>
  <si>
    <t>22</t>
  </si>
  <si>
    <t>SE REALIZA SENSIBILIZACION SOBRE USO DE ESPACIO PUBLICO, EXTENSION DE LA ACTIVIDAD ECONOMICA, SE DA PRIORIDAD AL MAL PARQUEO DEBIDO A LA ALTA CANTIDAD DE VEHICULOS OBSTRUYENDO LAS VIAS DE ACCESO</t>
  </si>
  <si>
    <t>OPERATIVO HOTELES Y MOTELES  06-10-2023</t>
  </si>
  <si>
    <t>AV. TV 14 # 50 - 19 SUR P2</t>
  </si>
  <si>
    <t xml:space="preserve">IRANI VELEZ </t>
  </si>
  <si>
    <t xml:space="preserve">presenta camara de comercio, uso del suelo, concepto de bomberos, visita de sanidad, derechos de autor , no presenta carta de apertura </t>
  </si>
  <si>
    <t>AV. TV 14 # 50 - 19 L2</t>
  </si>
  <si>
    <t xml:space="preserve">NEFER PIÑEROS </t>
  </si>
  <si>
    <t>AV. TV 14 # 50 - 19 SUR</t>
  </si>
  <si>
    <t xml:space="preserve">JHON ENRRIQUE COLORADO AGUILAR </t>
  </si>
  <si>
    <t xml:space="preserve">FREDDY OTALORA </t>
  </si>
  <si>
    <t>OPERATIVO CELULARES  09-10-2023</t>
  </si>
  <si>
    <t xml:space="preserve">CR 53 # 43 A - 08 SUR </t>
  </si>
  <si>
    <t>KATHERINE FAJARDO</t>
  </si>
  <si>
    <t>SANDRA FAJARDO</t>
  </si>
  <si>
    <t xml:space="preserve">no presenta derechos de autor ni carta de apertura, en solicitud presenta visita de sanidad,permiso uso del suelo, bomberos </t>
  </si>
  <si>
    <t>CR 53 # 48 - 00 SUR</t>
  </si>
  <si>
    <t>MEGA GAY COLOMBIA (VENECIA)</t>
  </si>
  <si>
    <t xml:space="preserve">LISSETT ROMAN </t>
  </si>
  <si>
    <t xml:space="preserve">no presenta carta de apertura, demas documentos en orden </t>
  </si>
  <si>
    <t xml:space="preserve">CR 53 # 47 - 34 SUR </t>
  </si>
  <si>
    <t>SIM SERVICIO</t>
  </si>
  <si>
    <t>6190-4319-8299</t>
  </si>
  <si>
    <t xml:space="preserve">ANDRES RICARDO RUBIANO </t>
  </si>
  <si>
    <t xml:space="preserve">11-001-6-2023-10333697 3 DIAS </t>
  </si>
  <si>
    <t xml:space="preserve">presenta camara de comercio, demas documentos establecidos por la ley 1801 de 2016, art.87 no presenta </t>
  </si>
  <si>
    <t>OPERATIVO VISITAS ADMINISTRATIVAS DERECHOS DE PETICION 10-10-2023</t>
  </si>
  <si>
    <t>DERECHOS DE PETICION</t>
  </si>
  <si>
    <t>CR 12 B # 52 - 70 SUR</t>
  </si>
  <si>
    <t>NO SE ENCONTRO INVASION DE ESPACIO PUBLICO</t>
  </si>
  <si>
    <t>LA DOCUMENTACION SE ENCUENTRA AL DIA</t>
  </si>
  <si>
    <t>AV CARACAS DG 51 SUR</t>
  </si>
  <si>
    <t>ANDRES AVILA</t>
  </si>
  <si>
    <t>SE SENSIBILIZO SOBRE EXTENSION DE LA ACTIVIDAD ECONOMICA, USO DE ESPACIO PUBLICO</t>
  </si>
  <si>
    <t>OPERATIVO MOVILIDAD 11-10-2023</t>
  </si>
  <si>
    <t>MOVILIDAD</t>
  </si>
  <si>
    <t>4 COMPARENDOS</t>
  </si>
  <si>
    <t>SE SENSIBILIZA SOBRE EXTENSION ACTIVIDAD ECONOMICA, SE DA PRIORIDAD AL MAL PARQUEO Y SE REALIZAN 4 COMPARENDOS POR ABANDONO DE VEHICULO</t>
  </si>
  <si>
    <t>OPERATIVO ALTO IMPACTO 12-10-2023</t>
  </si>
  <si>
    <t xml:space="preserve">CR 55 # 50 - 16 SUR </t>
  </si>
  <si>
    <t>Visita por queja ,  se evidencio que es una zona netamente residencial, 
no se encontró un establecimiento que funcionara en este lugar ni en toda la cuadra</t>
  </si>
  <si>
    <t xml:space="preserve">CR 53 # 50 - 32 SUR </t>
  </si>
  <si>
    <t xml:space="preserve">OLMOS BAR </t>
  </si>
  <si>
    <t xml:space="preserve">RUBY RAMIREZ </t>
  </si>
  <si>
    <t xml:space="preserve">11-001-6-2023-10338824 5 DIAS </t>
  </si>
  <si>
    <t xml:space="preserve">Presento camara de comercio,visita de sanidad favorable con requerimiento,derechos de autor vencido; Al momento de la visita secretaria de Salud encontró 42 cocteles 
sin registro Invima, ni fecha de vencimiento por esta causa se destruyeron
</t>
  </si>
  <si>
    <t>DG 50 C SUR # 53 - 38</t>
  </si>
  <si>
    <t>PUNTO DE ENCUENTRO 2.0</t>
  </si>
  <si>
    <t>ANGEL ARTURO CHACHIN</t>
  </si>
  <si>
    <t>CIERRE PREVENTIVO visita de sanidad favorable con requermiento, demas documentos en orden; Al momento de la visita secretaria de Salud encontró 84 cervezas vencidas se les dio destrucción</t>
  </si>
  <si>
    <t xml:space="preserve">DG 49 A SUR # 53 A - 24 </t>
  </si>
  <si>
    <t>BAR BLUE BEER</t>
  </si>
  <si>
    <t>5330 - 9329 - 4711 - 4724</t>
  </si>
  <si>
    <t xml:space="preserve">PEDRO ELBER PARRA </t>
  </si>
  <si>
    <t xml:space="preserve">presenta visita de sanida favorable con requerimiento, presenta derechos de autor, uso del suelo, concepto de bomberos , carta de apertura </t>
  </si>
  <si>
    <t>OPERATIVO ACOMPAÑAMIENTO LGTBIQ+ 13-10-2023</t>
  </si>
  <si>
    <t>SECTOR ABRAHAN LINCOLNS</t>
  </si>
  <si>
    <t xml:space="preserve">se hace acompañamiento a la secretaria  de seguridad como apoyo a las trabajadoras lgtbiq+ del sector y se les socializo oferta administrativa la cual fue rechazada </t>
  </si>
  <si>
    <t xml:space="preserve">CR 9 A # 53 - 47 SUR </t>
  </si>
  <si>
    <t>DONDE EL PECHI</t>
  </si>
  <si>
    <t xml:space="preserve">DANIEL STEVEN QUINTERO </t>
  </si>
  <si>
    <t>CIERRE PREVENTIVO presenta sanidad favorable con requerimiento,uso del suelo no vigente, bomberos en solicitud, derechos de autor vencido; Se evidencio clientes en la parte externa consumiendo bebidas embriagantes, el volumen demasiado alto y la Bolirrana prendida fuera de horario</t>
  </si>
  <si>
    <t>OPERATIVO EXTENSION ACTIVIDAD ACONOMICA / MAL PARQUEO 19-10-2023</t>
  </si>
  <si>
    <t>EXTENSION ACTIVIDAD ECONOMICA
MAL PARQUEO</t>
  </si>
  <si>
    <t>30 COMPARENDOS</t>
  </si>
  <si>
    <t>SE SENSIBILIZA SOBRE EXTENSION ACTIVIDAD ECONOMICA, SE DA PRIORIDAD AL MAL PARQUEO Y SE REALIZAN 22 COMPARENDOS POR MANEJAR EN CONTRAVIA, SE INMOVILIZAN 7 MOTOS POR MANEJAR EN CONTRAVIA, INMOVILIZACION DE 1 CARRO POR ABANDONO</t>
  </si>
  <si>
    <t>OPERATIVO VENDEDORES INFORMALES 23-10-2023</t>
  </si>
  <si>
    <t>SE REALIZA REUNION CON VENDEDORES INFORMALES</t>
  </si>
  <si>
    <t xml:space="preserve">CR 52 C # 46 A - 15 SUR </t>
  </si>
  <si>
    <t xml:space="preserve">SANTA LAURA IPS SAS </t>
  </si>
  <si>
    <t xml:space="preserve">FRANCY RIVERA </t>
  </si>
  <si>
    <t xml:space="preserve">visita de sanidad desfavorable, presenta licencia de conshtruccion de 1996 por actualizar , bomberos en tramite, se procedio a imponer medida de seguridad por parte de la secretaria distrital de salud </t>
  </si>
  <si>
    <t xml:space="preserve">OPERATIVO AUTO PARTES 01-11-2023 </t>
  </si>
  <si>
    <t>CL 56 A SUR # 28 - 46</t>
  </si>
  <si>
    <t xml:space="preserve">LOS DOS AMIGOS </t>
  </si>
  <si>
    <t>2511-4520</t>
  </si>
  <si>
    <t xml:space="preserve">JOSE EMIR CAMILDE </t>
  </si>
  <si>
    <t>CIERRE PREVENTIVO establecimiento no presenta la documentacion reg,lamentaria estab,lecida en la ley 1801 art.87; no se impone medida correctiva por fallo en el dispositivo de PONAL</t>
  </si>
  <si>
    <t>CL 56 A SUR # 29 - 06</t>
  </si>
  <si>
    <t>CARLOS EDUARDO ARAUJO</t>
  </si>
  <si>
    <t xml:space="preserve">OPERATIVO BICICLETAS 02-11-2023 </t>
  </si>
  <si>
    <t xml:space="preserve">CR 33 SUR # 54 - 20 </t>
  </si>
  <si>
    <t>BICICLETAS ROMERRK</t>
  </si>
  <si>
    <t>9529-4775-4772</t>
  </si>
  <si>
    <t>PATRICIA ACHURI</t>
  </si>
  <si>
    <t xml:space="preserve">presenta sanidad favorable con requerimiento, bomberos , derechlos de autor , no presenta permiso uso del suelo, carta de apertura </t>
  </si>
  <si>
    <t xml:space="preserve">CL 51 SUR # 19 - 41 </t>
  </si>
  <si>
    <t xml:space="preserve">MERIDA BIKE 2 </t>
  </si>
  <si>
    <t xml:space="preserve">NO PRESENTA </t>
  </si>
  <si>
    <t xml:space="preserve">RONNY JOSE PEREZ </t>
  </si>
  <si>
    <t xml:space="preserve">CIERRE PREVENTIVO establecimiento solo presenta visita de sanidad; no cuenta con los documentos establecidos en la ley 1801 art. 87 , no se hace impone medida correstiva por falta de ponal </t>
  </si>
  <si>
    <t xml:space="preserve">DG 51 SUR # 27 - 85 </t>
  </si>
  <si>
    <t xml:space="preserve">BICICLETERIA EL RODAJE </t>
  </si>
  <si>
    <t xml:space="preserve">VICTOR MANUEL RODRIGUEZ </t>
  </si>
  <si>
    <t xml:space="preserve">CIERRE PREVENTIVO establecimiento presenta visita de sanidad y camara de comercio; no cuenta con los documentos establecidos en la ley 1801 art. 87 </t>
  </si>
  <si>
    <t xml:space="preserve">OPERATIVO ALTO IMPACTO 03-11-2023 </t>
  </si>
  <si>
    <t xml:space="preserve">CR 31 # 48 C - 37 SUR </t>
  </si>
  <si>
    <t>CIGARRERIA MANHATAN JF</t>
  </si>
  <si>
    <t>4711-5630</t>
  </si>
  <si>
    <t>DIOMEDES DAZA</t>
  </si>
  <si>
    <t>CIERRE PREVENTIVO presenta camara de comercio vencida, sanidad favorable con requerimiento,, no presenta uso dl suelo,concepto de bomberos,derechos de autor carta de apertura</t>
  </si>
  <si>
    <t xml:space="preserve">BOTOMELL ASOCIACION </t>
  </si>
  <si>
    <t xml:space="preserve">OSKAR JAVIER URBINA </t>
  </si>
  <si>
    <t xml:space="preserve">presenta camara de comercio , visita de sanidad favorable con requerinto, uso del suelo en tramite, presenta derechos de autor, no presenta carta de apertura , se hace destruccion de botella de bebida embriagante </t>
  </si>
  <si>
    <t xml:space="preserve">CL 52 # 8 A - 39 SUR </t>
  </si>
  <si>
    <t xml:space="preserve">EL COSTEÑO DER SUR </t>
  </si>
  <si>
    <t>4711-5630-9329</t>
  </si>
  <si>
    <t xml:space="preserve">EDER DE JESUS VELAZQUEZ </t>
  </si>
  <si>
    <t>11-001-6-2023-10371122</t>
  </si>
  <si>
    <t xml:space="preserve">suspension de la actividad economica por 3 dias con imposicion de comparendo ya que el establecimiento no cuenta con la documentacion reglamemtaria </t>
  </si>
  <si>
    <t>AV. CL 45 A SUR # 53 B - 31 P 2-3</t>
  </si>
  <si>
    <t xml:space="preserve">HINA PAOLA TORDECILLA </t>
  </si>
  <si>
    <t xml:space="preserve">presenta camara de comercio, no presenta visita de sanidad,uso del suelo pendiente por actualizar, presenta derechos de autor y bomberos  </t>
  </si>
  <si>
    <t xml:space="preserve">CR 9 A SUR # 53 - 63 </t>
  </si>
  <si>
    <t xml:space="preserve">GASTRO BAR LA CLANDESTINA </t>
  </si>
  <si>
    <t>CAROLINA VANDERDIJS</t>
  </si>
  <si>
    <t xml:space="preserve">presenta camara de comercio, visita sanidad favorable con requerimiento,bomberos en solicitud, no presenta uso del suelo, presenta derechos dee autor </t>
  </si>
  <si>
    <t>CR 31 SUR # 48 C - 30</t>
  </si>
  <si>
    <t>COCTEL HOUSE COMPANY</t>
  </si>
  <si>
    <t>5630-4724-4711-5611</t>
  </si>
  <si>
    <t xml:space="preserve">JUAN CARLOS ROJAS </t>
  </si>
  <si>
    <t>11-001-6-2023-1375255</t>
  </si>
  <si>
    <t xml:space="preserve">cierre correctivo por 3 dias ya que el establecimiento no cumple con la documentacion establecida por ley </t>
  </si>
  <si>
    <t>5630-4711-4724-9329</t>
  </si>
  <si>
    <t xml:space="preserve">LIBIA ISABEL CORTEZ </t>
  </si>
  <si>
    <t>CIERRE PREVENTIVO suspension inmediata de la actividad economica;no presenta derechos de autor actualizado, sanidad favoraable con requerimiento, no presenta uso del suelo ni carta de apertura, presenta bomberos ; rentas decomisa trago de contrabando</t>
  </si>
  <si>
    <t xml:space="preserve">OPERATIVO CELULARES  07-11-2023 </t>
  </si>
  <si>
    <t>CR 53 SUR # 47 - 34</t>
  </si>
  <si>
    <t>SYM SERVICIOS Y MERCADOS SAS</t>
  </si>
  <si>
    <t xml:space="preserve">presenta camara de comercio, sanidad, uso del suelo,bomberos,derechos de autor , no presenta carta de apertura </t>
  </si>
  <si>
    <t>CR 53 SUR # 47 - 25 P2 L202</t>
  </si>
  <si>
    <t xml:space="preserve">WILLINTON MANUEL ROJAS </t>
  </si>
  <si>
    <t>4741-4742</t>
  </si>
  <si>
    <t xml:space="preserve">WILLINTON MANUEL ROJAS TRIANA </t>
  </si>
  <si>
    <t>CIERRE PREVENTIVO establecimiento solo presenta camara de comercio, compromiso de actualizar la documentcion establecida por ley</t>
  </si>
  <si>
    <t>CR 53 SUR # 47 - 25 P2</t>
  </si>
  <si>
    <t xml:space="preserve">LA BOUTIQUE DEL CELULAR LR </t>
  </si>
  <si>
    <t xml:space="preserve">LWRISMAN ROJAS TRIANA </t>
  </si>
  <si>
    <t xml:space="preserve">CIERRE PREVENTIVO presenta documentos vencidos de camara de comercio,visita de sanidad,resolucion mintic, uso del suelo, no presentan derechos de autor,carta de apertura,bomberos </t>
  </si>
  <si>
    <t xml:space="preserve">OPERATIVO ALTO IMPACTO  10-11-2023 </t>
  </si>
  <si>
    <t xml:space="preserve">CR 29 # 52 - 07 SUR </t>
  </si>
  <si>
    <t>LA BAHIA BAR COMPANI</t>
  </si>
  <si>
    <t xml:space="preserve">ISNEDA HERNANDEZ </t>
  </si>
  <si>
    <t xml:space="preserve">presenta camara de comercio, sanidad favorable con requerimiento,permiso uso del suelo, recibo de pago de bomberos, presenta derechos de autor </t>
  </si>
  <si>
    <t xml:space="preserve">OPERATIVO ESTABLECIMIENTO DE COMERCIO  10-11-2023 </t>
  </si>
  <si>
    <t xml:space="preserve">CL 53 SUR # 9 - 22 </t>
  </si>
  <si>
    <t>BARBERIA ANDRELOS CRESPOS</t>
  </si>
  <si>
    <t>EDUARDO ANDREWS CRESPOS</t>
  </si>
  <si>
    <t xml:space="preserve">CIERRE PREVENTIVO presenta camara de comercio, visita de sanidad, no presenta uso del suelo, derechos de autor, bomberos, carta de apertura </t>
  </si>
  <si>
    <t xml:space="preserve">CL 53 SUR # 9 - 16 </t>
  </si>
  <si>
    <t xml:space="preserve">WENDY LORENA CASTAÑEDA </t>
  </si>
  <si>
    <t xml:space="preserve">CIERRE PREVENTIVO establecimiento no cuenta con los documentos establecidos por ley, no se realiza medida correctiva por falta de acompañamiento de ponal </t>
  </si>
  <si>
    <t xml:space="preserve">CL 53 SUR # 1 A - 05 </t>
  </si>
  <si>
    <t xml:space="preserve">SALA DE BELLEZA ANYS </t>
  </si>
  <si>
    <t xml:space="preserve">ANA BEATRIZ CANO </t>
  </si>
  <si>
    <t>CL 53 SUR # 10 A - 34</t>
  </si>
  <si>
    <t xml:space="preserve">SALA DE BELLEZA LYLY LOPEZ </t>
  </si>
  <si>
    <t xml:space="preserve">ALCIRA LOPEZ </t>
  </si>
  <si>
    <t xml:space="preserve">CIERRE PREVENTIVO camara de comercio desactualizada, presenta visita de sanidad, no presenta derechos de autor, carta de apertura, uso del suelo, bomberos: no se conto con apoyo de ponal </t>
  </si>
  <si>
    <t xml:space="preserve">CL 53 SUR # 9 - 37 </t>
  </si>
  <si>
    <t xml:space="preserve">OCASOS SALON DE BELLEZA </t>
  </si>
  <si>
    <t>ANGIE KATERINE ZAMBRANO</t>
  </si>
  <si>
    <t xml:space="preserve">CIERRE PREVENTIVO establecimiento solo presenta visita de sanidad; no se impuso medida correctiva por falta de ponal </t>
  </si>
  <si>
    <t xml:space="preserve">MILENA BELTRAN PELUQUERIA </t>
  </si>
  <si>
    <t xml:space="preserve">YESENIA MILENA BELTRAN </t>
  </si>
  <si>
    <t xml:space="preserve">CIERRE PREVENTIVOestablecimiento solo presenta camara de comercio y visita de sanidad; no se impuso medida correctiva por falta de ponal </t>
  </si>
  <si>
    <t>CL 53 SUR # 9 - 34</t>
  </si>
  <si>
    <t xml:space="preserve">CARITES NAILS </t>
  </si>
  <si>
    <t xml:space="preserve">DIANA VALENTINA LOPEZ </t>
  </si>
  <si>
    <t xml:space="preserve">CIERRE PREVENTIVO establecimiento solo presenta camara de comercio; no se impuso medida correctiva por falta de ponal </t>
  </si>
  <si>
    <t>CL 53 SUR # 9 - 30</t>
  </si>
  <si>
    <t>BEAUTY SALOON STILO´S VIRGI</t>
  </si>
  <si>
    <t>MARIA VIRGINIA PENECUE</t>
  </si>
  <si>
    <t xml:space="preserve">CIERRE PREVENTIVO establecimiento solo presenta camara de comercio y visita de sanidad; no se impuso medida correctiva por falta de ponal </t>
  </si>
  <si>
    <t>ANGEL´S</t>
  </si>
  <si>
    <t xml:space="preserve">LUZ MARIAN OVALLE </t>
  </si>
  <si>
    <t xml:space="preserve">CIERRE PREVENTIVO establecimiento presenta camara de comercio desactualizada, demas documentos no se presentaron ; no se impuso medida correctiva por falta de ponal </t>
  </si>
  <si>
    <t xml:space="preserve">OPERATIVO EXTENSION ACTIVIDAD ECONOMICA 15-11-2023																					</t>
  </si>
  <si>
    <t>CL 46 SUR # 20 - 05</t>
  </si>
  <si>
    <t>INVERSIONES WEFFSAN</t>
  </si>
  <si>
    <t xml:space="preserve">10577786855
</t>
  </si>
  <si>
    <t>JHERSON SANCHEZ QUINTERO</t>
  </si>
  <si>
    <t>1057786855</t>
  </si>
  <si>
    <t>NO PRESENTA NINGUNA DOCUMENTACION, SE SENSIBILIZA PARA SU ACTUACION Y SER PRESENTADO EN LA PROXIMA VISITA, NO SE CONTO CON PRESENCIA DE POLICIA PARA IMPONER MEDIDA CORRECTIVA</t>
  </si>
  <si>
    <t>CL 46 SUR # 19 A - 91</t>
  </si>
  <si>
    <t>JAIME GONZALEZ CASA</t>
  </si>
  <si>
    <t>CL 46 SUR # 19 A - 18</t>
  </si>
  <si>
    <t>SANTANDEREANA DE CERAMICAS</t>
  </si>
  <si>
    <t>1098715710</t>
  </si>
  <si>
    <t>IVAN DURAN RAMOS</t>
  </si>
  <si>
    <t>CONSTRUMAXTER</t>
  </si>
  <si>
    <t>901430055</t>
  </si>
  <si>
    <t>OPERATIVO ESTABLECIMIENTOS DE COMERCIO 15-11-2023</t>
  </si>
  <si>
    <t xml:space="preserve">CL 55 A SUR # 12 D - 23 </t>
  </si>
  <si>
    <t xml:space="preserve">N/A </t>
  </si>
  <si>
    <t xml:space="preserve">visita por atencion a orfeo; se evidencia que es una casa familiar y que al parecer no existe ningun tipo de establecimiento comercial </t>
  </si>
  <si>
    <t>CL 54 BIS SUR # 13 - 15</t>
  </si>
  <si>
    <t>MERCADOGAR</t>
  </si>
  <si>
    <t>4712-6820</t>
  </si>
  <si>
    <t xml:space="preserve">MARY NELA RAMIREZ </t>
  </si>
  <si>
    <t xml:space="preserve">presenta camara de comercio, visita de sanidad, no presenta uso del suelo, bomberos con recibo de pago, presenta derechos de autor, no tiene carta de apertura </t>
  </si>
  <si>
    <t xml:space="preserve">OPERATIVO LICORES  15-11-2023 </t>
  </si>
  <si>
    <t xml:space="preserve">CR 19 A # 53 - 04 SUR </t>
  </si>
  <si>
    <t>JEISON CASTRO</t>
  </si>
  <si>
    <t>presenta camara de comercio, visita de sanidad con requerimiento, uso del suelo , recibo de pago de bomberos , presenta derechos de autor, carta de apertura</t>
  </si>
  <si>
    <t>CR 18 C # 53 - 57</t>
  </si>
  <si>
    <t>DRINK &amp; BEER</t>
  </si>
  <si>
    <t>4724-5630</t>
  </si>
  <si>
    <t xml:space="preserve">solo presenta camara de comercio; se hace compromiso de reunir la documentacion establecida y presentarla en la alcaldia local </t>
  </si>
  <si>
    <t xml:space="preserve">DG 51 SUR # 18 B - 57 SUR </t>
  </si>
  <si>
    <t>GASTRO BAR LA MORRA</t>
  </si>
  <si>
    <t>5630-4724-5611</t>
  </si>
  <si>
    <t xml:space="preserve">OSIEL CORONEL BERMUDEZ </t>
  </si>
  <si>
    <t>presenta camara de comercio, visita de sanidad favorable con requerimiento,presenta  permiso uso del suelo, derechos de auto, no presenta bomberos ni carta de apertura</t>
  </si>
  <si>
    <t xml:space="preserve">DG 54 SUR # 18 B - 61 </t>
  </si>
  <si>
    <t>CIGARRERIA Y LICORERA LA ESMERALDA</t>
  </si>
  <si>
    <t>4724-5630-4711</t>
  </si>
  <si>
    <t xml:space="preserve">presenta camara de comercio, uso del suelo, bomberos, derechos de autor ; no presenta visita de sanidad no carta de apertura </t>
  </si>
  <si>
    <t xml:space="preserve">OPERATIVO MESA DE TRABAJO   16-11-2023 </t>
  </si>
  <si>
    <t>MESA DE TRABAJO</t>
  </si>
  <si>
    <t>SE REALIZA REUNION LLEGANDO A UN ACUERDO PARA USO DE ESPACIO PUBLICO.</t>
  </si>
  <si>
    <t xml:space="preserve">OPERATIVO VENDEDORES INFORMALES   16-11-2023 </t>
  </si>
  <si>
    <t>REUNION VENDEDORES INFORMALES</t>
  </si>
  <si>
    <t>SE SENSIBILIZA SOBRE MOVILIARIOS QUE VAN A ENTREGAR, SE SENSIBILIZA SOBRE DOCUMENTACION QUE DEBEN TRAMITAR</t>
  </si>
  <si>
    <t xml:space="preserve">OPERATIVO VISITAS ADMINISTRATIVAS   16-11-2023 </t>
  </si>
  <si>
    <t>CR 13 BIS # 54 - 03 SUR  P1</t>
  </si>
  <si>
    <t xml:space="preserve">MERCA FRUVER LA GRAN PLAZA </t>
  </si>
  <si>
    <t>4721-0121-4923</t>
  </si>
  <si>
    <t xml:space="preserve">XIOMARA MENDEZ </t>
  </si>
  <si>
    <t xml:space="preserve">CIERRE PREVENTIVO presenta camara de comercio, visita de sanidad favorable con requerimiento, presenta uso del suelo, derechos de autor desactualizado, no presenta carta de apertura, derechos de autor desactualizado, no presenta bomberos </t>
  </si>
  <si>
    <t xml:space="preserve">CR 17 A # 53 - 45 SUR </t>
  </si>
  <si>
    <t xml:space="preserve"> MUNDO BEBER </t>
  </si>
  <si>
    <t>JOHAN SEBASTIAN SEPULVEDA</t>
  </si>
  <si>
    <t xml:space="preserve">presenta camara de comercio, bomberos, visita de sanidad favorable con requerimiento, derechos de autor por actualizar, no presenta carta de apertura, uso del suelo en tramite </t>
  </si>
  <si>
    <t>CR 13 # 53 SUR - 41 L103</t>
  </si>
  <si>
    <t xml:space="preserve">MERKA MAT 1 </t>
  </si>
  <si>
    <t>4711-4724-4759-5630</t>
  </si>
  <si>
    <t xml:space="preserve">LEONARDO VALBUENA </t>
  </si>
  <si>
    <t xml:space="preserve">CIERRE PREVENTIVOpresenta camara de comercio vencida, visita de sanidad favorable con requerimiento, no presenta uso del suelo, bomberos, derechos de autor, carta de apertura </t>
  </si>
  <si>
    <t xml:space="preserve">CR 13 # 52 - 28 SUR </t>
  </si>
  <si>
    <t>FERRE DEPOSITO DANY</t>
  </si>
  <si>
    <t>4930-4663</t>
  </si>
  <si>
    <t xml:space="preserve">MARGARITA RUBIANO </t>
  </si>
  <si>
    <t xml:space="preserve">presenta visita de sanidad favorable con requerimiento, camara de comercio vencida, uso del suelo desactualizado, no presenta bomberos, derechos de autor vencido, no presenta carta de apertura </t>
  </si>
  <si>
    <t xml:space="preserve">CR 17 A # 53 - 31 SUR </t>
  </si>
  <si>
    <t>CIGARRERIA J&amp;L</t>
  </si>
  <si>
    <t xml:space="preserve">presenta camara de comercio, visita de sanidad favorable con requerimiento, uso del suelo en tramite, bomberos en tramite, no presenta carta de apertura, derechos de autor presenta </t>
  </si>
  <si>
    <t xml:space="preserve">CL 53 SUR # 13 - 24 </t>
  </si>
  <si>
    <t>visita en atencion a un orfeo; se evidencia que una casa con 2 locales comerciales cerrados al momento de la visita donde opera una venta de arepas y el otro local se encuentra cerrado sin atencion al publico</t>
  </si>
  <si>
    <t xml:space="preserve">OPERATIVO EXTENSION ACTIVIDAD ECONOMICA 17-11-2023 </t>
  </si>
  <si>
    <t>CL 46 SUR # 19 - 19</t>
  </si>
  <si>
    <t>BALDOCER LTDA</t>
  </si>
  <si>
    <t>90147248-6</t>
  </si>
  <si>
    <t>YOLANDA BEATRIZ MONTOYA</t>
  </si>
  <si>
    <t>OSCAR CASTRO</t>
  </si>
  <si>
    <t>80235449</t>
  </si>
  <si>
    <t>CL 46 SUR # 19 - 29</t>
  </si>
  <si>
    <t>COCINAS INTEGRALES SAN ANDRES</t>
  </si>
  <si>
    <t>CARLOS ANDRES BELTRAN</t>
  </si>
  <si>
    <t>1104774370</t>
  </si>
  <si>
    <t>CL 46 SUR # 19 - 27</t>
  </si>
  <si>
    <t>TECNOS Y CERAMICAS JIRETH</t>
  </si>
  <si>
    <t>1098150222</t>
  </si>
  <si>
    <t>CESAR JAVIER NIÑO</t>
  </si>
  <si>
    <t>CR 18 B # 51 B - 89</t>
  </si>
  <si>
    <t>PLAY SHOES</t>
  </si>
  <si>
    <t>1013598704</t>
  </si>
  <si>
    <t>EDICSON ZABALA</t>
  </si>
  <si>
    <t xml:space="preserve">OPERATIVO VENDEDORES INFORMALES 17-11-2023 </t>
  </si>
  <si>
    <t>ANA ROSA SALINAS</t>
  </si>
  <si>
    <t>SE RECOMIENDA ACTUALIZAR DOCUMENTOS</t>
  </si>
  <si>
    <t>ROSA GIL</t>
  </si>
  <si>
    <t>SE RECOMIENDA ACTUALIZAR DOCUMENTOS, SE SENSIBILIZO SOBRE USO DE ESPACIO PUBLICO</t>
  </si>
  <si>
    <t xml:space="preserve">OPERATIVO VISITAS ADMINISTRATIVAS   17-11-2023 </t>
  </si>
  <si>
    <t xml:space="preserve">CL 53 SUR # 18 - 44 </t>
  </si>
  <si>
    <t xml:space="preserve">EL BARRIL BAR </t>
  </si>
  <si>
    <t xml:space="preserve">ANA CECILIA MARTINEZ </t>
  </si>
  <si>
    <t>presenta camara de comercio, visita de sanidad favorable con requerimiento, derechos de autor actualizado, no presenta carta de apertura, bomberos, uso del suelo</t>
  </si>
  <si>
    <t>CR 13 BIS # 54 - 03 SUR P2</t>
  </si>
  <si>
    <t>BILLARES LA COSTEÑITA Y VALLENATO</t>
  </si>
  <si>
    <t xml:space="preserve">JORGE PINTO CHINGOTEA </t>
  </si>
  <si>
    <t xml:space="preserve">presenta camara de comercio, visita de sanidad favorable con requerimiento, derechos de autor desactualizado, en tramite uso del suelo y bomberos , no presenta carta de apertura </t>
  </si>
  <si>
    <t xml:space="preserve">CR 19 A # 53 A - 12 SUR </t>
  </si>
  <si>
    <t xml:space="preserve">ESTRUCTURAS METALICAS CYF SAS </t>
  </si>
  <si>
    <t>7730-4290</t>
  </si>
  <si>
    <t xml:space="preserve">MIGUEL RAMIREZ GALVIS </t>
  </si>
  <si>
    <t xml:space="preserve">CIERRE PREVENTIVO presenta camara de comercio, visita de sanidad favorable con requerimiento, no presenta uso del suelo, carta de apertura, bomberos, derechos de autor; pendiente renovacion de camara de comercio ciiu </t>
  </si>
  <si>
    <t xml:space="preserve">OPERATIVO EXTENSION ACTIVIDAD ECONOMICA   20-11-2023 </t>
  </si>
  <si>
    <t>52914483-6</t>
  </si>
  <si>
    <t>YURIY PATRICIA MORA</t>
  </si>
  <si>
    <t>52926893</t>
  </si>
  <si>
    <t xml:space="preserve">1052826893 11-001-6-2023-10396367
</t>
  </si>
  <si>
    <t>CIEERE TEMPORAL, CAMARA DE COMERCIO VENCIDA, DEBE TENER LA DOCUMENTACION FISICA</t>
  </si>
  <si>
    <t>ARKOS SISTEMAS ARQUITECTONICOS</t>
  </si>
  <si>
    <t>800118660</t>
  </si>
  <si>
    <t>JESUS DAVID RIVEROS</t>
  </si>
  <si>
    <t>ANDRES DIAZ</t>
  </si>
  <si>
    <t>80222825</t>
  </si>
  <si>
    <t>SE SENSIBILIZA SOBRE LA EXTENSION DE LA ACTIVIDAD ECONOMICA</t>
  </si>
  <si>
    <t>79265797</t>
  </si>
  <si>
    <t>JOSE ARNULFO MURCIA</t>
  </si>
  <si>
    <t>RAFAEL REINA</t>
  </si>
  <si>
    <t>1106362931</t>
  </si>
  <si>
    <t>SE SENSIBILIZA SOBRE DOCUMENTACION, SOBRE USO DE ESPACIO PUBLICO, PROCEDE A ENTRAR ELEMENTOS QUE ESTABAN AFUERA</t>
  </si>
  <si>
    <t>3400990</t>
  </si>
  <si>
    <t>JULIAN ANDRES BALLEN LIZARAZO</t>
  </si>
  <si>
    <t>80858476</t>
  </si>
  <si>
    <t>DOCUMENTACION DESACTUALIZADA, SE GENERA COMPROMISO PARA ACTUALIZAR DOCUMENTACION</t>
  </si>
  <si>
    <t xml:space="preserve">OPERATIVO VISITAS ADMINISTRATIVAS CIERRE DEFINITIVO EXPEDIENTE   23-11-2023 </t>
  </si>
  <si>
    <t>***</t>
  </si>
  <si>
    <t xml:space="preserve">LA GOTA FRIA </t>
  </si>
  <si>
    <t>4711-5630-4724-5611</t>
  </si>
  <si>
    <t xml:space="preserve">MARIA GILMA RODRIGUEZ </t>
  </si>
  <si>
    <t>SUSPENSION DEFINITIVA</t>
  </si>
  <si>
    <t xml:space="preserve">CIERRE DEFINITIVO se realizo visita por cierre definitivo de expediente; presenta camara de comercio y derechos de autor, no presenta uso del suelo, bomberos,carta de apertura y visita de sanidad </t>
  </si>
  <si>
    <t>OPERATIVO PARQUEO INDEBIDO 24-11-2023</t>
  </si>
  <si>
    <t>NO LLEGA MOVILIDAD O TRANSITO SE DA POR TERMINADO EL OPERATIVO</t>
  </si>
  <si>
    <t>OPERATIVO ESTABLECIMIENTO DE COMERCIO 24-11-2023</t>
  </si>
  <si>
    <t>AUTO SUR # 60 - 01</t>
  </si>
  <si>
    <t>MERCHEN S.A EN REORGANIZACION</t>
  </si>
  <si>
    <t xml:space="preserve">DARLIN ROCIO RINCON </t>
  </si>
  <si>
    <t xml:space="preserve">cierre por comparendo por 3 dias, presenta camara de comercio, sanidad favorable con requerimiento, uso del suelo desactualizado, no presenta bomberos, carta de apertura, derechos de autor; se presento irregularidades con vanty y acueducto, se presento captura de una persona </t>
  </si>
  <si>
    <t>OPERATIVO ALTO IMPACTO 25-11-2023</t>
  </si>
  <si>
    <t xml:space="preserve">CL 48 C SUR # 31 - 74 </t>
  </si>
  <si>
    <t xml:space="preserve">EL ESTANCO VIDEO BAR VIP </t>
  </si>
  <si>
    <t xml:space="preserve">JOSE VICENTE TORRES </t>
  </si>
  <si>
    <t xml:space="preserve">presenta camara de comercio, visita de sanidad favorable con requerimiento, presenta bomberos,derechos de autor,carta de apertura, uso del suelo </t>
  </si>
  <si>
    <t xml:space="preserve">CR 32 # 52 B - 20 SUR </t>
  </si>
  <si>
    <t xml:space="preserve">LA TRUJA DISCO BAR </t>
  </si>
  <si>
    <t xml:space="preserve">CARMEN LUCIA GARCES </t>
  </si>
  <si>
    <t xml:space="preserve">presenta camara de comercio, sanidad favorable con reqerimiento, presenta bomberos, derechos de autor, carta de apertura , no presenta uso del suelo </t>
  </si>
  <si>
    <t xml:space="preserve">CIGARRERIA MANHATAN JF </t>
  </si>
  <si>
    <t xml:space="preserve">DIOMEDES DAZA </t>
  </si>
  <si>
    <t xml:space="preserve">presenta camara de comercio, sanidad favorable con requerimiento, presenta uso del suelo, bomberos en solicitud, no presenta derechos de autor, ni carta de apertura </t>
  </si>
  <si>
    <t xml:space="preserve">CR 31 SUR # 48 C - 30 </t>
  </si>
  <si>
    <t xml:space="preserve">presenta camara de comercio, visita de sanidad, bomberos, derechos de autor, carta de apertura , no presenta uso del suelo </t>
  </si>
  <si>
    <t xml:space="preserve">CR 38 # 51 - 15 SUR </t>
  </si>
  <si>
    <t xml:space="preserve">BAR MARIBEL </t>
  </si>
  <si>
    <t xml:space="preserve">presenta camara de comercio, visita de sanidad en solicitud, presenta uso del suelo, bomberos, derechos de autor,carta de apertura </t>
  </si>
  <si>
    <t>OPERATIVO ESTABLECIMIENTO DE COMERCIO 28-11-2023</t>
  </si>
  <si>
    <t xml:space="preserve">CR 54 # 47 A - 05 SUR </t>
  </si>
  <si>
    <t>TIENDA EL BUEN GUSTITO</t>
  </si>
  <si>
    <t>4724-4711-4722</t>
  </si>
  <si>
    <t xml:space="preserve">EIDER DANIEL CHAVEZ </t>
  </si>
  <si>
    <t xml:space="preserve">CIERRE PREVENTIVO visita en atencion a orfeo; presenta camara de comercio, sanidad favorable con requerimiento, recibo de pago de bomberos con direccion anterior, no presenta uso del suelo, derechos de autor con traslado de direccion, no presenta carta de apertura </t>
  </si>
  <si>
    <t xml:space="preserve">DG 47 SUR # 52 C - 70 </t>
  </si>
  <si>
    <t>PARQUEADERO LA 47 O.J</t>
  </si>
  <si>
    <t>5221-5613-4520</t>
  </si>
  <si>
    <t xml:space="preserve">OSWALDO JIMENEZ LOPEZ </t>
  </si>
  <si>
    <t>presenta camara de comercio, sanidad vencida con requerimiento, permiso de uso del seulo del 2018, bomberos en tramite, no presenta derechos de autor, ni carta de apertura; no tienen la actividad economica que ejercen en la camara de comercio</t>
  </si>
  <si>
    <t xml:space="preserve">CR 33 BIS # 56 SUR </t>
  </si>
  <si>
    <t xml:space="preserve">BADILLO GARZON </t>
  </si>
  <si>
    <t xml:space="preserve">no fueron presentados socumentos del establecimiento, al parecer es de la junta de accion comunal y arrendado para fines de parque, no hizo presenta ningun representante del establecimiento, trasladado a autoridad competente </t>
  </si>
  <si>
    <t>DG 49 A SUR # 53 A - 79</t>
  </si>
  <si>
    <t xml:space="preserve">DISTRI HUEVOS EL DIAMANTE </t>
  </si>
  <si>
    <t>4722-4921</t>
  </si>
  <si>
    <t>JAIRO AUGUSTO BAQUERO</t>
  </si>
  <si>
    <t xml:space="preserve">establecimiento solo presenta camara de comercio, funcionantambien una bodega de cerveza, se hace sensibilizacion de los documentos establecidos de ley </t>
  </si>
  <si>
    <t xml:space="preserve">CR 54 # 47 A - 15 SUR </t>
  </si>
  <si>
    <t xml:space="preserve">BARBERIA CLASICA KINGS CLASSIC </t>
  </si>
  <si>
    <t xml:space="preserve">DAYRON CAYCEDO CALDERON </t>
  </si>
  <si>
    <t xml:space="preserve">CIERRE PREVENTIVO presenta camara de comerio desactualizada, presenta visita de sanidad, no presenta uso del suelo, bomberos, derechos de autor, carta de apertura </t>
  </si>
  <si>
    <t>OPERATIVO CELULARES 01-12-2023</t>
  </si>
  <si>
    <t xml:space="preserve">DG 47 A SUR # 53 - 71 L1 </t>
  </si>
  <si>
    <t>4741-4791</t>
  </si>
  <si>
    <t xml:space="preserve">IVAN ESTEBAN CARDONO </t>
  </si>
  <si>
    <t xml:space="preserve">presenta camara de comercio, sanidad favorable, presenta min tic, no presenta uso del suelo,bomberos,derechos de autor, carta de apertura </t>
  </si>
  <si>
    <t xml:space="preserve">CR 53 A # 47 - 06 SUR </t>
  </si>
  <si>
    <t xml:space="preserve">FERMELIN COMUNICACIONES </t>
  </si>
  <si>
    <t xml:space="preserve">BRIAM ALDEMAR LOPEZ </t>
  </si>
  <si>
    <t xml:space="preserve">presenta camara de comercio, visita de sanidad, derechos de autor, min tic; no presenta uso del suelo, bomberos, carta de apertura </t>
  </si>
  <si>
    <t xml:space="preserve">DG 47 A SUR # 53 - 36 </t>
  </si>
  <si>
    <t>YOUSTORE</t>
  </si>
  <si>
    <t>4741-9512</t>
  </si>
  <si>
    <t xml:space="preserve">CAROLINA GOMEZ </t>
  </si>
  <si>
    <t xml:space="preserve">DG 49 SUR # 53 - 50 </t>
  </si>
  <si>
    <t>COMUNICACIONES FG</t>
  </si>
  <si>
    <t>6120-9512-6190</t>
  </si>
  <si>
    <t xml:space="preserve">MARY LUZ GALVEZ </t>
  </si>
  <si>
    <t xml:space="preserve">presenta camara de comercio, derechos de autor, min tic, sanidad favorable, uso del suelo en solicitud, no presenta bomberos ni carta de apertura </t>
  </si>
  <si>
    <t xml:space="preserve">DG 47 A SUR # 53 - 26 </t>
  </si>
  <si>
    <t>COMUNICACIONES CMT</t>
  </si>
  <si>
    <t>6110-6120-4652-9512</t>
  </si>
  <si>
    <t xml:space="preserve">LIDIA PILAR GONZALEZ </t>
  </si>
  <si>
    <t xml:space="preserve">presenta camara de comercio, visita de sanidad, uso del suelo, derechos de autor, min tic, no presenta carta de apertura, bomberos con recibo de pago </t>
  </si>
  <si>
    <t xml:space="preserve">DG 49 SUR # 53 A - 69 </t>
  </si>
  <si>
    <t xml:space="preserve">CELU REPARAMOS </t>
  </si>
  <si>
    <t>6120-9512-6190-4652</t>
  </si>
  <si>
    <t xml:space="preserve">EMELINA GOMEZ </t>
  </si>
  <si>
    <t>presenta camara de comercio, visita de sanidad, uso del suelo en solicitud, recibo de pago de bomberos, no presenta derechos de autor ni carta de apertura</t>
  </si>
  <si>
    <t>CELU MUNDOS</t>
  </si>
  <si>
    <t>presenta camara de comercio, min tic, derechos de autor, uso del suelo, sanidad, recibo de pago de bomberos, no presenta carta de apertura</t>
  </si>
  <si>
    <t>DG 47 A SUR # 53 A - 06</t>
  </si>
  <si>
    <t>ALEJANDRO GUERRERO</t>
  </si>
  <si>
    <t>OPERATIVO ESTABLECIMIENTO DE COMERCIO 05-12-2023</t>
  </si>
  <si>
    <t>CL 53 SUR # 18 - 08</t>
  </si>
  <si>
    <t>SUPER GANGAS JULIETH</t>
  </si>
  <si>
    <t>4719-4771-4759-4755</t>
  </si>
  <si>
    <t xml:space="preserve">JULIETH ROJAS </t>
  </si>
  <si>
    <t xml:space="preserve">presenta camara de comercio, sanidad favorable con requerimiento, no presenta uso del suelo, bomberos, derechos de autor, carta de apertura; no se impone comparendo por falta de ponal </t>
  </si>
  <si>
    <t xml:space="preserve">CL 53 SUR # 15 - 16 </t>
  </si>
  <si>
    <t xml:space="preserve">REMATES LOS MULETOS DE SAN CARLOS </t>
  </si>
  <si>
    <t>4759-4752-4761</t>
  </si>
  <si>
    <t xml:space="preserve">NICOL MUÑOZ </t>
  </si>
  <si>
    <t xml:space="preserve">presenta camara de comercio, sanidad favorable con requerimiento, uso del suelo en solicitud, recibo de pago de bomberos, presenta derechos de autor, no presenta carta de apertura; revision de secretria de salud es irregular de juguetes </t>
  </si>
  <si>
    <t>CL 53 SUR # 18 A - 16 L2</t>
  </si>
  <si>
    <t>MARIA GLORIA SOTEQUIRA AYALA</t>
  </si>
  <si>
    <t>4711-4719</t>
  </si>
  <si>
    <t xml:space="preserve">JENNIFER TELLEZ </t>
  </si>
  <si>
    <t xml:space="preserve">presenta camara de comercio vencida, sanidad favorable con requerimiento, no presenta uso del suelo, bomberos, derechos de autor, carta de apertura; revision de secretaria de salud es favorable </t>
  </si>
  <si>
    <t xml:space="preserve">CL 53 SUR # 17 - 03 </t>
  </si>
  <si>
    <t xml:space="preserve">EL GANGAZO DE LA 53 </t>
  </si>
  <si>
    <t>4755-4761</t>
  </si>
  <si>
    <t xml:space="preserve">PEDRO ALVAREZ </t>
  </si>
  <si>
    <t xml:space="preserve">CL 53 SUR # 17 A - 28 </t>
  </si>
  <si>
    <t xml:space="preserve">VARIEDADES SAN CARLOS </t>
  </si>
  <si>
    <t xml:space="preserve">CLAVER ALEXANDER GOMEZ </t>
  </si>
  <si>
    <t>CIERRE PREVENTIVO presenta camara de comercio, visita de sanidad, no presenta uso del suelo, derechos de autor, carta de apertura</t>
  </si>
  <si>
    <t xml:space="preserve">CL 53 SUR # 17 A - 05 </t>
  </si>
  <si>
    <t xml:space="preserve">ELIANA MENDIETA </t>
  </si>
  <si>
    <t xml:space="preserve">CIERRE PREVENTIVO establecimiento no presenta ningun tipo de documentacion establecida en la ley 1801 de 2016 art. 87, no se conto con apoyo de la ponal para imposicion de medida </t>
  </si>
  <si>
    <t>CL 53 SUR # 17 A - 18</t>
  </si>
  <si>
    <t xml:space="preserve">PULPURA REAL ROSA </t>
  </si>
  <si>
    <t>4761-4741-4771</t>
  </si>
  <si>
    <t xml:space="preserve">JAIDER DANIEL CELIS </t>
  </si>
  <si>
    <t xml:space="preserve">presenta camara de comercio, uso del suelo, derechos de autor, sanidad con requerimiento, recibo de pago de bomberos, carta de apertura no presenta </t>
  </si>
  <si>
    <t xml:space="preserve">CR 15 # 53 - 08 SUR </t>
  </si>
  <si>
    <t>REMATES ARISBAL</t>
  </si>
  <si>
    <t xml:space="preserve">RICARDO DE JESUS ARISTIZABAL </t>
  </si>
  <si>
    <t>presenta camara de comercio, sanidad favorable, no presenta uso del suelo, en tramite derechos de autor y bomberos, carta de apertura sin radicado</t>
  </si>
  <si>
    <t>OPERATIVO POLVORA 06-12-2023</t>
  </si>
  <si>
    <t xml:space="preserve">SAN CARLOS, SAN BENITO, ABRAHAN LINCOLNS </t>
  </si>
  <si>
    <t xml:space="preserve">se realiza recorrido con las diferentes entidades estatales que asistieron al operativo de polvora, n se encontro ninguna anomalia en el recorrido realizado </t>
  </si>
  <si>
    <t>OPERATIVO MOVILIDAD / EXTENSION ECONOMICA  07-12-2023</t>
  </si>
  <si>
    <t>CR 19 A # 53 A - 64 SUR</t>
  </si>
  <si>
    <t>DOMINICK PINTURA AUTOMOTRIZ</t>
  </si>
  <si>
    <t>1007578959</t>
  </si>
  <si>
    <t>4520</t>
  </si>
  <si>
    <t>FLAVIO DOMICO BALARIN</t>
  </si>
  <si>
    <t>NO CUENTA CON LA DOCUMENTACION COMPLETA</t>
  </si>
  <si>
    <t>CL 53 SUR # 19 - 18</t>
  </si>
  <si>
    <t>DISFRUTA</t>
  </si>
  <si>
    <t>79761001</t>
  </si>
  <si>
    <t>4721</t>
  </si>
  <si>
    <t>JUAN CARLOS PINZON</t>
  </si>
  <si>
    <t>DOCUMENTACION COMPLETA</t>
  </si>
  <si>
    <t>OPERATIVO POLVORA Y LICORES  07-12-2023</t>
  </si>
  <si>
    <t xml:space="preserve">ISLA DEL SOL </t>
  </si>
  <si>
    <t xml:space="preserve">ADRIANA ESPERANZA VALENCIA </t>
  </si>
  <si>
    <t xml:space="preserve">en recorrido realizado a revision de vendedores ambulantes, la ponal incauta 24 cajas de bengalas y 40 volcanes por paquetes de 10 unidades </t>
  </si>
  <si>
    <t xml:space="preserve">DG 49 SUR # 53 A - 91 </t>
  </si>
  <si>
    <t xml:space="preserve">CIGARRERIA BAR EL PARQUE </t>
  </si>
  <si>
    <t xml:space="preserve">DIANA LICE MAECHA </t>
  </si>
  <si>
    <t xml:space="preserve">presenta camara de comercio, sanidad favorable con requerimiento, derechos de autor, en tramite uso del suelo y bomberos, no presenta carta de apertura: ponal decomisa 60 cajas de bengalas por 12 unidades </t>
  </si>
  <si>
    <t>DG 49 SUR # 53 A - 19</t>
  </si>
  <si>
    <t xml:space="preserve">CAFE BAR DC </t>
  </si>
  <si>
    <t>VARGAS LEAL JOHN</t>
  </si>
  <si>
    <t xml:space="preserve">presenta camara de comercio, derechos de autor, no presenta visita de sanidad, en tramite bomberos y uso del suelo, no presenta carta de apertura </t>
  </si>
  <si>
    <t>CR 66 # 67 A - 08 SUR</t>
  </si>
  <si>
    <t>CAVA MORENO</t>
  </si>
  <si>
    <t>6810-5630-4711-4724</t>
  </si>
  <si>
    <t xml:space="preserve">SANDRA MORENO VAEZ </t>
  </si>
  <si>
    <t xml:space="preserve">presenta camara de comercio, no presenta visita de sanidad, en tramite uso del suelo y bomberos, presenta derechos de autor, no presenta carta de apertura </t>
  </si>
  <si>
    <t xml:space="preserve">CR 53 B # 49 - 15 SUR </t>
  </si>
  <si>
    <t>DISTRIBUIDORA DE LICOR DON TITO</t>
  </si>
  <si>
    <t>CANCELADA</t>
  </si>
  <si>
    <t xml:space="preserve">BAUDILIO TORRES </t>
  </si>
  <si>
    <t>CIERRE PREVENTIVO camara de comercio se encuentra cancelada, no presenta los documentos establecidos en el art. 87 ley 1801 de 2016</t>
  </si>
  <si>
    <t>CL 67 A SUR # 63 - 87</t>
  </si>
  <si>
    <t>4761-4751-4755</t>
  </si>
  <si>
    <t xml:space="preserve">JOSE RAMIREZ </t>
  </si>
  <si>
    <t xml:space="preserve">presenta camara de comercio, sanidad favorable, presenta uso del suelo, bomberos, derechos de autor, no presenta carta de apertura </t>
  </si>
  <si>
    <t>OPERATIVO VENDEDORES INFORMALES / EXTENSION ACTIVIDAD ECONOMICA   12-12-2023</t>
  </si>
  <si>
    <t>AV BOYACA 31 - 14 SUR</t>
  </si>
  <si>
    <t>OSLY CROSS</t>
  </si>
  <si>
    <t>50097796</t>
  </si>
  <si>
    <t>52097796</t>
  </si>
  <si>
    <t>SE SENSIBILIZA SOBRE EXTENSION DE LA ACTIVIDAD ECONOMICA, NO PRESENTA DOCUMENTACION, SE SENSIBILIZA PARA SU ACTUALIZACION Y SER PRESENTADA EN LA PROXIMA VISITA</t>
  </si>
  <si>
    <t>CL 56 A SUR # 31 - 28</t>
  </si>
  <si>
    <t>SERVICIO TECNICOS FREDY MOTOS</t>
  </si>
  <si>
    <t>83227160</t>
  </si>
  <si>
    <t>JHON FREDY RODRIGUEZ</t>
  </si>
  <si>
    <t>CL 56 A SUR # 31 - 12</t>
  </si>
  <si>
    <t>JEFRY STUNT</t>
  </si>
  <si>
    <t>1001057491</t>
  </si>
  <si>
    <t>EVELIN GARZON</t>
  </si>
  <si>
    <t>YEFREY KEVIN OTALORA</t>
  </si>
  <si>
    <t>1023032830</t>
  </si>
  <si>
    <t>CUENTA CON LA DOCUMENTACION AL DIA, SE SENSIBILIZA SOBRE EXTENSION DE LA ACTIVIDAD ECONOMICA</t>
  </si>
  <si>
    <t>MULETOS SAN CARLOS</t>
  </si>
  <si>
    <t>70905265</t>
  </si>
  <si>
    <t>ELKIN ZULUAGA</t>
  </si>
  <si>
    <t>NICOL MUÑOS</t>
  </si>
  <si>
    <t>26224170</t>
  </si>
  <si>
    <t>DOCUMENTACION AL DIA, SE ACUERDA NO COLOCAR MUSICA ALTO VOLUMEN, CONTROL A LA MANIPULACION DE POLVORA, SANA CONVIVENCIA</t>
  </si>
  <si>
    <t>NIDIA CHESINO</t>
  </si>
  <si>
    <t>12786790</t>
  </si>
  <si>
    <t>SE HACE ACOMPAÑAMIENTO VERIFICANDO DOCUMENTACION</t>
  </si>
  <si>
    <t>YANETH CARRASCO</t>
  </si>
  <si>
    <t>50104461</t>
  </si>
  <si>
    <t>NIDIA MARCELA RIAÑO</t>
  </si>
  <si>
    <t>52738676</t>
  </si>
  <si>
    <t>JENNY LEGUIZAMON</t>
  </si>
  <si>
    <t>1033172</t>
  </si>
  <si>
    <t>MILTOM LIZARDO</t>
  </si>
  <si>
    <t>16470179</t>
  </si>
  <si>
    <t>OPERATIVO AUTO PARTES   12-12-2023</t>
  </si>
  <si>
    <t xml:space="preserve">CL 56 A # 31 - 42 SUR </t>
  </si>
  <si>
    <t xml:space="preserve">BIKER WORCHOP BOGOTA </t>
  </si>
  <si>
    <t xml:space="preserve">FREDDY RESTREPO DUQUE </t>
  </si>
  <si>
    <t xml:space="preserve">CIERRE PREVENTIVO presenta camara de comercio, uso del suelo, no presenta sanidad, derechos de autor, bomberos, carta de apertura; local de acondicionaiento de estructura </t>
  </si>
  <si>
    <t xml:space="preserve">CL 56 A # 31 - 20 SUR </t>
  </si>
  <si>
    <t xml:space="preserve">JIREH ACCESORIOS MOTOS </t>
  </si>
  <si>
    <t xml:space="preserve">CARMEN ROSA PARRA </t>
  </si>
  <si>
    <t xml:space="preserve">presenta camara de comercio, visita de sanidad favorable, uso del suelo, derechos de autor, bomberos en tramite, no presenta carta de apertura </t>
  </si>
  <si>
    <t xml:space="preserve">CR 33 # 56 A - 33 SUR </t>
  </si>
  <si>
    <t xml:space="preserve">MARIO MOTOS 1 </t>
  </si>
  <si>
    <t xml:space="preserve">MARGOT CORREA </t>
  </si>
  <si>
    <t xml:space="preserve">CIERRE PREVENTIVO presenta camara de comercio, visita de sanidad favorable con requerimiento, por actualizar uso del suelo, bomberos con rquerimiento, presenta derechos de autor, carta de apertura por renovacion </t>
  </si>
  <si>
    <t xml:space="preserve">CR 33 # 56 A - 25 SUR </t>
  </si>
  <si>
    <t>MOTO REPUESTOS PEÑA 2</t>
  </si>
  <si>
    <t xml:space="preserve">MARLEN PICO ORTIZ </t>
  </si>
  <si>
    <t>CIERRE PREVENTIVO presenta camara de comercio, sanidad con requerimiento, no presenta derechos de autor, uso del suelo, bomberos, carta de apertura</t>
  </si>
  <si>
    <t>MOTO REPUESTOS PEÑA</t>
  </si>
  <si>
    <t>CIERRE PREVENTIVO presenta camara de comercio, sanidad con requerimiento, no presenta derechos de autor, bomberos, carta de apertura, por actualizar uso del suelo</t>
  </si>
  <si>
    <t>OPERATIVO POLVORA   13-12-2023</t>
  </si>
  <si>
    <t xml:space="preserve">VENECIA </t>
  </si>
  <si>
    <t>se realiza recorrido con las autoridades competentes que asistieron al operativo, no se encontro ningun establecimiento de expendio, se realiza sensibilizacion de uso de polvora a comerciantes</t>
  </si>
  <si>
    <t>OPERATIVO EXTENSION ACTIVIDAD ECONOMICA  14-12-2023</t>
  </si>
  <si>
    <t>CL 46 SUR # 20 - 41</t>
  </si>
  <si>
    <t>WORLD TILES SAS</t>
  </si>
  <si>
    <t>79574774</t>
  </si>
  <si>
    <t>DAVID RICARDO RUSSI</t>
  </si>
  <si>
    <t>JORGE MORA</t>
  </si>
  <si>
    <t>19392869</t>
  </si>
  <si>
    <t>SE SENSIBILIZA SOBRE EXTENSION DE LA ACTIVIDAD ECONOMICA, NO PRESENTA DOCUMENTACION, SE SENSIBILIZA PARA SU ACTUALIZACION Y SER PRESENTADA EN LA PROXIMA VISITA, NO SE CONTO CON PRESENCIA POLICIVA PARA IMPONER MEDIDA CORRECTIVA</t>
  </si>
  <si>
    <t>80585476</t>
  </si>
  <si>
    <t>JULIAN ANDRES BALLEN</t>
  </si>
  <si>
    <t>SEBASTIAN LOPEZ</t>
  </si>
  <si>
    <t>1031171648</t>
  </si>
  <si>
    <t>1096948046-8</t>
  </si>
  <si>
    <t>4762</t>
  </si>
  <si>
    <t>ANA MARIA DURAN</t>
  </si>
  <si>
    <t>ANA MILENA DURAN</t>
  </si>
  <si>
    <t>196948046</t>
  </si>
  <si>
    <t>CL 46 SUR # 20 - 60</t>
  </si>
  <si>
    <t>PISOS LAMINADOS ECO SPCE INSUMOS</t>
  </si>
  <si>
    <t>79397989</t>
  </si>
  <si>
    <t>MARIO MORENO BELTRAN</t>
  </si>
  <si>
    <t>NELSON MARTINEZ</t>
  </si>
  <si>
    <t>7958135</t>
  </si>
  <si>
    <t>CL 46 SUR 3 20 - 85</t>
  </si>
  <si>
    <t>GLENDA SANCHEZ</t>
  </si>
  <si>
    <t>JESUS NAVAS</t>
  </si>
  <si>
    <t>29865050</t>
  </si>
  <si>
    <t>OPERATIVO BICICLETAS  15-12-2023</t>
  </si>
  <si>
    <t xml:space="preserve">CL 53 B SUR # 29 - 48 </t>
  </si>
  <si>
    <t>BICICLETAZ</t>
  </si>
  <si>
    <t xml:space="preserve">ORLANDO VELAZQUEZ </t>
  </si>
  <si>
    <t xml:space="preserve">presenta camara de comercio, sanidad favorable con requerimiento, no presenta derechos de autor, bomberos, uso del suelo, carta de apertura </t>
  </si>
  <si>
    <t>CR 33 B SUR # 50 - 20</t>
  </si>
  <si>
    <t>BICICLETERIA ROMER K</t>
  </si>
  <si>
    <t>9529-4775-4762</t>
  </si>
  <si>
    <t>NIDIA PATRICIA ACHURI</t>
  </si>
  <si>
    <t xml:space="preserve">presenta camara de comercio, visita de sanidad favorable con requerimiento, bomberos,derechos de autor, no presenta uso del suelo, carta de apertura </t>
  </si>
  <si>
    <t>CL 53 A SUR # 27 - 74</t>
  </si>
  <si>
    <t xml:space="preserve">ALEXANDER ESPINOZA GONZALEZ </t>
  </si>
  <si>
    <t xml:space="preserve">ALEXANDER ESPINOZA </t>
  </si>
  <si>
    <t xml:space="preserve">CIERRE PREVENTIVO estableciiento no presenta ninfun documento establecido en la ley 1801 de 2016 art. 87, se realiza sensibilizacion de estos </t>
  </si>
  <si>
    <t xml:space="preserve">CL 49 A SUR # 33 - 27 </t>
  </si>
  <si>
    <t>JOSE ORLANDO LOPEZ TOLEDO</t>
  </si>
  <si>
    <t>CIERRE PREVENTIVO establecimiento solo presenta visita de sanidad, no cuenta con la documentacion reglamentaria</t>
  </si>
  <si>
    <t>OPERATIVO LICORES   15-12-2023</t>
  </si>
  <si>
    <t xml:space="preserve">CL 50 A SUR # 36 - 55 </t>
  </si>
  <si>
    <t>VIDEO BAR TIENDA AZUL</t>
  </si>
  <si>
    <t>5630-9321</t>
  </si>
  <si>
    <t xml:space="preserve">RAMON SALAMANCA GOMEZ </t>
  </si>
  <si>
    <t xml:space="preserve">CIERRE PREVENTIVO presenta camara de comercio, derechos de autor, uso del suelo en solicitud, bomberos sin actualizar, no presenta sanidad ni carta de apertura </t>
  </si>
  <si>
    <t xml:space="preserve">DIOMEDES DAZA BOHORQUEZ </t>
  </si>
  <si>
    <t xml:space="preserve">presenta camara de comercio, sanidad con requerimiento, uso del suelo, bomberos, derechos de autor, no presenta carta de apertura </t>
  </si>
  <si>
    <t xml:space="preserve">CR 36 # 50 B - 52 </t>
  </si>
  <si>
    <t>BAR WILLIAM</t>
  </si>
  <si>
    <t>visita en atencion a orfeo; se evidencian 2 locales uno de lavanderia y el otro drogueria, es una casa residencial y a la hora se encuentran cerrados</t>
  </si>
  <si>
    <t xml:space="preserve">CL 48 SUR CR 31 </t>
  </si>
  <si>
    <t xml:space="preserve">visita en atencion a orfeo; se evidencia establecimiento cerrado , no se escucho ruido al momento de la visita </t>
  </si>
  <si>
    <t>DG 46 SUR # 52 C - 64 L1</t>
  </si>
  <si>
    <t xml:space="preserve">PARAISO BAR LA 53 </t>
  </si>
  <si>
    <t xml:space="preserve">FREDY JAVIER SANABRIA </t>
  </si>
  <si>
    <t xml:space="preserve">presenta camara de comercio, visita de sanidad con requerimiento, uso del suelo en tramite, presenta bomberos, derechos de autor, no presenta carta de apertura </t>
  </si>
  <si>
    <t>CL 50 A SUR # 36 - 11</t>
  </si>
  <si>
    <t xml:space="preserve">LA OFICINA BAR BOLIRANA </t>
  </si>
  <si>
    <t xml:space="preserve">JORGE SANCHEZ </t>
  </si>
  <si>
    <t xml:space="preserve">CIERRE PREVENTIVO presenta camara de comercio, visita de sanidad con requerimiento, no presenta uso del suelo ni carta de apertura, por actualizar bomberos y derechos de autor </t>
  </si>
  <si>
    <t xml:space="preserve">CR 53 A # 45 - 28 SUR </t>
  </si>
  <si>
    <t xml:space="preserve">visita por atencion de orfeo por no pago de derechos de autor, el establecimiento no se pudo realizar IVC ya que no esta dento de la localidad </t>
  </si>
  <si>
    <t>OPERATIVO VENDEDORES INFORMALES 16-12-2023</t>
  </si>
  <si>
    <t>MIGUEL CASTELLANOS</t>
  </si>
  <si>
    <t>71186420</t>
  </si>
  <si>
    <t xml:space="preserve">SE SENSIBILIZA SOBRE USO DE ESPACIO PUBLICO, SE COMPROMETE A DESMONTAR LAS CARPAS, MESAS Y NEVERAS </t>
  </si>
  <si>
    <t>OPERATIVO EXTENSION ACTIVIDAD ECONOMICA 19-12-2023</t>
  </si>
  <si>
    <t>CR 13 F # 56 - 72 SUR</t>
  </si>
  <si>
    <t>VENTA DE LLANTAS MONTAJE AUTOMATICO</t>
  </si>
  <si>
    <t>79991996</t>
  </si>
  <si>
    <t>3315</t>
  </si>
  <si>
    <t>JUAN SUAREZ</t>
  </si>
  <si>
    <t>SE SENSIBLIZA SOBRE ACTUALIZACION DE LA DOCUMENTACION</t>
  </si>
  <si>
    <t>CR 13 F # 56 - 70 SUR</t>
  </si>
  <si>
    <t>BOBINADOS Y MANTENIMIENTO B Y M</t>
  </si>
  <si>
    <t>19489328</t>
  </si>
  <si>
    <t>3312</t>
  </si>
  <si>
    <t>EVARITSTO JUSTINICO</t>
  </si>
  <si>
    <t>CR 16 B # 56 - 40 SUR</t>
  </si>
  <si>
    <t>EMBRAGUES EL MOTORISTA</t>
  </si>
  <si>
    <t>19321958</t>
  </si>
  <si>
    <t>4721 - 4530</t>
  </si>
  <si>
    <t>SANTIAGO TOVAR</t>
  </si>
  <si>
    <t>CR 13 F # 56 - 48 SUR</t>
  </si>
  <si>
    <t>SIN RAZON SOCIAL</t>
  </si>
  <si>
    <t>DIANA RAMIREZ</t>
  </si>
  <si>
    <t>1033700695</t>
  </si>
  <si>
    <t>NO CUENTA CON DOCUMENTACION</t>
  </si>
  <si>
    <t>OPERATIVO ESTABLECIMIENTO DE COMERCIO- JUGUETERIA   19-12-2023</t>
  </si>
  <si>
    <t xml:space="preserve">CL 53 SUR # 49 A - 23 </t>
  </si>
  <si>
    <t>EL DOLARASITO DE VENECIA IH</t>
  </si>
  <si>
    <t>4719-4759</t>
  </si>
  <si>
    <t xml:space="preserve">CARLOS EMILIO HOYOS </t>
  </si>
  <si>
    <t xml:space="preserve">presenta camara de comercio desactualizada, sanidad vencida, no presenta uso del suelo, bomberos, derechos de autor, carta de apertura </t>
  </si>
  <si>
    <t xml:space="preserve">CL 53 # 46 A - 29 SUR </t>
  </si>
  <si>
    <t>EL PARAISO</t>
  </si>
  <si>
    <t>4761-6411-6619</t>
  </si>
  <si>
    <t xml:space="preserve">JORGE CASTELLANOS </t>
  </si>
  <si>
    <t xml:space="preserve">presenta camara de comercio, sanidad con requerimiento, uso del suelo, no presenta bomberos, derechos de autor, carta de apertura </t>
  </si>
  <si>
    <t>DG 49 SUR # 50 - 88</t>
  </si>
  <si>
    <t xml:space="preserve">LA PERLA DEL SUR DE VENECIA </t>
  </si>
  <si>
    <t>5299-4751-4711-4773</t>
  </si>
  <si>
    <t>BRAYAN OROZCO</t>
  </si>
  <si>
    <t xml:space="preserve">presenta camara de comercio desactualizada, presenta visita de sanidad, bomberos, uso del suelo, no presenta derechos de autor ni carta de apertura </t>
  </si>
  <si>
    <t>CL 53 SUR # 48 - 25 P2</t>
  </si>
  <si>
    <t>VARIEDADES JM</t>
  </si>
  <si>
    <t>JHON LOZANO</t>
  </si>
  <si>
    <t xml:space="preserve">presenta camara de comercio, visita de sanidad con requerimiento, no presenta permiso uso del suelo, bomberos, derechos de autor, carta de apertura </t>
  </si>
  <si>
    <t xml:space="preserve">CR 53 SUR # 49 - 23 </t>
  </si>
  <si>
    <t>VARIEDADES KINGO</t>
  </si>
  <si>
    <t xml:space="preserve">LEIDY NOVOA ESCOBAR </t>
  </si>
  <si>
    <t xml:space="preserve">presenta camara de comercio, visita de sanidad, no presenta uso del suelo, bomberos , derechos de autor, carta de apertura </t>
  </si>
  <si>
    <t xml:space="preserve">OPERATIVO ESTABLECIMIENTO DE COMERCIO- JUGUETERIA  20-12-2023 </t>
  </si>
  <si>
    <t xml:space="preserve">CL 47 B SUR # 24 B - 33 </t>
  </si>
  <si>
    <t xml:space="preserve">ALMACENES EXITO TUNAL </t>
  </si>
  <si>
    <t>4711-4610-5630</t>
  </si>
  <si>
    <t xml:space="preserve">GUSTAVO MADRIGAL </t>
  </si>
  <si>
    <t xml:space="preserve">presenta camara de comercio, derechos de autor, sanidad , bomberos, uso del suelo, no presenta carta de apertura </t>
  </si>
  <si>
    <t xml:space="preserve">CL 43 B SUR # 47 B - 33 </t>
  </si>
  <si>
    <t>FAST MODA SAS PUNTO DE VENTA 3128</t>
  </si>
  <si>
    <t>4641-4771</t>
  </si>
  <si>
    <t>KEILYN GALLO</t>
  </si>
  <si>
    <t xml:space="preserve">presenta camara de comercio, visita de sanidad con requerimiento, no presenta uso del suelo, derechos de autor, bomberos, carta de apertura </t>
  </si>
  <si>
    <t>CL 43 B SIR # 47 B - 33 L 1032</t>
  </si>
  <si>
    <t>MOVIL RAPTOR</t>
  </si>
  <si>
    <t>4741-6190-4761</t>
  </si>
  <si>
    <t xml:space="preserve">KEVIN RODRIGUEZ </t>
  </si>
  <si>
    <t xml:space="preserve">presenta camara de comercio, sanidad con requerimiento vencida, no presenta uso del suelo, derechos de autor, bomberos, carta de apertura </t>
  </si>
  <si>
    <t>CL 47 B SUR # 47 B L 2089</t>
  </si>
  <si>
    <t>REMATE MANIA 1</t>
  </si>
  <si>
    <t>4719-4773</t>
  </si>
  <si>
    <t>PEDRO ALVAREZ</t>
  </si>
  <si>
    <t xml:space="preserve">presenta camara de comercio vencida, sanidad con requerimiento, no presenta uso del suelo, bomberos, derechos de autor, carta de apertura </t>
  </si>
  <si>
    <t xml:space="preserve">OPERATIVO VENDEDORES INFORMALES 21-12-2023 </t>
  </si>
  <si>
    <t>SE REALIZA SENSIBILIZACION A LOS VENDEDORES INFORMALES DEL CENTRO COMERCIAL CIUDAD TUNAL</t>
  </si>
  <si>
    <t xml:space="preserve">OPERATIVO CASA DE LENOCINIO- BARES 22-12-2023 </t>
  </si>
  <si>
    <t>TV 14 # 50 - 09 SUR P1</t>
  </si>
  <si>
    <t>ESCONDITE DORADO DM</t>
  </si>
  <si>
    <t xml:space="preserve">EDISSON TOVAR </t>
  </si>
  <si>
    <t xml:space="preserve">presenta camara de comercio, sanidad con requerimiento, uso del suelo, recibo de pago de bomberos, derechos de autor, no presenta carta de apertura </t>
  </si>
  <si>
    <t>TV 14 # 50 - 09 SUR P2</t>
  </si>
  <si>
    <t xml:space="preserve">HOSPEDAJE LA 50 DE LA CARACAS </t>
  </si>
  <si>
    <t>ALBERTO ALZATE</t>
  </si>
  <si>
    <t>presenta camara de comercio, sanidad en solicitud, no presenta uso del suelo, derechos de autor, bomberosm carta de apertura</t>
  </si>
  <si>
    <t>VIGENCIA DICIEMBRE 2024</t>
  </si>
  <si>
    <t>OPERATIVO BARES DE ALTO IMPACTO 05-01-2024</t>
  </si>
  <si>
    <t>LA TIENDA DEL HORACIO</t>
  </si>
  <si>
    <t>1032438699-6</t>
  </si>
  <si>
    <t>FAVORABLE CON REQUERIMIENTO</t>
  </si>
  <si>
    <t>ANDREA QUINTERO JARAMILLO</t>
  </si>
  <si>
    <t>BARBARA PEÑA</t>
  </si>
  <si>
    <t>CE 22434914</t>
  </si>
  <si>
    <t xml:space="preserve">11-001-1367908 / 5 DIAS </t>
  </si>
  <si>
    <t>DEBE ADICIONAR CODIGO CIIU EN CAMARA DE COMERCIO Y SEPARA VENTA DE ALIMENTOS EN PREPARACION CON BEBIDAS EMBRIAGANTES</t>
  </si>
  <si>
    <t>CR 53 # 50 - 32 SUR</t>
  </si>
  <si>
    <t>OLMOS BAR</t>
  </si>
  <si>
    <t>10074732882-6</t>
  </si>
  <si>
    <t>5630 - 9329 - 4724 - 4711</t>
  </si>
  <si>
    <t>EN SOLICITUD</t>
  </si>
  <si>
    <t>NICOL URRUEGO RAMIREZ</t>
  </si>
  <si>
    <t>RUBY RAMIREZ</t>
  </si>
  <si>
    <t>CC 52232564</t>
  </si>
  <si>
    <t>SE HACE SOCIALIZACION DE LOS DOCUMENTOS REQUERIDOS POR LEY</t>
  </si>
  <si>
    <t>CR 54 # 48 - 14 SUR PISO 3</t>
  </si>
  <si>
    <t>ANTARES DISCO</t>
  </si>
  <si>
    <t>1012368734-2</t>
  </si>
  <si>
    <t>5630 - 4724</t>
  </si>
  <si>
    <t>EN TRAMITE SIN PAGO</t>
  </si>
  <si>
    <t>VACCA MARTINEZ JEISON</t>
  </si>
  <si>
    <t>CARLOS GONZALEZ</t>
  </si>
  <si>
    <t>CC 1033706168</t>
  </si>
  <si>
    <t>OPERATIVO BICICLETAS 10-01-2024</t>
  </si>
  <si>
    <t>EN TRAMITE</t>
  </si>
  <si>
    <t>PABLO ENRIQUE TOLOSA</t>
  </si>
  <si>
    <t>ALBA ROSA MORENO</t>
  </si>
  <si>
    <t>CC 37928803</t>
  </si>
  <si>
    <t>CAMARA COMERCIO DESACTUALIZADA-SANIDAD FAVORABLE CON REQUERIMIENTO-BOMBEROS SIN RECIBO DE PAGO-PRESENTA DERECHOS DE AUTOR NO REPRODUCTOR-USO DEL SUELO ENTRAMITE-NO PRESENTA CARTA DE APERTURA</t>
  </si>
  <si>
    <t>CL 51 SUR #  34 - 11</t>
  </si>
  <si>
    <t>CICLO LA MINITA</t>
  </si>
  <si>
    <t>51934044-8</t>
  </si>
  <si>
    <t>4542 - 4762</t>
  </si>
  <si>
    <t>BLANCA GARAVITO PARRA</t>
  </si>
  <si>
    <t>BLANCA MIREYA GARAVITO</t>
  </si>
  <si>
    <t>CC 51934044</t>
  </si>
  <si>
    <t>SANIDAD FAVORABLE CON REQUERIMIENTO-NO PRESENTA DERECHOS DE AUTOR-USO DEL SUELO-BOMBEROS-CARTA DE APERTURA</t>
  </si>
  <si>
    <t>CL 49 A SUR # 33 - 27</t>
  </si>
  <si>
    <t>ORLAND BIKE TODO SOBRE RUEDA</t>
  </si>
  <si>
    <t>14222992-5</t>
  </si>
  <si>
    <t>9529</t>
  </si>
  <si>
    <t>CC 14222992</t>
  </si>
  <si>
    <t>DERECHO DE AUTOR EN TRAMITE SIN RADICAR-SOLICITUD SANIDAD-PRESENTA USO DEL SUELO-NO PRESENTA CARTA DE APERTURA-NO PRESENTA BOMBEROS-ARREGLAR LA DIRECCION COMERCIAL EN CAMARA DE COMERCIO</t>
  </si>
  <si>
    <t>OPERATIVO CELULARES 11-01-2024</t>
  </si>
  <si>
    <t>CR 18 # 58 A - 28 / 46 SUR</t>
  </si>
  <si>
    <t>WORD TECNOLOGI</t>
  </si>
  <si>
    <t>1055916676</t>
  </si>
  <si>
    <t>4741 -  9512 - 6190 - 6619</t>
  </si>
  <si>
    <t>ANDRES LEANDRO MARTINEZ</t>
  </si>
  <si>
    <t>KEVIN MARTINEZ</t>
  </si>
  <si>
    <t>CC 1000695569</t>
  </si>
  <si>
    <t>COMPROMISO DE ACTUALIZAR LA DOCUMENTACION</t>
  </si>
  <si>
    <t>CR 24 B # 47 B - 33 SUR LOCAL 2206</t>
  </si>
  <si>
    <t>CELLPAPER SAS</t>
  </si>
  <si>
    <t>79865571/CANCELADA</t>
  </si>
  <si>
    <t>4741 - 6190</t>
  </si>
  <si>
    <t>JORGE LADINO MONGUI</t>
  </si>
  <si>
    <t>YERSON RICARDO SEGURA ANGEL</t>
  </si>
  <si>
    <t>CC 1031071685</t>
  </si>
  <si>
    <t>CL 47 B SUR # 24 B - 33 LOCAL 2064</t>
  </si>
  <si>
    <t>VIDEO JUEGOS Y ACCESORIOS M.F.</t>
  </si>
  <si>
    <t>52616401</t>
  </si>
  <si>
    <t>8299 - 4741 - 3313 - 4742</t>
  </si>
  <si>
    <t>GIOVANNA ESMERALDA GONZALEZ</t>
  </si>
  <si>
    <t>NAYIBE CAMPOS</t>
  </si>
  <si>
    <t>CC 1022397753</t>
  </si>
  <si>
    <t>CL 47 B SUR # 24 B - 33 LOCAL 2134</t>
  </si>
  <si>
    <t>CELLCOM GAMER</t>
  </si>
  <si>
    <t>1031154149</t>
  </si>
  <si>
    <t>4741</t>
  </si>
  <si>
    <t>STEVEN ROMERO TORRES</t>
  </si>
  <si>
    <t>YEFERSON ROMERO TORRES</t>
  </si>
  <si>
    <t>1033788589</t>
  </si>
  <si>
    <t>CL 47 B SUR # 24 B - 33 LOCAL 2135</t>
  </si>
  <si>
    <t>MEGA GUAY COLOMBIA</t>
  </si>
  <si>
    <t>MIREYA INES OLARTE</t>
  </si>
  <si>
    <t>MILANGER ARTEAGA</t>
  </si>
  <si>
    <t>7390319</t>
  </si>
  <si>
    <t>OPERATIVO HOTELES Y MOTELES 12-01-2024</t>
  </si>
  <si>
    <t>MOTEL VIDAL ROCAS</t>
  </si>
  <si>
    <t>551 - 5519</t>
  </si>
  <si>
    <t>NELCY RUIZ HERNANDEZ</t>
  </si>
  <si>
    <t>SANDRA CONSUELO ARIAS</t>
  </si>
  <si>
    <t>1032391705</t>
  </si>
  <si>
    <t>ACTUALIZACION CAMARA DE COMERCIO</t>
  </si>
  <si>
    <t>DG 49 SUR # 52 C 86</t>
  </si>
  <si>
    <t>MOTEL MARY LUNA</t>
  </si>
  <si>
    <t>5530</t>
  </si>
  <si>
    <t>SIN ACTUALIZAR</t>
  </si>
  <si>
    <t>JHON JAIRO CENTENO GIL</t>
  </si>
  <si>
    <t>DIANA VARGAS</t>
  </si>
  <si>
    <t>1033757211</t>
  </si>
  <si>
    <t>NO CUMPLE CON LOS REQUISITOS EXIGIDOS POR EL ARTICULO 87 DE LA LEY 1801 DE 2016</t>
  </si>
  <si>
    <t>DG 48 SUR  # 52 C - 75</t>
  </si>
  <si>
    <t>MOTEL VIP HOLLIWOOD</t>
  </si>
  <si>
    <t>17547949-4</t>
  </si>
  <si>
    <t>JOSE NORMAN ALFONSO BERNAL</t>
  </si>
  <si>
    <t>1097638431</t>
  </si>
  <si>
    <t>MANTENER LOS DOCUMENTOS AL DIA QUE TRATA EL ARTICULO 87 DE LA LEY 1801 DE 2016</t>
  </si>
  <si>
    <t>DG 49 SUR # 52 C - 52</t>
  </si>
  <si>
    <t>79833811-1</t>
  </si>
  <si>
    <t>JUAN CARLOS AMADO TAVERA</t>
  </si>
  <si>
    <t>JULIETH ACUÑA</t>
  </si>
  <si>
    <t>1012357595</t>
  </si>
  <si>
    <t>ACTUALIZAR LOS DOCUMENTOS QUE TRATA EL ARTICULO 87 DE LA LEY 1801 DE 2016</t>
  </si>
  <si>
    <t>HOTEL SANTO DOMINGO J&amp;A</t>
  </si>
  <si>
    <t>79704647-4</t>
  </si>
  <si>
    <t>JAIME ARROLLO ORTIZ</t>
  </si>
  <si>
    <t>79704647</t>
  </si>
  <si>
    <t>HOTEL NUEVO GALES</t>
  </si>
  <si>
    <t>80225945-2</t>
  </si>
  <si>
    <t>5530 - 5630 - 5619</t>
  </si>
  <si>
    <t>VENCIDO</t>
  </si>
  <si>
    <t>JADER BARBOSA CONTRERAS</t>
  </si>
  <si>
    <t>MERCEDES BARBOSA</t>
  </si>
  <si>
    <t>52856093</t>
  </si>
  <si>
    <t>DG 49 SUR # 52 C - 44</t>
  </si>
  <si>
    <t>MOTEL BLUE GARDEN</t>
  </si>
  <si>
    <t>MIGUEL MORA</t>
  </si>
  <si>
    <t>79817852</t>
  </si>
  <si>
    <t>DG 49 SUR # 52 C - 10</t>
  </si>
  <si>
    <t>CONFORT REAL</t>
  </si>
  <si>
    <t>1013638279-5</t>
  </si>
  <si>
    <t>KAREN LORENA CRUZ</t>
  </si>
  <si>
    <t>ALEJANDRA MORALES</t>
  </si>
  <si>
    <t>18986438</t>
  </si>
  <si>
    <t>OPERATIVO AUTOPARTES 15-01-2024</t>
  </si>
  <si>
    <t>TV 38 # 56 – 14 SUR</t>
  </si>
  <si>
    <t>HOME RACING</t>
  </si>
  <si>
    <t>1012429925-5</t>
  </si>
  <si>
    <t>4541 - 4542</t>
  </si>
  <si>
    <t>NO TRAMITADO</t>
  </si>
  <si>
    <t>NO TRAMITADA</t>
  </si>
  <si>
    <t>LILIANA PATRICIA FRAILE</t>
  </si>
  <si>
    <t>1012429925</t>
  </si>
  <si>
    <t xml:space="preserve"> CR 33 BIS # 56 -5 1 LOCAL 2</t>
  </si>
  <si>
    <t>JDD REPUESTOS</t>
  </si>
  <si>
    <t>1013653211-8</t>
  </si>
  <si>
    <t>8691 - 4542 - 4541</t>
  </si>
  <si>
    <t>ULTIMA VISITA REALIZADA 24/01/2023</t>
  </si>
  <si>
    <t>SOLICITUD TRAMITADA</t>
  </si>
  <si>
    <t>VIGENTE AÑO 2023</t>
  </si>
  <si>
    <t>DANIEL ANDRES SAENZ FORERO</t>
  </si>
  <si>
    <t>TRAMITAR DOCUMENTOS PENDIENTES QUE TRATA EL ARTICULO 87 DE LA LEY 1801 DE 2016</t>
  </si>
  <si>
    <t xml:space="preserve">CR 33 Bis # 56 - 51 </t>
  </si>
  <si>
    <t>LUBRICANTES SARMIENTO</t>
  </si>
  <si>
    <t>79537716-8</t>
  </si>
  <si>
    <t>2210- 4520</t>
  </si>
  <si>
    <t>ULTIMA VISITA REALIZADA  28/03/2023</t>
  </si>
  <si>
    <t>VIGENTE AÑO 2022</t>
  </si>
  <si>
    <t>79537716</t>
  </si>
  <si>
    <t>CLL 56 A Sur # 33 - 28</t>
  </si>
  <si>
    <t>TALLER Y REPUESTOS LA MONA</t>
  </si>
  <si>
    <t>39727325-1</t>
  </si>
  <si>
    <t>4530</t>
  </si>
  <si>
    <t>ULTIMA VISITA REALIZADA  24/10/2023</t>
  </si>
  <si>
    <t>GRACIELA GUTIERREZ</t>
  </si>
  <si>
    <t>39727325</t>
  </si>
  <si>
    <t>OPERATIVO METROLOGIA LEGAL 15-01-2024</t>
  </si>
  <si>
    <t>CR 65 # 65 A - 20 SUR</t>
  </si>
  <si>
    <t>MINITIENDA GL</t>
  </si>
  <si>
    <t>4711</t>
  </si>
  <si>
    <t>NO SOLICITADO</t>
  </si>
  <si>
    <t>GLADYS FONSECA LAGOS</t>
  </si>
  <si>
    <t>CC 23856861</t>
  </si>
  <si>
    <t>SENSIBILIZACION SOBRE SANCIONES CONTENIDAS EN EL ARTICULO 92 NUMERAL 16-INSTRUMENTO DE PESAJE NO AUTOMATICO, SE PROCEDIO A COLOCAR EL RESPECTIVO SELLO-SE REALIZO SENSIBILIZACION SOBRE PROTECCION AL CONSUMIDOR-FUE DISTRIBUIDO EL CORRESPONDIENTE "SELLO SEGURO PROTECCION AL CONSUMIDOR"</t>
  </si>
  <si>
    <t>OPERATIVO METROLOGIA LEGAL 16-01-2024</t>
  </si>
  <si>
    <t>SOLICITADO</t>
  </si>
  <si>
    <t>ALEXANDER HUMBERTO JIMENEZ GIRALDO</t>
  </si>
  <si>
    <t>CC 70466624</t>
  </si>
  <si>
    <t>SENSIBILIZACION SOBRE SANCIONES CONTENIDAS EN EL ARTICULO 92 NUMERAL 16-INSTRUMENTO DE PESAJE NO AUTOMATICO, SE PROCEDIO A COLOCAR EL RESPECTIVO SELLO-SE REALIZO SENSIBILIZACION SOBRE PROTECCION AL CONSUMIDOR-FUE DISTRIBUIDO EL CORRESPONDIENTE "SELLO SEGURO PROTECCION AL CONSUMIDOR</t>
  </si>
  <si>
    <t>CL 51 SUR # 18 A - 32</t>
  </si>
  <si>
    <t>CARNES LA CABAÑA 2</t>
  </si>
  <si>
    <t>4723</t>
  </si>
  <si>
    <t>RESUELTO Y PERMITIDO</t>
  </si>
  <si>
    <t>SOLICITUD REALIZADA</t>
  </si>
  <si>
    <t>DANIELA MOLINA TAMAYO</t>
  </si>
  <si>
    <t>GERARDO MOLINA TAMAYO</t>
  </si>
  <si>
    <t>OPERATIVO METROLOGIA LEGAL 17-01-2024</t>
  </si>
  <si>
    <t>AV CARACAS # 50 - 75 SUR</t>
  </si>
  <si>
    <t>ESTACION DE SERVICIO SAN CARLOS DEL SUR</t>
  </si>
  <si>
    <t>4731 - 4520 - 4730</t>
  </si>
  <si>
    <t>ULTIMA VISITA SDS REALIZADA 11-5-23</t>
  </si>
  <si>
    <t>PERMITIDO</t>
  </si>
  <si>
    <t>ELABORADA PENDIENTE RADICACION</t>
  </si>
  <si>
    <t>NO SOLICITADA</t>
  </si>
  <si>
    <t>JULIAN RAMIREZ</t>
  </si>
  <si>
    <t>CC 80926150</t>
  </si>
  <si>
    <t>CUMPLE PARCIALMENTE CON LOS OBJETIVOS PARA REALIZAR ACTIVIDAD ECONOMICA-SE SUSCRIBIERON LOS INFORMES TECNICOS</t>
  </si>
  <si>
    <t>OPERATIVO BARES DE ALTO IMPACTO 09-02-2024</t>
  </si>
  <si>
    <t>DG 51 B SUR # 18 - 91</t>
  </si>
  <si>
    <t>EDEN 94</t>
  </si>
  <si>
    <t>1033789576</t>
  </si>
  <si>
    <t>PERMITIDO BAJO CONDICIONES</t>
  </si>
  <si>
    <t>SOLICITUD Y PAGO
REALIZADOS</t>
  </si>
  <si>
    <t>INGRID NATALIA CELIS ALARCON</t>
  </si>
  <si>
    <t>VICTOR MANUEL AGUDELO</t>
  </si>
  <si>
    <t>CC 1010149793</t>
  </si>
  <si>
    <t>3 DIAS</t>
  </si>
  <si>
    <t>MATERIALIZAR MEDIDA CORRECTIVA CONTENIDA EN EL ARTICULO 92 COMPORTAMIENTOS RELACIONADOS CON EL CUMPLIMIENTO DE LA NORMATIVIDAD QUE AFECTAN LA ACTIVIDAD ECONOMICA</t>
  </si>
  <si>
    <t>CR 19 # 53 - 00 SUR</t>
  </si>
  <si>
    <t>ROUTE 66 DC</t>
  </si>
  <si>
    <t>1013614246</t>
  </si>
  <si>
    <t>5630 - 9329 - 5612 - 4711</t>
  </si>
  <si>
    <t>WALTER OSWALDO ROLDAN GUARIN</t>
  </si>
  <si>
    <t>MILTON BAÑOL</t>
  </si>
  <si>
    <t>CC 80744146</t>
  </si>
  <si>
    <t>DG 54 SUR # 19 - 29 LOCAL 2</t>
  </si>
  <si>
    <t>BAR, BOLIRANA, CIGARRERIA Y CAFETERIA, EL DULCE PIOLIN</t>
  </si>
  <si>
    <t>1001271252</t>
  </si>
  <si>
    <t>5630 - 9329 - 4724</t>
  </si>
  <si>
    <t>YIRLEY VALENTINA SUAREZ FONSECA</t>
  </si>
  <si>
    <t>EN EL ACTA NO SE EVIDENCIA EL NOMBRE DEL ADMINISTRADOR SOLO NUMERO DE CEDULA</t>
  </si>
  <si>
    <t>CC 70726920</t>
  </si>
  <si>
    <t>OPERATIVO METROLOGIA LEGAL 12-02-2024</t>
  </si>
  <si>
    <t>CR 65 # 65 - 57 SUR</t>
  </si>
  <si>
    <t>TIENDA JUAN CAMILO</t>
  </si>
  <si>
    <t>1026551636</t>
  </si>
  <si>
    <t>RESUELTO</t>
  </si>
  <si>
    <t>PEDRO ENRIQUE BONILLA FLOREZ</t>
  </si>
  <si>
    <t>ALEXANDER HUMBERTO JIMENEZ</t>
  </si>
  <si>
    <t>SENSIBILIZACION SOBRE SANCIONES CONTENIDAS EN EL ARTICULO 92 NUMERAL 16-INSTRUMENTO DE PESAJE NO AUTOMATICO, SE PROCEDIO A COLOCAR EL RESPECTIVO SELLO-SE REALIZO SENSIBILIZACION SOBRE PROTECCION AL CONSUMIDOR</t>
  </si>
  <si>
    <t>1032714203</t>
  </si>
  <si>
    <t>OPERATIVO METROLOGIA LEGAL 14-02-2024</t>
  </si>
  <si>
    <t>AUTOSERVICIO MAFE 15</t>
  </si>
  <si>
    <t>1024549097</t>
  </si>
  <si>
    <t>4711 - 4721</t>
  </si>
  <si>
    <t>MARIA FERNANDA ORTIZ</t>
  </si>
  <si>
    <t>CARNES BRAHMAN</t>
  </si>
  <si>
    <t>1000185107</t>
  </si>
  <si>
    <t>BRAYAN DAVID PARDO CORREDOR</t>
  </si>
  <si>
    <t>FREDY CARLOS PARDO</t>
  </si>
  <si>
    <t>OPERATIVO ESTABLECIMIENTOS DE COMERCIO 16-02-2024</t>
  </si>
  <si>
    <t>TR 44 # 51 - 15 SUR</t>
  </si>
  <si>
    <t>INTERNET ALAMEDA COMUNICACIONES</t>
  </si>
  <si>
    <t>6190 - 4711</t>
  </si>
  <si>
    <t>JHON JAIRO DELGADO TORRES</t>
  </si>
  <si>
    <t>1088318120</t>
  </si>
  <si>
    <t>OPERATIVO VENDEDORES INFORMALES 18-02-2024</t>
  </si>
  <si>
    <t>SE PROCEDE CON RETIRO INMEDIATO DE TODO EL MOBILIARIO</t>
  </si>
  <si>
    <t>OPERATIVO METROLOGIA LEGAL 19-02-2024</t>
  </si>
  <si>
    <t>CR 9 A # 53 - 14 SUR</t>
  </si>
  <si>
    <t>4711 - 4721 - 4759</t>
  </si>
  <si>
    <t>RESUELTO BAJO POT</t>
  </si>
  <si>
    <t>VIVIANA HERNANDEZ RINCON</t>
  </si>
  <si>
    <t>JHON FREDY MARENTES</t>
  </si>
  <si>
    <t>CR 9 A # 53 - 06 SUR</t>
  </si>
  <si>
    <t>RODRIGO DAZA</t>
  </si>
  <si>
    <t>CC 1036927319</t>
  </si>
  <si>
    <t>SENSIBILIZACION SOBRE SANCIONES CONTENIDAS EN EL ARTICULO 92 NUMERAL 16</t>
  </si>
  <si>
    <t>OPERATIVO BICICLETAS 06-03-2024</t>
  </si>
  <si>
    <t>CL 53 SUR # 19 - 27
CL 53 SUR # 19 - 38</t>
  </si>
  <si>
    <t>BICICLETAS NOHER Y MANTENIMIENTO</t>
  </si>
  <si>
    <t>4762 - 9529</t>
  </si>
  <si>
    <t>HELGAR HERNAN CASTILLO</t>
  </si>
  <si>
    <t>LUZ STELLA CHACON</t>
  </si>
  <si>
    <t>CC 51917486</t>
  </si>
  <si>
    <t>SE REALIZA SENSIBILIZACION CONFORME A LAS SANCIONES CONTENIDAS EN EL ARTICULO 92 DEL CODIGO NACIONAL DE SEGURIDAD Y CONVIVENCIA POR EL NO CUMPLIMIENTO DE LOS REQUISITOS PARA EJERCER ACTIVIDAD ECONOMICA</t>
  </si>
  <si>
    <t>9529 - 4762 - 6499</t>
  </si>
  <si>
    <t>RICHAR AUVERTH</t>
  </si>
  <si>
    <t>CC 1401686</t>
  </si>
  <si>
    <t>CR 19 C # 55 - 56</t>
  </si>
  <si>
    <t>DIDIER GOMEZ</t>
  </si>
  <si>
    <t>CC 1024496993</t>
  </si>
  <si>
    <t>OPERATIVO CELULARES 07-03-2024</t>
  </si>
  <si>
    <t>CR 24 C # 48 - 50 SUR LOCAL 2</t>
  </si>
  <si>
    <t>WORLDTECNOLOGY</t>
  </si>
  <si>
    <t>4771 - 6619</t>
  </si>
  <si>
    <t>ANDRES LEANDRO MARTINEZ CARMONA</t>
  </si>
  <si>
    <t>KENIN MARTINEZ</t>
  </si>
  <si>
    <t>AUTORIZACION MINTIC No 18764 - SE REALIZA SENSIBILIZACION CONFORME A LAS SANCIONES CONTENIDAS EN EL ARTICULO 92 DEL CODIGO NACIONAL DE SEGURIDAD Y CONVIVENCIA POR EL NO CUMPLIMIENTO DE LOS REQUISITOS PARA EJERCER ACTIVIDAD ECONOMICA</t>
  </si>
  <si>
    <t>CR 24 C # 48 - 50 SUR LOCAL 2066</t>
  </si>
  <si>
    <t>CELLPAPER 1</t>
  </si>
  <si>
    <t>901196147-5</t>
  </si>
  <si>
    <t>JORGE ENRIQUE LADINO MONGUI</t>
  </si>
  <si>
    <t>CC 1031171685</t>
  </si>
  <si>
    <t>CR 24 C # 48 - 50 SUR LOCAL 2135</t>
  </si>
  <si>
    <t>MEGAGUAY 022 CC TUNAL PLAZOLETA</t>
  </si>
  <si>
    <t>03692166</t>
  </si>
  <si>
    <t>POR TRAMITAR</t>
  </si>
  <si>
    <t>SOLICITUD RADICADA</t>
  </si>
  <si>
    <t>MIREYA INES OLARTE OVALLE</t>
  </si>
  <si>
    <t>MARGARETH SERRANO</t>
  </si>
  <si>
    <t>CC 5502411</t>
  </si>
  <si>
    <t>OPERATIVO BARES DE ALTO IMPACTO 08-03-2024</t>
  </si>
  <si>
    <t>CL 55 SUR # 33 - 03</t>
  </si>
  <si>
    <t>DISCO BAR EL FAROL DE LA 32</t>
  </si>
  <si>
    <t>24221794-5</t>
  </si>
  <si>
    <t>5630 - 9329 - 4711 - 4724</t>
  </si>
  <si>
    <t>CUMPLE CON VIGENCIA 2024/22/03</t>
  </si>
  <si>
    <t>EMILCEN VEGA RODRIGUEZ</t>
  </si>
  <si>
    <t>JOSE ALFONSO VEGA RODRIGUEZ</t>
  </si>
  <si>
    <t>CUMPLE CON LO ESTABLECIDO EN EL ARTICULO 87 DEL CODIGO NACIONAL DE SEGURIDAD Y CONVIVENCIA</t>
  </si>
  <si>
    <t>CR 32 # 54 A - 42 SUR LOCAL 1</t>
  </si>
  <si>
    <t>TABERNA BAR EL BASILE DEL NEGRO AFRICANO</t>
  </si>
  <si>
    <t>39719333</t>
  </si>
  <si>
    <t>CUMPLE CON VIGENCIA 2025/13/02</t>
  </si>
  <si>
    <t>YOLANDA MONTES</t>
  </si>
  <si>
    <t>FERNEY ROMERO</t>
  </si>
  <si>
    <t>CL 53 A SUR # 28 - 07</t>
  </si>
  <si>
    <t>ROCK AND PLACH</t>
  </si>
  <si>
    <t>4771 - 5613 - 5630 - 4630</t>
  </si>
  <si>
    <t>ROSA MATILDE MORENO FLOREZ</t>
  </si>
  <si>
    <t>GAMANIEL ROBLES MORENO</t>
  </si>
  <si>
    <t>MATERIALIZAR LA ORDEN DE SUSPENSION DEFINITIVA DE LA ACTIVIDAD ECONOMICA</t>
  </si>
  <si>
    <t>OPERATIVO METROLOGIA LEGAL 11-03-2024</t>
  </si>
  <si>
    <t>CL 52 SUR # 9 A - 11</t>
  </si>
  <si>
    <t>GRAN SAN JUAN</t>
  </si>
  <si>
    <t>MARCELA MARTINEZ PEREZ</t>
  </si>
  <si>
    <t>CC 1023016367</t>
  </si>
  <si>
    <t>CL 52 SUR # 9 A - 11 APT0 100</t>
  </si>
  <si>
    <t>EXPENDIO DE CARNES FINAS JYL</t>
  </si>
  <si>
    <t>YENNY MAYERLY NIETO ORTIZ</t>
  </si>
  <si>
    <t>JUAN DAVID OSMA VELASQUEZ</t>
  </si>
  <si>
    <t>CL 52 SUR # 11 A - 32</t>
  </si>
  <si>
    <t>MINIMARKET SU TIENDA</t>
  </si>
  <si>
    <t>4711 - 4724</t>
  </si>
  <si>
    <t>EXPEDIDO POR SECRETARIA DE SALUD 2023/01/06</t>
  </si>
  <si>
    <t>JAIRO ALFONSO ARIZA HERNANDEZ</t>
  </si>
  <si>
    <t>CC 91442591</t>
  </si>
  <si>
    <t>OPERATIVO METROLOGIA LEGAL 13-03-2024</t>
  </si>
  <si>
    <t>CL 53 SUR # 11 B - 45</t>
  </si>
  <si>
    <t>LAS TRES PALMAS JP</t>
  </si>
  <si>
    <t>JESUS ANTONIO PALMA</t>
  </si>
  <si>
    <t>CC 10263026</t>
  </si>
  <si>
    <t>CR 12 # 51 - 20 SUR</t>
  </si>
  <si>
    <t>MINIMARKET GRANDSON</t>
  </si>
  <si>
    <t>4711 - 4773 - 4721 - 4759</t>
  </si>
  <si>
    <t>CC 1052396994</t>
  </si>
  <si>
    <t>CR 12 # 52 - 21 SUR</t>
  </si>
  <si>
    <t>MINIMARKET Y MASCOTAS</t>
  </si>
  <si>
    <t>4711 - 4724 - 4722 - 4759</t>
  </si>
  <si>
    <t>JORGE ELIECER GONZALEZ VASQUEZ</t>
  </si>
  <si>
    <t>CC 79100551</t>
  </si>
  <si>
    <t>OPERATIVO METROLOGIA LEGAL 14-03-2024</t>
  </si>
  <si>
    <t>CR 57 # 45 A - 28 SUR</t>
  </si>
  <si>
    <t>ACERTAR SOLUCIONES SAS</t>
  </si>
  <si>
    <t>900127112-8</t>
  </si>
  <si>
    <t>8621</t>
  </si>
  <si>
    <t>NO PERMITIDO</t>
  </si>
  <si>
    <t>CUMPLE CON VIGENCIA 2025/3/1</t>
  </si>
  <si>
    <t>MILTON ALEJANDRO OSTOS</t>
  </si>
  <si>
    <t>CC 79700525</t>
  </si>
  <si>
    <t>SENSIBILIZACION RESPECTO INCUMPLIMIENTOS Y POSIBLES MEDIDAS CORRECTIVAS A LAS QUE HAYA LUGAR, ARTICULO 92 NUMERAL 5 COMPORTAMIENTOS RELACIONADOS CON EL CUMPLIMIENTO DE LA NORMATIVIDAD QUE AFECTAN LA ACTIVIDAD ECONOMICA</t>
  </si>
  <si>
    <t>OPERATIVO BARES DE ALTO IMPACTO 15-03-2024</t>
  </si>
  <si>
    <t>CR 8  # 53 - 01 SUR LOCAL 02</t>
  </si>
  <si>
    <t>52177558</t>
  </si>
  <si>
    <t>5217 - 7558</t>
  </si>
  <si>
    <t>EN MORA DESDE EL AÑO 
2021</t>
  </si>
  <si>
    <t>MARLENY DIAZ JIMENEZ</t>
  </si>
  <si>
    <t>JAIRO GALINDO</t>
  </si>
  <si>
    <t>CR 53  # 7 A - 30 SUR</t>
  </si>
  <si>
    <t>1038806307</t>
  </si>
  <si>
    <t>4711 - 4724 - 4711 - 4724</t>
  </si>
  <si>
    <t>MARIA ALEJANDRO LAGO PESCADOR</t>
  </si>
  <si>
    <t>MELISSA STEFANIA TAPASCO</t>
  </si>
  <si>
    <t>DRINK HOUSE 53</t>
  </si>
  <si>
    <t>10101426400</t>
  </si>
  <si>
    <t>5630 - 4711 - 9329 - 4724</t>
  </si>
  <si>
    <t>VIGENCIA HASTA 2024/12/31</t>
  </si>
  <si>
    <t>JESSICA YURANY CORTES ANTOLINEZ</t>
  </si>
  <si>
    <t>LIBIA ISABEL CORTES</t>
  </si>
  <si>
    <t>TV 14 # 50 - 19 SUR</t>
  </si>
  <si>
    <t>VIDEO BAR JM</t>
  </si>
  <si>
    <t>MARBELIS COLOMOTO VASQUEZ</t>
  </si>
  <si>
    <t>MATERIALIZAR LA ORDEN DE SUSPENSION DEFINITIVA DE LA ACTIVIDAD SEXUAL PAGA EN EL ESTABLECIMIENTO</t>
  </si>
  <si>
    <t>OPERATIVO METROLOGIA LEGAL 18-03-2024</t>
  </si>
  <si>
    <t>DG 47 SUR # 52 C - 46</t>
  </si>
  <si>
    <t>SEXTO SENTIDO SPA</t>
  </si>
  <si>
    <t>80100691</t>
  </si>
  <si>
    <t>5630 -9609</t>
  </si>
  <si>
    <t>CUMPLE CON VIGENCIA 
2024/06/24</t>
  </si>
  <si>
    <t>CARLOS EDUARDO AVILA DURAN</t>
  </si>
  <si>
    <t>CE 3325689</t>
  </si>
  <si>
    <t>OPERATIVO BARES DE ALTO IMPACTO 22-03-2024</t>
  </si>
  <si>
    <t>CL 46 SUR # 43 - 21 LOCAL 6</t>
  </si>
  <si>
    <t>BOGALO BAR</t>
  </si>
  <si>
    <t>EN  MORA DEL DE AL AÑO 2022</t>
  </si>
  <si>
    <t>ANDRES FELIPE GAITAN LOZANO</t>
  </si>
  <si>
    <t>MONICA LOZANO</t>
  </si>
  <si>
    <t>5</t>
  </si>
  <si>
    <t>NO CUMPLE CON LO ESTABLECIDO EN EL ARTICULO 87 PARA EJERCER ACTIVIDADES ECONOMICAS</t>
  </si>
  <si>
    <t>CL 46 SUR # 24 B - 09</t>
  </si>
  <si>
    <t>700277929-5</t>
  </si>
  <si>
    <t>5611 - 4719 - 5630 - 9329</t>
  </si>
  <si>
    <t>NOHRALY ANYELY NUÑES PACHECO</t>
  </si>
  <si>
    <t>RAULIMAR NUÑEZ</t>
  </si>
  <si>
    <t>CUMPLE PARCIALMENTE COL LO ESTABLECIDO POR EL ARTICULO 87</t>
  </si>
  <si>
    <t>CL 46 SUR # 24 B - 57</t>
  </si>
  <si>
    <t>EL BAR DE MOES BOGOTA</t>
  </si>
  <si>
    <t>5611 - 4711</t>
  </si>
  <si>
    <t>TRAMITADA</t>
  </si>
  <si>
    <t>VICTOR JULIO MEDINA BERMUDEZ</t>
  </si>
  <si>
    <t>CC 79811959</t>
  </si>
  <si>
    <t>OPERATIVO ESTABLECIMIENTOS DE COMERCIO 26-03-2024</t>
  </si>
  <si>
    <t>DG 49 B SUR # 29 - 33</t>
  </si>
  <si>
    <t>PESCADERIA BUEN GUSTO S</t>
  </si>
  <si>
    <t>80226835-5</t>
  </si>
  <si>
    <t>4733</t>
  </si>
  <si>
    <t>WILSON CARREÑO SOSA</t>
  </si>
  <si>
    <t>LILIANA ALDANA</t>
  </si>
  <si>
    <t>SE REALIZA SENSIBILIZACION CONFORME A LAS SANCIONES CONTENIDAS EN EL ARTICULO 92</t>
  </si>
  <si>
    <t>DG 51 B SUR # 29 - 15</t>
  </si>
  <si>
    <t>EL ESTABLO JR No 3</t>
  </si>
  <si>
    <t>79426742-3</t>
  </si>
  <si>
    <t>JOSE EUSTACIO RIVERA NARANJO</t>
  </si>
  <si>
    <t>EDISON FABIAN BERNAL</t>
  </si>
  <si>
    <t>79426742</t>
  </si>
  <si>
    <t>CL 53 SUR # 13 C -30</t>
  </si>
  <si>
    <t>90236663-7</t>
  </si>
  <si>
    <t>JUAN JOVANI RESTREPO VELEZ</t>
  </si>
  <si>
    <t>9923663</t>
  </si>
  <si>
    <t>DG 51 B SUR # 28 - 93</t>
  </si>
  <si>
    <t>MULTICARNES EL CARMEN</t>
  </si>
  <si>
    <t>1033728990-3</t>
  </si>
  <si>
    <t>LEIDY VIVIANA LOPEZ PARRA</t>
  </si>
  <si>
    <t>FABIAN YESID GOMEZ</t>
  </si>
  <si>
    <t>CL 57 SUR # 13 C - 30</t>
  </si>
  <si>
    <t>OPERATIVO ESTABLECIMIENTOS DE COMERCIO 27-03-2024</t>
  </si>
  <si>
    <t>CR 18 A # 51 A - 51 SUR</t>
  </si>
  <si>
    <t>MEGAMERCADOS LA ECONOMIA No 2</t>
  </si>
  <si>
    <t>1033771045-1</t>
  </si>
  <si>
    <t>4711 - 4759</t>
  </si>
  <si>
    <t>PAOLA ALEJANDRA GUTIERREZ</t>
  </si>
  <si>
    <t>1033771045</t>
  </si>
  <si>
    <t>DG 50 SUR # 53 - 89</t>
  </si>
  <si>
    <t>AUTOSERVICIO VENECIA L.M.M.</t>
  </si>
  <si>
    <t>1024537215-0</t>
  </si>
  <si>
    <t>EDISON LEONARDO MORA</t>
  </si>
  <si>
    <t>1029537215</t>
  </si>
  <si>
    <t>CR 53 A # 49 A - 31 SUR</t>
  </si>
  <si>
    <t>SURTIFRUVER EL PAISA</t>
  </si>
  <si>
    <t>79899489-3</t>
  </si>
  <si>
    <t>PAGO REALIZADO</t>
  </si>
  <si>
    <t>ALBEIRO OSMEDO JIMENEZ</t>
  </si>
  <si>
    <t>ANDRES MUÑOZ CARDONA</t>
  </si>
  <si>
    <t>CR 53 A # 49 A - 07 SUR</t>
  </si>
  <si>
    <t>LA ABUNDANCIA M.C.</t>
  </si>
  <si>
    <t xml:space="preserve"> 5632996-0</t>
  </si>
  <si>
    <t>4711 - 4723</t>
  </si>
  <si>
    <t>EDGAR MAURICIO CRISTANCHO</t>
  </si>
  <si>
    <t>GABRIEL CRISTANCHO</t>
  </si>
  <si>
    <t>CR 53 A # 49 - 17 SUR</t>
  </si>
  <si>
    <t>SUPERMERCADO PRIMAVERA J.L.</t>
  </si>
  <si>
    <t>1031129828-0</t>
  </si>
  <si>
    <t>FABIAN ANDRES ALFONSO DAZA</t>
  </si>
  <si>
    <t>NIDIA DAZA</t>
  </si>
  <si>
    <t>OPERATIVO METROLOGIA LEGAL 01-04-2024</t>
  </si>
  <si>
    <t xml:space="preserve"> CL 53 BIS SUR # 12 F – 52 </t>
  </si>
  <si>
    <t>ALPHA TUNJUELITO</t>
  </si>
  <si>
    <t>1024599606</t>
  </si>
  <si>
    <t>4723,4722,4711</t>
  </si>
  <si>
    <t>JHON CARLOS CAMACHO BASTILLA</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</si>
  <si>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el señor Jhon Carlos Camacho Bastilla, 
propietario del Establecimiento.</t>
  </si>
  <si>
    <t>CR 12 B # 53 - 11 Sur</t>
  </si>
  <si>
    <t>DISTRIBUIDORA AVICOLA PIOLIN</t>
  </si>
  <si>
    <t>1033696263</t>
  </si>
  <si>
    <t>DIANA CAROLINA GUZMAN</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</si>
  <si>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el señor Diana Carolina Guzmán , propietaria del 
Establecimiento</t>
  </si>
  <si>
    <t xml:space="preserve"> CR 12 A # 52 - 50 Sur</t>
  </si>
  <si>
    <t>LIDA EDITH RIVEROS HERNANDEZ</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</si>
  <si>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la señora Lida Edith Riveros Hernández,</t>
  </si>
  <si>
    <t>OPERATIVO EXTENSION ACTIVIDAD ECONOMICA 02-04-2024</t>
  </si>
  <si>
    <t>CL 52 SUR # 13 C - 09</t>
  </si>
  <si>
    <t>ANGELO NARVAEZ</t>
  </si>
  <si>
    <t>PRESENTA</t>
  </si>
  <si>
    <t>79103286</t>
  </si>
  <si>
    <t>DE AHORA EN ADELANTE FUNCIONARA COMO UN ESTABLECIMIENTO DE COMPRA Y VENTA DE MADERA, SE LE DIO INDICACIONES SOBRE LA DOCUMENTACION QUE DEBE TRAMITAR</t>
  </si>
  <si>
    <t>DG 51 B SUR # 57 - 29</t>
  </si>
  <si>
    <t>ANDRES MIRANDA</t>
  </si>
  <si>
    <t>1033135364</t>
  </si>
  <si>
    <t>NO CUMPLE CON LO ESTABLECIDO EN EL ARTICULO 87 PARA EJERCER ACTIVIDADES ECONOMICAS, SE DIO INDICACIONES PARA ACTUALIZAR LOS DOCUMENTOS FALTANTES</t>
  </si>
  <si>
    <t>OPERATIVO METROLOGIA LEGAL 03-04-2024</t>
  </si>
  <si>
    <t>CL 53 BIS SUR  # 12 F - 52 LOCAL 1</t>
  </si>
  <si>
    <t>Cooperativa de Carnes La D1”  COOPERATIVA DE CARNES LA D1</t>
  </si>
  <si>
    <t>75518074</t>
  </si>
  <si>
    <t xml:space="preserve"> 4723</t>
  </si>
  <si>
    <t>ULTIMA VISITA 02-04-2023</t>
  </si>
  <si>
    <t>LEONARDO BEDOYA CORREA</t>
  </si>
  <si>
    <t>Se  realiza sensibilización conforme a las sanciones contenidas en el Artículo 92 del Código Nacional de Seguridad y Convivencia, por el no cumplimiento de los requisitos para ejercer  actividad económica</t>
  </si>
  <si>
    <t>CR 14 C # 52 - 53 SUR</t>
  </si>
  <si>
    <t>DISTRIBUIDORA DE POLLO Y HUEVOS BUEN POLLO</t>
  </si>
  <si>
    <t>1033724361</t>
  </si>
  <si>
    <t>ULTIMA VISITA 24-01-2024</t>
  </si>
  <si>
    <t>NELSON ANDRES CORREA</t>
  </si>
  <si>
    <t>CL 53 SUR # 13 - 24</t>
  </si>
  <si>
    <t>SURTIMERCADO LOS GEMELOS</t>
  </si>
  <si>
    <t>1001061439-5</t>
  </si>
  <si>
    <t xml:space="preserve"> 4723 - 4711 - 4729 - 4722</t>
  </si>
  <si>
    <t>LAURA TATIANA RODRIGUEZ VIVEROS</t>
  </si>
  <si>
    <t>LUZ EDITH VIVEROS HERNANDEZ</t>
  </si>
  <si>
    <t>OPERATIVO ESPACIO PUBLICO 04-04-2024</t>
  </si>
  <si>
    <t>CR 37 B # 51 B - 06 SUR</t>
  </si>
  <si>
    <t>CARNES CASABLANCA</t>
  </si>
  <si>
    <t>ELIZABETH CHACON</t>
  </si>
  <si>
    <t>ANA MILENA CAMACHO</t>
  </si>
  <si>
    <t>SE PROCEDE A DESOCUPAR EL ESPACIO PUBLICO INMEDIATAMENTE, NO OCUPARA EL ESPACIO PUBLICO DEFINITIVAMENTE</t>
  </si>
  <si>
    <t>OPERATIVO EXTENSION ACTIVIDAD ECONOMICA 04-04-2024</t>
  </si>
  <si>
    <t>CR 19 B # 51 - 95 SUR</t>
  </si>
  <si>
    <t>LATONERIA Y PINTURA ROOSTERS</t>
  </si>
  <si>
    <t>80130458-2</t>
  </si>
  <si>
    <t>HEINER ERNESTO DIAZ PAEZ</t>
  </si>
  <si>
    <t>80130458</t>
  </si>
  <si>
    <t>USO INDEBIDO DEL ESPACIO PUBLICO, DOCUMENTACION INCOMPLETA, SE DIO INDICACIONES DE COMO ACTUALIZARLA</t>
  </si>
  <si>
    <t>OPERATIVO BARES DE ALTO IMPACTO 05-04-2024</t>
  </si>
  <si>
    <t>CL 53 SUR # 19 - 44 SUR LOCAL 4</t>
  </si>
  <si>
    <t>EL BARRIL BAR</t>
  </si>
  <si>
    <t>1130621958</t>
  </si>
  <si>
    <t>RUBY AHYDEE OCAMPO</t>
  </si>
  <si>
    <t>CR 18 A # 58 A - 84 SUR</t>
  </si>
  <si>
    <t>CASA AMBAR BAR</t>
  </si>
  <si>
    <t>1023921067</t>
  </si>
  <si>
    <t>SOLICITADO PARA ACTIVIDAD ECONOMICA DIFERENTE A LA ENCONTRADA DURANTE EL OPERATIVO</t>
  </si>
  <si>
    <t>SOLICITUD TRAMITADA - PAGO REALIZADO</t>
  </si>
  <si>
    <t>JUAN MANUEL BERMUDEZ RINCON</t>
  </si>
  <si>
    <t>CL 53 SUR # 19 A - 32</t>
  </si>
  <si>
    <t>MINIBAR POINT BAR</t>
  </si>
  <si>
    <t>03626834</t>
  </si>
  <si>
    <t>5630- 4711 - 9329 - 4724</t>
  </si>
  <si>
    <t>POR ACTUALIZAR</t>
  </si>
  <si>
    <t>ACTUALIZADO</t>
  </si>
  <si>
    <t>ACTUALIZAR</t>
  </si>
  <si>
    <t>ALVARO ENRIQUE ROBAYO</t>
  </si>
  <si>
    <t>YOLANDA SUPELANO</t>
  </si>
  <si>
    <t>CUMPLE CON LO ESTABLECIDO EN EL ARTICULO 87 PARA EJERCER ACTIVIDADES ECONOMICAS</t>
  </si>
  <si>
    <t>CL 53 SUR # 19 B - 04 LOCAL 1</t>
  </si>
  <si>
    <t>BAR BOLIRANA WILLY</t>
  </si>
  <si>
    <t>41782857-9</t>
  </si>
  <si>
    <t>SOLICITUD TRAMITADA SIN PAGO REALIZADO</t>
  </si>
  <si>
    <t>PENDIENTE LIQUIDACION</t>
  </si>
  <si>
    <t>ANA ISABEL CASTILLO LAYTON</t>
  </si>
  <si>
    <t>SINDY LORENA HERNANDEZ CASTILLO</t>
  </si>
  <si>
    <t>1</t>
  </si>
  <si>
    <t>CUMPLE PARCIALMENTE CON LO ESTABLECIDO EN EL ARTICULO 87 PARA EJERCER ACTIVIDADES ECONOMICAS</t>
  </si>
  <si>
    <t>OPERATIVO METROLOGIA LEGAL 08-04-2024</t>
  </si>
  <si>
    <t>CR 13 # 53 - 42 Sur</t>
  </si>
  <si>
    <t>Pescadería Maxi Pez</t>
  </si>
  <si>
    <t>1016079392</t>
  </si>
  <si>
    <t>Jhon Alexander Pérez Gómez.</t>
  </si>
  <si>
    <t>Se realiza sensibilización conforme a las 
sanciones contenidas en el Artículo 92 del Código Nacional de Seguridad y Convivencia, por el 
no cumplimiento de los requisitos para ejercer actividad económica,</t>
  </si>
  <si>
    <t xml:space="preserve"> CR 13 # 53 – 32 SUR</t>
  </si>
  <si>
    <t>Sin Razón Social</t>
  </si>
  <si>
    <t xml:space="preserve"> Lili Camargo,</t>
  </si>
  <si>
    <t>Se realiza sensibilización 
conforme a las sanciones contenidas en el Artículo 92 de la Ley 1801 de 2016, por el no 
cumplimiento de los requisitos para ejercer actividad económica, y se suscribe la correspondiente 
Acta de Inspección Vigilancia y Control (GetIVC072) firmada por la señora Lili Camargo</t>
  </si>
  <si>
    <t>CR 13 # 53 - 24 SUR</t>
  </si>
  <si>
    <t>Se realiza sensibilización conforme 
a las sanciones contenidas en el Artículo 92 de la Ley 1801 de 2016, por el no cumplimiento de 
los requisitos para ejercer actividad económica, y se suscribe la correspondiente Acta de 
Inspección Vigilancia y Control (GetIVC072) firmada por la señora Lili Camargo, quien se 
identifica como administradora del Establecimiento</t>
  </si>
  <si>
    <t>OPERATIVO EXTENSION ACTIVIDAD ECONOMICA 08-04-2024</t>
  </si>
  <si>
    <t>CR 53 A # 45 A - 31 SUR</t>
  </si>
  <si>
    <t>AMOBLADORA EVOLUCION</t>
  </si>
  <si>
    <t>38166848-2</t>
  </si>
  <si>
    <t>4754</t>
  </si>
  <si>
    <t>LUCILA CASTILLO</t>
  </si>
  <si>
    <t>DUVAN RONCANCIO</t>
  </si>
  <si>
    <t>1033769153</t>
  </si>
  <si>
    <t>USO INDEBIDO DEL ESPACIO PUBLICO, DOCUMENTACION INCOMPLETA, SE DIO INDICACIONES DE COMO ACTUALIZARLA, SE REALIZA CIERRE VOLUNTARIO</t>
  </si>
  <si>
    <t>CR 53 A # 45 B - 28 SUR</t>
  </si>
  <si>
    <t>DISTRIBUIDORA JULIAN'S</t>
  </si>
  <si>
    <t>79604370</t>
  </si>
  <si>
    <t>JULIO MAURICIO RODRIGUEZ</t>
  </si>
  <si>
    <t>USO INDEBIDO DEL ESPACIO PUBLICO, SE GENERA COMPROMISO DE EXPEDIR LA DOCUMENTACION, SE REALIZA CIERRE VOLUNTARIO</t>
  </si>
  <si>
    <t>CR 53 A # 45 B - 30 SUR</t>
  </si>
  <si>
    <t>ROPA SPORT KANEZU</t>
  </si>
  <si>
    <t>52113008</t>
  </si>
  <si>
    <t>NANCY MARTA PINZON ROJAS</t>
  </si>
  <si>
    <t>KEVIN CAMILO SORA GOMEZ</t>
  </si>
  <si>
    <t>1013684522</t>
  </si>
  <si>
    <t>CR 53 A # 45 B - 23 SUR</t>
  </si>
  <si>
    <t>BOLSOS Y MORRALES KEVIN'S</t>
  </si>
  <si>
    <t>43155420</t>
  </si>
  <si>
    <t>CLAUDIA MARIA PORRAS RODRIGUEZ</t>
  </si>
  <si>
    <t>RIGOBERTO OSMA</t>
  </si>
  <si>
    <t>80248979</t>
  </si>
  <si>
    <t>OPERATIVO ESTABLECIMIENTOS DE COMERCIO 09-04-2024</t>
  </si>
  <si>
    <t>CR 37 # 51 A - 14 SUR</t>
  </si>
  <si>
    <t>DROGUERIA FARMA OROZCO</t>
  </si>
  <si>
    <t>1024535603</t>
  </si>
  <si>
    <t>4773 - 4711</t>
  </si>
  <si>
    <t>FAVORABLE</t>
  </si>
  <si>
    <t>BRAYAN ALEJANDRO VASCO OROZCO</t>
  </si>
  <si>
    <t>CL 48 A SUR # 26 - 90</t>
  </si>
  <si>
    <t>BEAUTY CARE BY IVONNE</t>
  </si>
  <si>
    <t>52910310</t>
  </si>
  <si>
    <t>9602</t>
  </si>
  <si>
    <t>PAGO Y VISITA REALIZADA</t>
  </si>
  <si>
    <t>IVONNE DIAZ HERNANDEZ</t>
  </si>
  <si>
    <t>CR 17 A # 54 - 83 SUR</t>
  </si>
  <si>
    <t>ALMACEN LA SOLUCION MG</t>
  </si>
  <si>
    <t>52900272</t>
  </si>
  <si>
    <t>DG 51 B SUR # 18 A - 08</t>
  </si>
  <si>
    <t>PINTUCOLOR SAN CARLOS</t>
  </si>
  <si>
    <t>FLOR ALBA RUIZ PULIDO</t>
  </si>
  <si>
    <t>51796364</t>
  </si>
  <si>
    <t>CL 48 A SUR # 26 - 96</t>
  </si>
  <si>
    <t>PP BARBER SHOP</t>
  </si>
  <si>
    <t>187152909-4</t>
  </si>
  <si>
    <t>GUSTAVO ADOLFO OBANDO ANGULO</t>
  </si>
  <si>
    <t>PPT 7201596</t>
  </si>
  <si>
    <t>CL 51 SUR # 35 - 39</t>
  </si>
  <si>
    <t>HERNAN BARRIOS</t>
  </si>
  <si>
    <t>OPERATIVO BARES DE ALTO IMPACTO 11-04-2024</t>
  </si>
  <si>
    <t>NUESTRO CAFE VIP BAR</t>
  </si>
  <si>
    <t>79515681-4</t>
  </si>
  <si>
    <t>TRAMITADO NO RESUELTO</t>
  </si>
  <si>
    <t>OMAR FERNANDO MILA DIAZ</t>
  </si>
  <si>
    <t>KAROL MARTINEZ</t>
  </si>
  <si>
    <t>SAN VICENTE</t>
  </si>
  <si>
    <t>CR 38 A # 54 - 88 SUR</t>
  </si>
  <si>
    <t>ESTA Y NOS VAMOS</t>
  </si>
  <si>
    <t>103565898-0</t>
  </si>
  <si>
    <t>5630 - 4724 - 9329</t>
  </si>
  <si>
    <t>EN MORA</t>
  </si>
  <si>
    <t>ANDRES LEONARDO MENDOZA MONSALVE</t>
  </si>
  <si>
    <t>EDITH MOSQUERA</t>
  </si>
  <si>
    <t>7</t>
  </si>
  <si>
    <t>OPERATIVO CELULARES 12-04-2024</t>
  </si>
  <si>
    <t>CL 53 SUR # 17 A - 35 LOCAL 2</t>
  </si>
  <si>
    <t>CYH TECNOLOGY</t>
  </si>
  <si>
    <t xml:space="preserve">901437138-2
</t>
  </si>
  <si>
    <t>4741 - 6190 - 4761 - 4774 - 9511</t>
  </si>
  <si>
    <t>TRAMITADO PAGO NO REALIZADO</t>
  </si>
  <si>
    <t>DEIRA ELENA SALAZAR GIRALDO</t>
  </si>
  <si>
    <t>DAYANA HERNANDEZ</t>
  </si>
  <si>
    <t>CL 53 SUR # 17 - 31</t>
  </si>
  <si>
    <t>FOTO REMBRANDT</t>
  </si>
  <si>
    <t>7213639-6</t>
  </si>
  <si>
    <t>7420 - 4759 - 4741 - 9810</t>
  </si>
  <si>
    <t>GUSTAVO BUITRAGO VALDERRAMA</t>
  </si>
  <si>
    <t>VANESSA BARRETO</t>
  </si>
  <si>
    <t>CR 17 # 53 - 04 SUR</t>
  </si>
  <si>
    <t>PARTNERS  TELECOM COLOMBIA SAS WON</t>
  </si>
  <si>
    <t>901354361-1</t>
  </si>
  <si>
    <t>6120 - 6110 - 6190 - 4741</t>
  </si>
  <si>
    <t>SOLICITUD RADICADA PERMITIDO</t>
  </si>
  <si>
    <t>NO CORRESPONDE A LA DIRECCION</t>
  </si>
  <si>
    <t>RAMIRO LAFARGA</t>
  </si>
  <si>
    <t>PAULA DANIELA MEJIA</t>
  </si>
  <si>
    <t>CL 53 SUR # 15 - 05</t>
  </si>
  <si>
    <t>DISTRIBUIDORA ERICK S SAS</t>
  </si>
  <si>
    <t>901460689-5</t>
  </si>
  <si>
    <t>4759 - 4751</t>
  </si>
  <si>
    <t>ERICK LEONARDO GARZON PEDRAZA</t>
  </si>
  <si>
    <t>WILLIAM HERRERA</t>
  </si>
  <si>
    <t>OPERATIVO ESTABLECIMIENTOS DE COMERCIO 15-04-2024</t>
  </si>
  <si>
    <t>CL 53 SUR # 31 - 41</t>
  </si>
  <si>
    <t>EVOLUTIO PELUQUERIA JYH</t>
  </si>
  <si>
    <t>52542122-5</t>
  </si>
  <si>
    <t>ALBA YANETH CRUZ MORENO</t>
  </si>
  <si>
    <t>52542122</t>
  </si>
  <si>
    <t>CL 52 SUR # 7 A - 15</t>
  </si>
  <si>
    <t>VYD T-SHIRT SPORTS</t>
  </si>
  <si>
    <t>52230536-1</t>
  </si>
  <si>
    <t>1410</t>
  </si>
  <si>
    <t>DIANA ELIZABETH LOPEZ</t>
  </si>
  <si>
    <t>52230536</t>
  </si>
  <si>
    <t>CL 53 A SUR # 27 - 86</t>
  </si>
  <si>
    <t>MYRYAM CONSUELO</t>
  </si>
  <si>
    <t>CL 51 SUR # 11 - 15</t>
  </si>
  <si>
    <t>TALLER DE MOTOS DONDE JUAN</t>
  </si>
  <si>
    <t>79816399</t>
  </si>
  <si>
    <t>LICENCIA DE CONSTRUCCION LC 15-2-1970 CURADURIA URBANA # 2</t>
  </si>
  <si>
    <t>VIGENCIA 2024</t>
  </si>
  <si>
    <t>JUAN CARLOS RODRIGUEZ ROJAS</t>
  </si>
  <si>
    <t>OPERATIVO METROLOGIA LEGAL 17-04-2024</t>
  </si>
  <si>
    <t>CR 13 # 52 – 64 Sur</t>
  </si>
  <si>
    <t>El Nuevo Triunfo</t>
  </si>
  <si>
    <t>1033758229</t>
  </si>
  <si>
    <t xml:space="preserve"> Marcela Martínez Pérez.</t>
  </si>
  <si>
    <t xml:space="preserve"> Se adquiere el compromiso de 
tramitar la renovación de la Cámara de Comercio para el día 19/04/2024.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</si>
  <si>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 xml:space="preserve"> CR 13 # 52 – 74</t>
  </si>
  <si>
    <t>San Nicolas Tunjuelito</t>
  </si>
  <si>
    <t>79830659</t>
  </si>
  <si>
    <t>Silverio García Gildardo</t>
  </si>
  <si>
    <t>se suscribe la correspondiente Acta de Inspección 
Vigilancia y Control (GetIVC072) firmada por el señor, Silverio García.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</si>
  <si>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OPERATIVO ATRACCIONES MECANICAS 17-04-2024</t>
  </si>
  <si>
    <t>DIVERSIONES DE COLOMBIA SAS</t>
  </si>
  <si>
    <t>830126035-1</t>
  </si>
  <si>
    <t>MAURICIO VARGAS</t>
  </si>
  <si>
    <t>80419992</t>
  </si>
  <si>
    <t>INVERSIONES CD Y CH SAS</t>
  </si>
  <si>
    <t>901464405-9</t>
  </si>
  <si>
    <t>ANGIE DUARTE</t>
  </si>
  <si>
    <t>300503371</t>
  </si>
  <si>
    <t>OPERATIVO ATRACCIONES MECANICAS 18-04-2024</t>
  </si>
  <si>
    <t>INVERSIONES VANEGAS RUIZ CIA EN C</t>
  </si>
  <si>
    <t>860523928-8</t>
  </si>
  <si>
    <t>CAMILO VARGAS</t>
  </si>
  <si>
    <t>1004802213</t>
  </si>
  <si>
    <t xml:space="preserve">SEÑALIZAR ESPACIO - TOPES DE SEGURIDAD TOMACORRIENTE - </t>
  </si>
  <si>
    <t>NILSON ALEXIS OCAMPO</t>
  </si>
  <si>
    <t>79651931</t>
  </si>
  <si>
    <t>CUBRIR CABLEADO</t>
  </si>
  <si>
    <t>FORMATO INCIDENTES Y ACCIDENTES</t>
  </si>
  <si>
    <t>OPERATIVO BARES DE ALTO IMPACTO 19-04-2024</t>
  </si>
  <si>
    <t>CL 51 SUR # 11 B - 29</t>
  </si>
  <si>
    <t>LILOS BAR</t>
  </si>
  <si>
    <t xml:space="preserve"> 1022925325</t>
  </si>
  <si>
    <t>LIDIANA ARANDA CASTAÑEDA</t>
  </si>
  <si>
    <t>1022925325</t>
  </si>
  <si>
    <t>CUMPLE PARCIALMENTE CON LO ESTABLECIDO EN EL ARTICULO 87, SE REALIZA SENSIBILIZACION CONFORME A LAS SANCIONES CONTENIDAS EN EL ARTICULO 92</t>
  </si>
  <si>
    <t>SOLICITUD NO RESUELTA</t>
  </si>
  <si>
    <t>1000349109</t>
  </si>
  <si>
    <t>HOSTAL CARACAS</t>
  </si>
  <si>
    <t>73239719-1</t>
  </si>
  <si>
    <t>5530 - 4711</t>
  </si>
  <si>
    <t>ALEXANDER ARANGO RICO</t>
  </si>
  <si>
    <t>OPERATIVO METROLOGIA LEGAL 22-04-2024</t>
  </si>
  <si>
    <t>CR 14 A SUR</t>
  </si>
  <si>
    <t>Comercializadora Donde Juan</t>
  </si>
  <si>
    <t>1033703233</t>
  </si>
  <si>
    <t>Juan Bernardo Barón</t>
  </si>
  <si>
    <t>se suscribe la correspondiente Acta de Inspección Vigilancia y 
Control (GetIVC072) firmada por el señor Juan Bernardo Barón,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</si>
  <si>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 xml:space="preserve"> CR 13 # 52 – 53 SUR </t>
  </si>
  <si>
    <t>Carnes Nueva Generación</t>
  </si>
  <si>
    <t>8074346</t>
  </si>
  <si>
    <t>Yeison Augusto  Martínez</t>
  </si>
  <si>
    <t>se procedió a colocar el respectivo sello. También fue realizada 
sensibilización sobre Protección al Consumidor, y la actividad institucional de la Administración 
Local respecto de este componente.</t>
  </si>
  <si>
    <t>OPERATIVO ESTABLECIMIENTOS DE COMERCIO 26-04-2024</t>
  </si>
  <si>
    <t>BAR DJK</t>
  </si>
  <si>
    <t>1000987016</t>
  </si>
  <si>
    <t>5630 - 9329 - 4711</t>
  </si>
  <si>
    <t>ULTIMA VISITA 02-08-2024</t>
  </si>
  <si>
    <t>VIGENTE 27-12-2024</t>
  </si>
  <si>
    <t>VIGENTE 27-04-2024</t>
  </si>
  <si>
    <t>ANGIE SHIRLEY RODRIGUEZ</t>
  </si>
  <si>
    <t>CUMPLE PARCIALMENTE , SE REALIZA SENSIBILIZACION CONFORME A LAS SANCIONES CONTENIDAS EN EL ARTICULO 92.</t>
  </si>
  <si>
    <t>CALLE 53 SUR # 9 A - 26 PISO 1</t>
  </si>
  <si>
    <t>MUCHO ACHE PUB</t>
  </si>
  <si>
    <t>80812213</t>
  </si>
  <si>
    <t>VIGENTE NO TRAMITADO</t>
  </si>
  <si>
    <t>VENCIDO 28-02-2023</t>
  </si>
  <si>
    <t>DUVAN YESID RIVERA</t>
  </si>
  <si>
    <t>NO CUMPLE CON LO ESTABLECIDO EN EL ARTICULO 87, REQUISITOS PARA EJERCER ACTIVIDAD ECONOMICA</t>
  </si>
  <si>
    <t>VIDEO BAR PUERTA AZUL</t>
  </si>
  <si>
    <t>1033760523</t>
  </si>
  <si>
    <t>SOLICITUD INFORMACION ANTE SDP</t>
  </si>
  <si>
    <t>VIGENTE 24-09-2024</t>
  </si>
  <si>
    <t>VENCIDO 31-08-2024</t>
  </si>
  <si>
    <t>VIRGILIO ANDRADE</t>
  </si>
  <si>
    <t>TV 14 # 50 - 09 SUR</t>
  </si>
  <si>
    <t>52746988</t>
  </si>
  <si>
    <t>SOLICITUD 27-04-2023</t>
  </si>
  <si>
    <t>VIGENTE 31-12-2024</t>
  </si>
  <si>
    <t>DIANA ISABEL MORA</t>
  </si>
  <si>
    <t>OPERATIVO VENDEDORES INFORMALES 02-05-2024</t>
  </si>
  <si>
    <t>TV 14 # 49 A - 11 SUR</t>
  </si>
  <si>
    <t>SE REALIZO REUNION CON LOS VENDEDORES AMBULANTES, SE ENTREGARON 458 CARNETS Y 10 MOBILIARIOS</t>
  </si>
  <si>
    <t>OPERATIVO ESTABLECIMIENTOS DE COMERCIO 03-05-2024</t>
  </si>
  <si>
    <t>CL 51 A SUR # 32 - 72</t>
  </si>
  <si>
    <t>RAPITIENDA LA 51 LC1</t>
  </si>
  <si>
    <t>79993736-1</t>
  </si>
  <si>
    <t>4711 - 5630</t>
  </si>
  <si>
    <t>JOSE ANDRES VERGARA RODRIGUEZ</t>
  </si>
  <si>
    <t>79993736</t>
  </si>
  <si>
    <t>CL 53 A SUR # 33 - 94</t>
  </si>
  <si>
    <t>BAR DONDE JORS</t>
  </si>
  <si>
    <t>1012466110</t>
  </si>
  <si>
    <t xml:space="preserve"> 5630 - 9329 - 4711</t>
  </si>
  <si>
    <t>BRANDON ALEJANDRO TORRES RIVERA</t>
  </si>
  <si>
    <t>DANIELA RAMIREZ PASTRANA</t>
  </si>
  <si>
    <t>CR 37 A # 53 B - 29 SUR</t>
  </si>
  <si>
    <t>BAR BOLIRANA EL TRIUNFO</t>
  </si>
  <si>
    <t>1013625724-5</t>
  </si>
  <si>
    <t>POR RADICAR</t>
  </si>
  <si>
    <t>MARYAN YESENIA OSORIO VALENCIA</t>
  </si>
  <si>
    <t>101625724</t>
  </si>
  <si>
    <t>CUMPLE PARCIALMENTE CON LO ESTABLECIDO EN EL ARTICULO 87, REQUISITOS PARA EJERCER ACTIVIDAD ECONOMICA</t>
  </si>
  <si>
    <t>OPERATIVO ESPACIO PUBLICO 08-05-2024</t>
  </si>
  <si>
    <t>SE VERIFICA ACUERDO REALIZADO CON LOS VENDEDORES REUBICADOS, SE SENSIBILIZA SOBRE OCUPACION INDEBIDA DEL ESPACIO PUBLICO</t>
  </si>
  <si>
    <t>OPERATIVO BARES DE ALTO IMPACTO 09-05-2024</t>
  </si>
  <si>
    <t>AV CARACAS # 50 - 19 SUR LOCAL 2</t>
  </si>
  <si>
    <t>ULTIMA VISITA SEPTIEMBRE 2023</t>
  </si>
  <si>
    <t>VIRGILIO ANDRADE VELASCO</t>
  </si>
  <si>
    <t>5630 - 9329 - 4711 - 5619</t>
  </si>
  <si>
    <t>NO SE PUEDE CONSTATAR LA VERACIDAD DEL DOCUMENTO</t>
  </si>
  <si>
    <t>NO VIGENTE</t>
  </si>
  <si>
    <t xml:space="preserve"> 52746988-2</t>
  </si>
  <si>
    <t>OPERATIVO METROLOGIA LEGAL 09-05-2024</t>
  </si>
  <si>
    <t>DG 49 SUR # 53 B - 43</t>
  </si>
  <si>
    <t>PESCADERIA DEL SANTANDER</t>
  </si>
  <si>
    <t xml:space="preserve"> 37595933-8</t>
  </si>
  <si>
    <t>RITA ELIA GONZALEZ</t>
  </si>
  <si>
    <t>NO CUMPLE CON LO ESTABLECIDO EN EL ARTICULO 87, SE REALIZA SENSIBILIZACION CONFORME A LAS SANCIONES CONTENIDAS EN EL ARTICULO 92</t>
  </si>
  <si>
    <t>OPERATIVO BARES DE ALTO IMPACTO 11-05-2024</t>
  </si>
  <si>
    <t>CL 51 SUR # 34 - 08</t>
  </si>
  <si>
    <t>DISCO BAR OB</t>
  </si>
  <si>
    <t>73563277-4</t>
  </si>
  <si>
    <t>OSCAR MANUEL BARROS MANTILLA</t>
  </si>
  <si>
    <t>73563277</t>
  </si>
  <si>
    <t>CL 51 SUR # 64 - 59</t>
  </si>
  <si>
    <t>ANTOJOS BAR</t>
  </si>
  <si>
    <t>1003368589-8</t>
  </si>
  <si>
    <t>5630- 4724 - 5611 - 4711</t>
  </si>
  <si>
    <t>ULTIMA VISITA 2022</t>
  </si>
  <si>
    <t>JUAN CARLOS URREGO</t>
  </si>
  <si>
    <t>WILLIAM URREGO</t>
  </si>
  <si>
    <t>6</t>
  </si>
  <si>
    <t>CL 51 A SUR # 32 - 07</t>
  </si>
  <si>
    <t>BAR CELEBRATION</t>
  </si>
  <si>
    <t>1049316728-1</t>
  </si>
  <si>
    <t>NO PUDO SER CONSTATADO</t>
  </si>
  <si>
    <t>MARIA ALEJANDRA GIL</t>
  </si>
  <si>
    <t>1049316728</t>
  </si>
  <si>
    <t>CR 33 3 52 - 22 SUR</t>
  </si>
  <si>
    <t>BAR LICORERA 24/7</t>
  </si>
  <si>
    <t>1031120613-3</t>
  </si>
  <si>
    <t>5630- 4724 - 9329 - 4711</t>
  </si>
  <si>
    <t>ULTIMA VIGENCIA 2022</t>
  </si>
  <si>
    <t>DIANA PATRICIA RUIZ</t>
  </si>
  <si>
    <t>LUZ MARINA RUIZ</t>
  </si>
  <si>
    <t>DG 52 SUR # 33 - 06</t>
  </si>
  <si>
    <t>BILLARES AVE MARIA</t>
  </si>
  <si>
    <t xml:space="preserve"> 80258814 </t>
  </si>
  <si>
    <t>ULTIMA VISITA MARZO 2023</t>
  </si>
  <si>
    <t>ULTIMA VIGENCIA 2023</t>
  </si>
  <si>
    <t>EDGARDO JOSE MARTINEZ</t>
  </si>
  <si>
    <t>UBALDO MORENO GOMEZ</t>
  </si>
  <si>
    <t>CR 33 # 52 - 41 SUR</t>
  </si>
  <si>
    <t>AFRICANO DISCO BAR</t>
  </si>
  <si>
    <t>1033809868-7</t>
  </si>
  <si>
    <t>RESUELTO CURADURIA URBANA 3</t>
  </si>
  <si>
    <t>SOLICITUD, RECIBO GENERADO, PAGO NO REALIZADO</t>
  </si>
  <si>
    <t>ULTIMA VIGENCIA DICIEMBRE 2024</t>
  </si>
  <si>
    <t>EDER ORTIZ</t>
  </si>
  <si>
    <t>CR 33 # 52 - 30 SUR</t>
  </si>
  <si>
    <t>VACILE DEL REY</t>
  </si>
  <si>
    <t>1033803664-8</t>
  </si>
  <si>
    <t>ULTIMA VIGENCIA MAYO 2024</t>
  </si>
  <si>
    <t>YURANIS OLIVEROS ARIZA</t>
  </si>
  <si>
    <t>73563056</t>
  </si>
  <si>
    <t>CUMPLE CON LO ESTABLECIDO EN EL ARTICULO 87, REQUISITOS PARA EJERCER ACTIVIDAD ECONOMICA</t>
  </si>
  <si>
    <t>DG 52 SUR # 33 - 13</t>
  </si>
  <si>
    <t>BAR L&amp;L</t>
  </si>
  <si>
    <t>1022962868</t>
  </si>
  <si>
    <t>ULTIMA VIGENCIA NOVIEMBRE 2024</t>
  </si>
  <si>
    <t>JOSE LEONARDO MERCHAN RAMIRFEZ</t>
  </si>
  <si>
    <t>OPERATIVO EXTENSION ACTIVIDAD ECONOMICA 14-05-2024</t>
  </si>
  <si>
    <t>CL 53 # 18 - 37 SUR</t>
  </si>
  <si>
    <t>MIRYAN CASTAÑEDA ARIAS</t>
  </si>
  <si>
    <t>1014191496</t>
  </si>
  <si>
    <t>SE IDENTIFICA USO INDEBIDO DEL ESPACIO PUBLICO, SE GENERA COMPROMISO DE EXPEDIR LOS DOCUMENTOS</t>
  </si>
  <si>
    <t>CL 53 SUR # 18 - 50</t>
  </si>
  <si>
    <t>SUPERMERCADO EL GRAN VIVIR</t>
  </si>
  <si>
    <t>80130886-7</t>
  </si>
  <si>
    <t>EDGAR MORALES SANCHEZ</t>
  </si>
  <si>
    <t>JENNY GUTIERREZ</t>
  </si>
  <si>
    <t>5294825</t>
  </si>
  <si>
    <t>CL 53 SUR # 18 - 46</t>
  </si>
  <si>
    <t>DROGUERIA REYES DE LA 53</t>
  </si>
  <si>
    <t>1110060504-7</t>
  </si>
  <si>
    <t>4773</t>
  </si>
  <si>
    <t>JULIAN ANDRES BASTO REYES</t>
  </si>
  <si>
    <t>1110060504</t>
  </si>
  <si>
    <t>CL 53 SUR # 18 - 44</t>
  </si>
  <si>
    <t>PURPURA REAL ROSA</t>
  </si>
  <si>
    <t>1033752686-1_x000D_</t>
  </si>
  <si>
    <t>4761</t>
  </si>
  <si>
    <t>JHON JAIRO MARTINEZ</t>
  </si>
  <si>
    <t>DAMARIS MALAGON</t>
  </si>
  <si>
    <t>1024501547</t>
  </si>
  <si>
    <t>CIEERE VOLUNTARIO, SUBSANAR DOCUMENTOS FALTANTES DE ACUERDO AL ARTICULO 87, REQUISITOS PARA EJERCER ACTIVIDAD ECONOMICA</t>
  </si>
  <si>
    <t>CL 53 SUR # 18 - 36</t>
  </si>
  <si>
    <t>GENESIS SPORT</t>
  </si>
  <si>
    <t>1010003413</t>
  </si>
  <si>
    <t>HANGELINE LOPEZ SANCHEZ</t>
  </si>
  <si>
    <t>OPERATIVO METROLOGIA LEGAL 15-05-2024</t>
  </si>
  <si>
    <t xml:space="preserve"> CR 13 # 52 - 52 SUR</t>
  </si>
  <si>
    <t>Frutas y Verduras Edit</t>
  </si>
  <si>
    <t>52473493</t>
  </si>
  <si>
    <t>a Edita Gutiérrez Roa</t>
  </si>
  <si>
    <t>se procedió a colocar 
el respectivo sello. También fue realizada sensibilización sobre Protección al 
Consumidor, y la actividad institucional de la Administración Local respecto de este 
componente</t>
  </si>
  <si>
    <t>CR 13 # 52 – 44 SUR</t>
  </si>
  <si>
    <t>Pollos Andalucía</t>
  </si>
  <si>
    <t>52456484</t>
  </si>
  <si>
    <t xml:space="preserve"> 4723, 4724 </t>
  </si>
  <si>
    <t>Rosa Inés Herrera</t>
  </si>
  <si>
    <t>se suscribe la correspondiente Acta de 
Inspección Vigilancia y Control (GetIVC072) firmada por la señora Rosa Inés Herrera,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</si>
  <si>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CR 13 # 52- 52 SUR</t>
  </si>
  <si>
    <t>Distribuidora de Carnes el Marañón</t>
  </si>
  <si>
    <t>1032400573</t>
  </si>
  <si>
    <t>Manuel Aleans</t>
  </si>
  <si>
    <t>se suscribe la correspondiente Acta de 
Inspección Vigilancia y Control (GetIVC072) firmada por la señora Leivy Viviana Pico 
Roa.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</si>
  <si>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OPERATIVO VENDEDORES INFORMALES 15-05-2024</t>
  </si>
  <si>
    <t>PARQUE EL TUNAL</t>
  </si>
  <si>
    <t>FROILAN DE JESUS GIRALDO CORTES</t>
  </si>
  <si>
    <t>9425541</t>
  </si>
  <si>
    <t>SE VERIFICO DOCUMENTACION</t>
  </si>
  <si>
    <t>ARGENTINA ORTIZ</t>
  </si>
  <si>
    <t>41389113</t>
  </si>
  <si>
    <t>BLANCA FLOR MUÑOZ</t>
  </si>
  <si>
    <t>41565814</t>
  </si>
  <si>
    <t>ROSALBA AMAYA RODRIGUEZ</t>
  </si>
  <si>
    <t>51612574</t>
  </si>
  <si>
    <t>LILIANA NELLY BOTELLA TORRES</t>
  </si>
  <si>
    <t>35491472</t>
  </si>
  <si>
    <t>MARTHA ISABEL TORRES GONZALEZ</t>
  </si>
  <si>
    <t>EN EL MOMENTO DE LA VISITA SE ENCONTRO UN MENOR DE EDAD A CARGO DEL MOBILIARIO, LA PROPIETARIA NO SE PRESENTO SE PROCEDIO A CERRAR EL MOBILIARIO</t>
  </si>
  <si>
    <t>MONICA KATHERINE CALDERON MORENO</t>
  </si>
  <si>
    <t>1010160621</t>
  </si>
  <si>
    <t>ANA HERMINDA MEDINA LEMUS</t>
  </si>
  <si>
    <t>41523453</t>
  </si>
  <si>
    <t>LIGIA PINEDA GARCIA</t>
  </si>
  <si>
    <t>51905020</t>
  </si>
  <si>
    <t>SE VERIFICO DOCUMENTACION, PERSONA CON PROBLEMAS DE SALUD, DEBE DEJAR UN ENCARGADO</t>
  </si>
  <si>
    <t>MARIA BLANCANIEVES PINEDA GARZON</t>
  </si>
  <si>
    <t>40014605</t>
  </si>
  <si>
    <t>SE VERIFICO DOCUMENTACION, SE IDENTIFICO USO INDEBIDO DEL ESPACIO PUBLICO</t>
  </si>
  <si>
    <t>LUZ MARINA RODRIGUEZ</t>
  </si>
  <si>
    <t>51672545</t>
  </si>
  <si>
    <t>SE VERIFICO DOCUMENTACION, EL MOBILIARIO SE ENCUENTRA A NOMBRE DE NELSI JAZMIN, DEBE ACTUALIZAR DOCUMENTACION ANTE EL IPES</t>
  </si>
  <si>
    <t>ABELARDO PINILLA AVILA</t>
  </si>
  <si>
    <t>79825229</t>
  </si>
  <si>
    <t>SE VERIFICO DOCUMENTACION, EL MPBILIARIO NO SE ENCUENTRA EN EL SITIO ASIGNADO</t>
  </si>
  <si>
    <t>OPERATIVO ESTABLECIMIENTOS DE COMERCIO 16-05-2024</t>
  </si>
  <si>
    <t>CL 53 SUR # 18 - 30</t>
  </si>
  <si>
    <t>TIENDA TOMI</t>
  </si>
  <si>
    <t>802415890</t>
  </si>
  <si>
    <t>4741 - 9512</t>
  </si>
  <si>
    <t>CL 53 SUR # 17 A - 35</t>
  </si>
  <si>
    <t>DISTRI RYS SAS</t>
  </si>
  <si>
    <t>52434078</t>
  </si>
  <si>
    <t>6190 - 4774 - 9511</t>
  </si>
  <si>
    <t>DEIRA HELENA SALAZAR</t>
  </si>
  <si>
    <t>JURITH DAYANNA HERNANDEZ</t>
  </si>
  <si>
    <t>1014479207</t>
  </si>
  <si>
    <t>PARNERS TELECOM SAS</t>
  </si>
  <si>
    <t>7317512</t>
  </si>
  <si>
    <t>MICHEL DAYANA GARZON</t>
  </si>
  <si>
    <t>1007295781</t>
  </si>
  <si>
    <t>CR 53 A # 55 B - 23 SUR</t>
  </si>
  <si>
    <t>DISTRIBUIDORA ERICK SAS</t>
  </si>
  <si>
    <t>1015430303_x000D_</t>
  </si>
  <si>
    <t>4759 - 4741</t>
  </si>
  <si>
    <t>ERICK LEONARDO GARZON</t>
  </si>
  <si>
    <t>23621265</t>
  </si>
  <si>
    <t>OPERATIVO ESTABLECIMIENTOS DE COMERCIO17-05-2024</t>
  </si>
  <si>
    <t>CL 45 A SUR # 53 B -31</t>
  </si>
  <si>
    <t>1026267623-0</t>
  </si>
  <si>
    <t>9329 - 5630 - 9609 -5530</t>
  </si>
  <si>
    <t>FECHA 16/05/2023</t>
  </si>
  <si>
    <t>TRAMITADO</t>
  </si>
  <si>
    <t>PAGO 15/04/2024</t>
  </si>
  <si>
    <t>VIGENTE 30-06-2024</t>
  </si>
  <si>
    <t>RADICADA</t>
  </si>
  <si>
    <t>JOSE DIDIER LEONARDO MORALES CACERES</t>
  </si>
  <si>
    <t>HINA PAOLA TORRES</t>
  </si>
  <si>
    <t>DG 45 B SUR # 53 A - 96 LOCAL 1</t>
  </si>
  <si>
    <t>BAR 53 VENECIA</t>
  </si>
  <si>
    <t>79811134- 6</t>
  </si>
  <si>
    <t>JULIAN ERNESTO SANABRIA HURTADO</t>
  </si>
  <si>
    <t>FREDY JAVIER SANABRIA</t>
  </si>
  <si>
    <t>CIERRE VOLUNTARIO POR DOS DIAS, NO CUMPLE CON LO ESTABLECIDO EN EL ARTICULO 87, REQUISITOS PARA EJERCER ACTIVIDAD ECONOMICA, PLAZO DE DOS DIAS PARA TRAMITAR LA DOCUMENTACION PENDIENTE</t>
  </si>
  <si>
    <t>CR 36 # 53 B -16 SUR</t>
  </si>
  <si>
    <t>BAR BISOF</t>
  </si>
  <si>
    <t>52308357-7</t>
  </si>
  <si>
    <t>ZENITH MISLENA LOPEZ CAMELO</t>
  </si>
  <si>
    <t>52308357</t>
  </si>
  <si>
    <t>5 / 53040980</t>
  </si>
  <si>
    <t>EL ESCONDITE DORADO</t>
  </si>
  <si>
    <t>52746988-1</t>
  </si>
  <si>
    <t>TRAMITADO PAGO REALIZADO</t>
  </si>
  <si>
    <t>VIGENTE 31/12/2024</t>
  </si>
  <si>
    <t>DIANA ISABEL MORA LOPEZ</t>
  </si>
  <si>
    <t>BAR RUMBALU</t>
  </si>
  <si>
    <t>5630 - 9329 - 9609- 1410</t>
  </si>
  <si>
    <t>OPERATIVO ESTABLECIMIENTOS DE COMERCIO 17-05-2024</t>
  </si>
  <si>
    <t>AUTOPISTA  SUR # 54 - 85</t>
  </si>
  <si>
    <t>DENTO ESTHETIC</t>
  </si>
  <si>
    <t>52430623-2</t>
  </si>
  <si>
    <t>8622- 7020 - 4773</t>
  </si>
  <si>
    <t>XIMENA VILLACRES</t>
  </si>
  <si>
    <t>XIMENA VILLACRES - AURELIO HERNAN SANCHEZ</t>
  </si>
  <si>
    <t>89006405</t>
  </si>
  <si>
    <t>OPERATIVO ESPACIO PUBLICO 20-05-2024</t>
  </si>
  <si>
    <t>CR 18 # 51 B - 94 SUR</t>
  </si>
  <si>
    <t>FRUTERIA Y COMIDAS RAPIDAS LA UVITA TROPICAL</t>
  </si>
  <si>
    <t>1014232192-3</t>
  </si>
  <si>
    <t>5613</t>
  </si>
  <si>
    <t>YURI PAOLA CORTES COMBITA</t>
  </si>
  <si>
    <t>ZULMA TINETH ALBORNOZ</t>
  </si>
  <si>
    <t xml:space="preserve"> 80370585</t>
  </si>
  <si>
    <t>SE GENRA COMPROMISO PARA COMPLETAR LA DOCUMENTACION, SE VERIFICAN PRODUCTOS PERECEDEROS</t>
  </si>
  <si>
    <t>CIRO RINCON</t>
  </si>
  <si>
    <t xml:space="preserve">SE REALIZA SENSIBILIZACION Y SOCIALIZACION, PORQUE EL PUNTO DONDE SE ENCUENTRA NO ES EL ADECUADO PARA OCUPAR ESPACIO PUBLICO, </t>
  </si>
  <si>
    <t>OPERATIVO METROLOGIA LEGAL 20-05-2024</t>
  </si>
  <si>
    <t>CR 13 # 52 – 69 SuUR</t>
  </si>
  <si>
    <t>Vivieres y Huevos el Gualivá</t>
  </si>
  <si>
    <t>80370858</t>
  </si>
  <si>
    <t>Tiberio  Matallana</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</si>
  <si>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el señor Tiberio Matallana El Control 
Metrológico realizado por el Ingeniero Manuel Aleans, fue realizado a un (1) instrumento de 
pesaje no automático el cual no supero los ensayos, se procedió a colocar el respectivo sello de 
no conformidad. También fue realizada sensibilización sobre Protección al Consumidor, y la 
actividad institucional de la Administración Local respecto de este componente._x000D_</t>
  </si>
  <si>
    <t xml:space="preserve"> CR 13 # 52 – 12 SUR</t>
  </si>
  <si>
    <t>Deisy Carolina Romero Gutiérrez</t>
  </si>
  <si>
    <t>1192794864</t>
  </si>
  <si>
    <t>4722</t>
  </si>
  <si>
    <t>Cindy  Maritza Gutierrez</t>
  </si>
  <si>
    <t>se suscribe la 
correspondiente Acta de Inspección Vigilancia y Control (GetIVC072) firmada por la señora 
Cindy Maritza Gutierrez. El Control Metrológico realizado por el Ingeniero Manuel Aleans, fue 
realizado a un (1) instrumento de pesaje no automático, se procedió a colocar el respectivo sello. 
También fue realizada sensibilización sobre Protección al Consumidor, y la actividad 
institucional de la Administración Local respecto de este componente.</t>
  </si>
  <si>
    <t>OPERATIVO HOTELES Y MOTELES 22-05-2024</t>
  </si>
  <si>
    <t>DG 49 SUR # 52 C  - 16</t>
  </si>
  <si>
    <t>MOTEL SANTODOMINGO</t>
  </si>
  <si>
    <t>DG 48 A SUR # 52 - 75</t>
  </si>
  <si>
    <t>JOSE NOSMAN ALFONSO</t>
  </si>
  <si>
    <t>CARLOS ARTURO GOSDILLO</t>
  </si>
  <si>
    <t>EDIFICIO LAS GANDOLAS</t>
  </si>
  <si>
    <t>79733811-1</t>
  </si>
  <si>
    <t>5530 - 5630 - 4711</t>
  </si>
  <si>
    <t>JUAN CARLOS AMADO</t>
  </si>
  <si>
    <t>AMANDA ROJAS</t>
  </si>
  <si>
    <t>DG 49 SUR # 50 - 36</t>
  </si>
  <si>
    <t>BLUE GARDEN</t>
  </si>
  <si>
    <t>792247454-9</t>
  </si>
  <si>
    <t>YOANY RINCON</t>
  </si>
  <si>
    <t>79857130</t>
  </si>
  <si>
    <t>DG 49 SUR # 52 C  - 24</t>
  </si>
  <si>
    <t>MOTEL NUEVO GALES</t>
  </si>
  <si>
    <t>RESUELTO BAJO POT 190 DE 2004</t>
  </si>
  <si>
    <t>JAIDER BARBOSA CABREJO</t>
  </si>
  <si>
    <t xml:space="preserve">DG 49 SUR # 52 C - 86 </t>
  </si>
  <si>
    <t>80489998-5</t>
  </si>
  <si>
    <t>HUILTO OLARTE OLAVE</t>
  </si>
  <si>
    <t>KAREN CARDENAS</t>
  </si>
  <si>
    <t>GER EMPRESARIAL SAS</t>
  </si>
  <si>
    <t>901478894-8</t>
  </si>
  <si>
    <t>5530 - 5630 - 4774 - 4771</t>
  </si>
  <si>
    <t>RADICADO 2022 - 137787 SDP</t>
  </si>
  <si>
    <t>VIGENTE 25/01/2025</t>
  </si>
  <si>
    <t>NELSY RUIZ HERNANDEZ</t>
  </si>
  <si>
    <t>ANGELICA BELTRAN</t>
  </si>
  <si>
    <t>OPERATIVO EXTENSION ACTIVIDAD ECONOMICA 28-05-2024</t>
  </si>
  <si>
    <t>1075627</t>
  </si>
  <si>
    <t>5611 - 5619</t>
  </si>
  <si>
    <t>DORALBA ALBORNOZ RINCON</t>
  </si>
  <si>
    <t>CUMPLIMIENTO AL COMPROMISO SOBRE USO DE ESPACIO PUBLICO Y DOCUMENTACION COMPLETA</t>
  </si>
  <si>
    <t>OPERATIVO EXTENSION ACTIVIDAD ECONOMICA 25-05-2024</t>
  </si>
  <si>
    <t>DIS FRUTAS</t>
  </si>
  <si>
    <t>JUAN CARLOS PINZON PEÑA</t>
  </si>
  <si>
    <t>SE IDENTIFICA USO INDEBIDO DEL ESPACIO PUBLICO, SE GENERA COMPROMISO DE EXPEDIR DOCUMENTOS</t>
  </si>
  <si>
    <t>CL 53 SUR # 18 B - 10</t>
  </si>
  <si>
    <t>1022929117-2</t>
  </si>
  <si>
    <t>YULI ALEXANDRA GAMEZ</t>
  </si>
  <si>
    <t>GISEL PIREDA</t>
  </si>
  <si>
    <t>1016119349</t>
  </si>
  <si>
    <t>CL 53 SUR # 18 B - 58</t>
  </si>
  <si>
    <t>CASA DE ASEO SURTI LIMPIEZA</t>
  </si>
  <si>
    <t>DANILO YANQUEN SALAMANCA</t>
  </si>
  <si>
    <t>1023958955</t>
  </si>
  <si>
    <t>SALON DE ONCES OMAR</t>
  </si>
  <si>
    <t>OMAR BOHORQUEZ</t>
  </si>
  <si>
    <t>80748190</t>
  </si>
  <si>
    <t>DISTRI FRUVER QUIROGA</t>
  </si>
  <si>
    <t>70288509-8</t>
  </si>
  <si>
    <t>4711 - 4724 - 4721</t>
  </si>
  <si>
    <t>CESAR AUGUSTO HENAO</t>
  </si>
  <si>
    <t>70288509</t>
  </si>
  <si>
    <t>NO SE IDENTIFICA USO INDEBIDO DEL ESPACIO PUBLICO, SE GENERA COMPROMISO DE EXPEDIR DOCUMENTOS</t>
  </si>
  <si>
    <t>OPERATIVO METROLOGIA LEGAL 05-06-2024</t>
  </si>
  <si>
    <t>CR 14 # 53 – 17 SUR</t>
  </si>
  <si>
    <t>Carnes la Tropicana No  2</t>
  </si>
  <si>
    <t>9728132</t>
  </si>
  <si>
    <t>Alejandro Álvarez López</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</si>
  <si>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el señor Alejandro Álvarez López. El Control Metrológico realizado 
por el Ingeniero Manuel Aleans, fue realizado a dos (2) instrumentos de pesaje no automático, 
los cuales superaron los ensayos, se procedió a colocar los respectivos sellos. También fue 
realizada sensibilización sobre Protección al Consumidor, y la actividad institucional de la 
Administración Local respecto de este componente</t>
  </si>
  <si>
    <t>OPERATIVO  VETERINARIAS 06-06-2024</t>
  </si>
  <si>
    <t>VETRINARIAS</t>
  </si>
  <si>
    <t>DG 49 SUR # 53 A 75</t>
  </si>
  <si>
    <t>SWEET ANIMAL</t>
  </si>
  <si>
    <t>1022941003</t>
  </si>
  <si>
    <t>4759 - 7500</t>
  </si>
  <si>
    <t>NO ESPECIFICA EN EL ACTA EL DOC</t>
  </si>
  <si>
    <t>ANDRES DAVID ROZO</t>
  </si>
  <si>
    <t>HAY CIERRE VOLUNTARIO, SE BRINDA SENCIBILIZACION Y SOLICITUD DEL TRAMITE DE LOS DOCUMENTOS PENDIENTES, DESPUES SE PASA A VERIFICAR Y SE EVIDENCIA POR PARTE DE LA POLICIA QUE SIGUE EJERCIENDO LA ACTIVIDAD, EL CUAL SE DA CIERRE POR 3 DIAS</t>
  </si>
  <si>
    <t>DG 49 SUR # 53 A 61</t>
  </si>
  <si>
    <t>CENTER PETS</t>
  </si>
  <si>
    <t>28602150</t>
  </si>
  <si>
    <t>7500 - 4773</t>
  </si>
  <si>
    <t>MARIA DEIDY ORJUELA</t>
  </si>
  <si>
    <t>CARLOS TRUJILLO</t>
  </si>
  <si>
    <t>79964407</t>
  </si>
  <si>
    <t>TRAMITAR DOCUMENTOS PENDIENTES</t>
  </si>
  <si>
    <t>DG 49 # 53 A 19 SUR</t>
  </si>
  <si>
    <t>VETERINARIA VENECIAS SAS</t>
  </si>
  <si>
    <t>901838075-8</t>
  </si>
  <si>
    <t>7500 - 4631 - 4645</t>
  </si>
  <si>
    <t>RAFAEL ANTONIO CHICO</t>
  </si>
  <si>
    <t>79286079</t>
  </si>
  <si>
    <t>OPERATIVO PARQUEADERO 07-06-2024</t>
  </si>
  <si>
    <t>DG 48 SUR # 52 C - 66</t>
  </si>
  <si>
    <t>ARDILA PARKING NH</t>
  </si>
  <si>
    <t>51718240-1</t>
  </si>
  <si>
    <t>5221</t>
  </si>
  <si>
    <t>NUBIS HERNANDEZ</t>
  </si>
  <si>
    <t>JAZMIN ROCIO ARDILA</t>
  </si>
  <si>
    <t>DG 48 SUR # 52 C - 42</t>
  </si>
  <si>
    <t>PARQUEADERO LA 48 SUR</t>
  </si>
  <si>
    <t>35511696</t>
  </si>
  <si>
    <t>RADICADA ANTE SDP 2022</t>
  </si>
  <si>
    <t>SOLICITUD VISITA 12/08/2018</t>
  </si>
  <si>
    <t>ROSA MARIA ALDANA GOMEZ</t>
  </si>
  <si>
    <t>BRANDSON DIAZ</t>
  </si>
  <si>
    <t>OPERATIVO PARQUEADEROS 07-06-2024</t>
  </si>
  <si>
    <t>PARQUEADERO VENECIA PLAZA</t>
  </si>
  <si>
    <t>19076919</t>
  </si>
  <si>
    <t>GILBERTO AMBROSIO PEÑUELA</t>
  </si>
  <si>
    <t>OPERATIVO BARES DE ALTO IMPACTO 07-06-2024</t>
  </si>
  <si>
    <t>DG 47 A SUR  # 52 C - 83</t>
  </si>
  <si>
    <t>CENTRO DE EVENTOS SAGROS S.A.S</t>
  </si>
  <si>
    <t>900870345-2</t>
  </si>
  <si>
    <t>5630 - 8230</t>
  </si>
  <si>
    <t>PAGO REALIZADO  10/05/2024</t>
  </si>
  <si>
    <t>VIGENTE 30/06/2024</t>
  </si>
  <si>
    <t>LUIS MIGUEL PINEDA</t>
  </si>
  <si>
    <t>4211681</t>
  </si>
  <si>
    <t>CR 37 # 51 - 19 SUR</t>
  </si>
  <si>
    <t>D TODITO JD</t>
  </si>
  <si>
    <t>80829946-2</t>
  </si>
  <si>
    <t>OSCAR MAURICIO PIÑEROS</t>
  </si>
  <si>
    <t>52840148</t>
  </si>
  <si>
    <t>CL 51 A SUR # 36 - 95</t>
  </si>
  <si>
    <t>CIGARRERIA Y LICORERIA LA ESPAÑOLA</t>
  </si>
  <si>
    <t>39651937</t>
  </si>
  <si>
    <t>5630 - 4711 - 4724 - 4759</t>
  </si>
  <si>
    <t>EDILSA CASTRO CARREÑO</t>
  </si>
  <si>
    <t>JHON MORALES CASTRO</t>
  </si>
  <si>
    <t>NO CUMPLE CON LO ESTABLECIDO EN EL ARTICULO 87, REQUISITOS PARA EJERCER ACTIVIDAD ECONOMICA, SE PROCEDE VOLUNTARIAMENTE A ORDENAR EL CESE DE LA ACTIVIDAD ECONOMICA HASTA QUE SE SUBSANE LA DOCUMENTACION</t>
  </si>
  <si>
    <t>CR 37 # 51 A - 34 SUR</t>
  </si>
  <si>
    <t>CIGARRERIA PATTY FATIMA</t>
  </si>
  <si>
    <t>80071610-9</t>
  </si>
  <si>
    <t>ULTIM VISITA 23/02/2024</t>
  </si>
  <si>
    <t>PAGO REALIZADO 09-09/23</t>
  </si>
  <si>
    <t>EDWIN YAHIR GARAVITO</t>
  </si>
  <si>
    <t>80071610</t>
  </si>
  <si>
    <t>LA OFICINA BAR BOLIRANA AAA</t>
  </si>
  <si>
    <t>SOLICITUD RADICADA 24/05/2024</t>
  </si>
  <si>
    <t>PAGO REALIZADO 21/12/2023</t>
  </si>
  <si>
    <t>JORGE ESTIVEN SANCHEZ GONZALEZ</t>
  </si>
  <si>
    <t>PAOLA ANDREA GONZALEZ</t>
  </si>
  <si>
    <t>CL 51 SUR # 34 - 59</t>
  </si>
  <si>
    <t>1003368589</t>
  </si>
  <si>
    <t>5630 - 4724 - 4711</t>
  </si>
  <si>
    <t>PRESENTA PRESUNTO RECIBO DE PAGO</t>
  </si>
  <si>
    <t>PAGO REALIZADO 17/05/2024</t>
  </si>
  <si>
    <t>ADARA BAR</t>
  </si>
  <si>
    <t>1024498860-3</t>
  </si>
  <si>
    <t>4724 - 5630</t>
  </si>
  <si>
    <t>VIGENTE HASTA 04/03/24</t>
  </si>
  <si>
    <t>YULI PAOLA VARGAS</t>
  </si>
  <si>
    <t>PAOLA VARGAS</t>
  </si>
  <si>
    <t>OPERATIVO EXTENSION ACTIVIDAD ECONOMICA 11-06-2024</t>
  </si>
  <si>
    <t>DG 50 SUR # 53 - 29</t>
  </si>
  <si>
    <t>DISTRIQUESIS VENECIA H.PH.O</t>
  </si>
  <si>
    <t>19474840-7</t>
  </si>
  <si>
    <t>4711 - 4722 -  4729</t>
  </si>
  <si>
    <t>VENCIDA</t>
  </si>
  <si>
    <t>PRESENTA SOLICITUD</t>
  </si>
  <si>
    <t>HECTOR ORLANDO HERNANDEZ PABON</t>
  </si>
  <si>
    <t>19474840</t>
  </si>
  <si>
    <t>CL 53 B SUR # 32 ESQUINA</t>
  </si>
  <si>
    <t>EL DOLRCITO DE VENECIA I.H.</t>
  </si>
  <si>
    <t>70693084-6</t>
  </si>
  <si>
    <t>4719 - 4759</t>
  </si>
  <si>
    <t>IVAN ARTURO HOYOS ARISTIZABAL</t>
  </si>
  <si>
    <t>CARLOS EMILIO HOYOS OROZCO</t>
  </si>
  <si>
    <t>1023966181</t>
  </si>
  <si>
    <t>CR 53 # 49 A - 23 SUR</t>
  </si>
  <si>
    <t>LOS EMPIJAMADOS</t>
  </si>
  <si>
    <t>528332089-0</t>
  </si>
  <si>
    <t>DORIS BAUTISTA GALINDO</t>
  </si>
  <si>
    <t>YOROLT GONZALEZ</t>
  </si>
  <si>
    <t>1000349803</t>
  </si>
  <si>
    <t>DG 50 SUR # 53 - 11</t>
  </si>
  <si>
    <t>DIVAS STORE SHOPPING</t>
  </si>
  <si>
    <t>1016946381 - 0</t>
  </si>
  <si>
    <t>DANIELA ALEXANDRA RAMIREZ BOLAÑO</t>
  </si>
  <si>
    <t>1016946381</t>
  </si>
  <si>
    <t>AUTOSERVICIO VENECIA LMM</t>
  </si>
  <si>
    <t>1024537215</t>
  </si>
  <si>
    <t>PRESENTA TRAMITE</t>
  </si>
  <si>
    <t>EDISSON LEONARDO MORA MORA</t>
  </si>
  <si>
    <t>DG 50 SUR # 53 - 76</t>
  </si>
  <si>
    <t>PANADERIA JHOVIS</t>
  </si>
  <si>
    <t>35379351- 5</t>
  </si>
  <si>
    <t>1081 - 5613 - 4724</t>
  </si>
  <si>
    <t>JHOANA ROA SILVA</t>
  </si>
  <si>
    <t>35379351</t>
  </si>
  <si>
    <t>OPERATIVO METROLOGIA LEGAL 12-06-2024</t>
  </si>
  <si>
    <t>CR 13 BIS # 54 - 03 SUR</t>
  </si>
  <si>
    <t>FRUVER LA GRAN PLACITA</t>
  </si>
  <si>
    <t>1049603585-4</t>
  </si>
  <si>
    <t>4721 - 4723</t>
  </si>
  <si>
    <t>ULTIMA VISITA 09/10/2023</t>
  </si>
  <si>
    <t>SOLICITUD RADICADA ANTE SDP</t>
  </si>
  <si>
    <t>TRAMITE INICIADO</t>
  </si>
  <si>
    <t>VIGENCIA 31/12/2024</t>
  </si>
  <si>
    <t>WILMAR OSWALDO GORDILLO BUITRAGO</t>
  </si>
  <si>
    <t>JOSE LEONARDO CANTOR GALINDO</t>
  </si>
  <si>
    <t>SE REALIZA SENSIBILIZACION CONFORME A LAS SONCIONES CONTENIDAS EN EL ARTICULO 92, SE REALIZO CONTROL METROLOGICO A 3 INSTRUMENTOS DE PESAJE LOS CUALES SUPERARON LOS ENSAYOS</t>
  </si>
  <si>
    <t>CARNES EL FUTURO 2</t>
  </si>
  <si>
    <t>79355134-1</t>
  </si>
  <si>
    <t>ULTIMA VISITA 15/05/2024</t>
  </si>
  <si>
    <t>FULCO LEON</t>
  </si>
  <si>
    <t>SE REALIZA SENSIBILIZACION CONFORME A LAS SONCIONES CONTENIDAS EN EL ARTICULO 92, SE REALIZO CONTROL METROLOGICO A 1 INSTRUMENTO DE PESAJE LOS CUALES SUPERARON LOS ENSAYOS</t>
  </si>
  <si>
    <t>OPERATIVO ESTABLECIMIENTOS DE COMERCIO 14-06-2024</t>
  </si>
  <si>
    <t>DG 46 A SUR  # 52 C - 46</t>
  </si>
  <si>
    <t>BAILARINA SHOW</t>
  </si>
  <si>
    <t>52118031 - 6</t>
  </si>
  <si>
    <t>5630 - 9609 - 4711 - 5530</t>
  </si>
  <si>
    <t>MARTHA LUCIA VERGARA GARZON</t>
  </si>
  <si>
    <t>JOHN SERRATO</t>
  </si>
  <si>
    <t>1024560924</t>
  </si>
  <si>
    <t>SE VERIFICA EL CUMPLIMIENTO DEL ARTICULO 87, SE DIO INDICACIONES DE COMO ACTUALIZAR LOS DOCUMENTOS CUANDO SE APROXIME FECHA DE RENOVACION</t>
  </si>
  <si>
    <t>DG 45 A SUR  # 52 A -81</t>
  </si>
  <si>
    <t>CLUB LAS DIVAS</t>
  </si>
  <si>
    <t>73160836- 1</t>
  </si>
  <si>
    <t>5636 - 9609 - 9008 - 5590</t>
  </si>
  <si>
    <t>EVER ANDRES TEHERAN HERNANDEZ</t>
  </si>
  <si>
    <t>ELIZABETH RIOS</t>
  </si>
  <si>
    <t>1082838261</t>
  </si>
  <si>
    <t>SE VERIFICA EL CUMPLIMIENTO DEL ARTICULO 87, SE DIO INDICACIONES DE COMO ACTUALIZAR LA DOCUMENTACION FALTANTE, SE REALIZA SUSPENSION VOLUNTARIA DE LA ACTIVIDAD ECONOMICA HASTA CIMPLIR LO ANTERIOR</t>
  </si>
  <si>
    <t>OPERATIVO ESTABLECIMIENTOS DE COMERCIO  LENOCINIO14-06-2024</t>
  </si>
  <si>
    <t>ANDRES ALFONSO SANCHEZ CUEVAS</t>
  </si>
  <si>
    <t>1030524191</t>
  </si>
  <si>
    <t xml:space="preserve"> 11-001-6-2024-222212</t>
  </si>
  <si>
    <t>NO CUMPLE CON LO ESTABLECIDO EN EL ARTICULO 87, REQUISITOS PARA EJERCER ACTIVIDAD ECONOMICASE INCAUTARON 69 PIPETAS DE GAS</t>
  </si>
  <si>
    <t>80387527</t>
  </si>
  <si>
    <t>4661</t>
  </si>
  <si>
    <t>ALEXANDER MEJIA RUIZ</t>
  </si>
  <si>
    <t>11-0001-6-2024-222530 / 11-001-6-2024-222403</t>
  </si>
  <si>
    <t>OPERATIVO EXTENSION ACTIVIDAD ECONOMICA 14-06-2024</t>
  </si>
  <si>
    <t>03</t>
  </si>
  <si>
    <t>CL 57 SUR # 13 - 05</t>
  </si>
  <si>
    <t>GOOD AROMA SF</t>
  </si>
  <si>
    <t xml:space="preserve"> 1002339945-1 </t>
  </si>
  <si>
    <t>1081</t>
  </si>
  <si>
    <t>FREDY HERRERA PEÑA</t>
  </si>
  <si>
    <t>1002339945</t>
  </si>
  <si>
    <t>CL 55 SUR # 24 C - 84</t>
  </si>
  <si>
    <t>AL MOMENTO DE LA VISITA NO SE IDENTIFICA INVASION DEL ESPACIO PUBLICO</t>
  </si>
  <si>
    <t>OPERATIVO EXTENSION ACTIVIDAD ECONOMICA 18-06-2024</t>
  </si>
  <si>
    <t>DG 49 SUR # 53 - 65</t>
  </si>
  <si>
    <t>FLORISTERIA JARDINES DE VENECIA</t>
  </si>
  <si>
    <t>3959206-1</t>
  </si>
  <si>
    <t>4774</t>
  </si>
  <si>
    <t>YAMILE CIFUENTES SAZA</t>
  </si>
  <si>
    <t>39659206</t>
  </si>
  <si>
    <t>SE VERIFICA EL CUMPLIMIENTO DEL ARTICULO 87, SE DIO INDICACIONES DE COMO ACTUALIZAR LOS DOCUMENTOS</t>
  </si>
  <si>
    <t>CR 53 # 49 A - 30 SUR</t>
  </si>
  <si>
    <t>REMATES DONDE ALEJO</t>
  </si>
  <si>
    <t>70904528</t>
  </si>
  <si>
    <t>9499 - 3830 - 3811</t>
  </si>
  <si>
    <t>HECTOR NICOLAS SUAREZ</t>
  </si>
  <si>
    <t>CR 53 # 49 - 38 SUR</t>
  </si>
  <si>
    <t>VARIEDADES EL GRAN EXITO</t>
  </si>
  <si>
    <t>43468978</t>
  </si>
  <si>
    <t>4719 - 4761</t>
  </si>
  <si>
    <t>MARIA LUCELLY LOPEZ GARCIA</t>
  </si>
  <si>
    <t>ROBINSON ANDRES AROZCO</t>
  </si>
  <si>
    <t>80825679</t>
  </si>
  <si>
    <t>OPERATIVO ESTABLECIMIENTOS DE COMERCIO 18-06-2024</t>
  </si>
  <si>
    <t>CR 18 # 50 A - 67 SUR</t>
  </si>
  <si>
    <t>COMERCIALIZADORA AVISPAS S.A.S</t>
  </si>
  <si>
    <t>900702452-7</t>
  </si>
  <si>
    <t>4723 - 1011</t>
  </si>
  <si>
    <t>VISITA REALIZADA 18/06/2024 LINEA DE INTERVENCION DE ALIMENTOS</t>
  </si>
  <si>
    <t>GLORIA MARIA CADAVID</t>
  </si>
  <si>
    <t>MARTIN GONZALEZ</t>
  </si>
  <si>
    <t>SE DA TRASLADO A LA POLICIA NACIONAL, DETERMINA CIERRE PREVENTIVO POR UN DIA</t>
  </si>
  <si>
    <t>OPERATIVO ESTABLECIMIENTOS DE COMERCIO 19-06-2024</t>
  </si>
  <si>
    <t>DG 47 SUR # 56 - 21</t>
  </si>
  <si>
    <t>JOSE FARIT OROZCO MONDRAGON</t>
  </si>
  <si>
    <t>80053167</t>
  </si>
  <si>
    <t xml:space="preserve">10 / 1-1001-62024229381 </t>
  </si>
  <si>
    <t>LA EDIFICACION PRESENTA RIESGO DE COLAPSO, SE DIO INDICACIONES DE COMO ACTUALIZAR DOCUMENTACION FALTANTE</t>
  </si>
  <si>
    <t>OPERATIVO METROLOGIA LEGAL 19-06-2024</t>
  </si>
  <si>
    <t>CL 53 SUR # 13 – 15</t>
  </si>
  <si>
    <t>Pescadería Tierrita 2</t>
  </si>
  <si>
    <t>1022931459</t>
  </si>
  <si>
    <t>Nivia Martínez</t>
  </si>
  <si>
    <t>William Antonio  Sanchez Jimenez</t>
  </si>
  <si>
    <t>se suscribe la 
correspondiente Acta de Inspección Vigilancia y Control (GetIVC072) firmada por el señor 
William Antonio Sanchez. El Control Metrológico realizado por el Ingeniero Manuel Aleans, 
fue realizado a un (1) instrumento de pesaje no automático, se procedió a colocar los 
respectivos sellos. También fue realizada sensibilización sobre Protección al Consumidor, y 
la actividad institucional de la Administración Local respecto de este componente</t>
  </si>
  <si>
    <t>CR 12 F #  54 – 10 SUR</t>
  </si>
  <si>
    <t>Distribuidora Éxito y Poder</t>
  </si>
  <si>
    <t>1033756121</t>
  </si>
  <si>
    <t xml:space="preserve"> 1081,4631,4722</t>
  </si>
  <si>
    <t>Lady Katherine Romero</t>
  </si>
  <si>
    <t>se suscribe la correspondiente Acta de 
Inspección Vigilancia y Control (GetIVC072) firmada por la señora Lady Katherine Romero
El Control Metrológico realizado por el Ingeniero Manuel Aleans, fue realizado a un (1)
instrumentos de pesaje no automático, se procedió a colocar los respectivos sellos. También 
fue realizada sensibilización sobre Protección al Consumidor, y la actividad institucional de la 
Administración Local respecto de este componente</t>
  </si>
  <si>
    <t>OPERATIVO VENDEDORES INFORMALES 20-06-2024</t>
  </si>
  <si>
    <t>HOSPITAL TUNAL</t>
  </si>
  <si>
    <t>BEATRIZ JIMENEZ GONZALEZ</t>
  </si>
  <si>
    <t>31921766</t>
  </si>
  <si>
    <t>SE GENERA COMPROMISO DE HACER USO ADECUADO EL ESPACIO PUBLICO</t>
  </si>
  <si>
    <t>CEFERINO HERNANDEZ</t>
  </si>
  <si>
    <t>380565</t>
  </si>
  <si>
    <t>ANA SILVIA ROMERO OVALLE</t>
  </si>
  <si>
    <t>51767783</t>
  </si>
  <si>
    <t>LUIS ALONSO HERNANDEZ</t>
  </si>
  <si>
    <t>1079604288</t>
  </si>
  <si>
    <t>ABELARDO PINILLA</t>
  </si>
  <si>
    <t>EDGAR</t>
  </si>
  <si>
    <t>SE GENERA COMPARENDO POR PORTE ILEGAL DE ARMAS</t>
  </si>
  <si>
    <t>OPERATIVO BARES DE ALTO IMPACTO 20-06-2024</t>
  </si>
  <si>
    <t>GASTROBAR DONDE CORRALES</t>
  </si>
  <si>
    <t>5630 - 5611 - 9329 - 4711</t>
  </si>
  <si>
    <t>NORBEY CORRALES</t>
  </si>
  <si>
    <t>ISABEL PERDOMO ORUZ</t>
  </si>
  <si>
    <t>10 /  11-001-6-2024-231943</t>
  </si>
  <si>
    <t xml:space="preserve">CUMPLE PARCIALMENTE CON LO ESTABLECIDO EN EL ARTICULO 87, REQUISITOS PARA EJERCER ACTIVIDAD ECONOMICA, LA SEÑORA SE COMPROMETE A CUMPLIR CON LAS NORMAS DE SEGURIDAD Y SANA CONVIVENCIA </t>
  </si>
  <si>
    <t>CR 17 # 52- 68 SUR</t>
  </si>
  <si>
    <t>CIGARRERIA BBT</t>
  </si>
  <si>
    <t xml:space="preserve">1005856491 </t>
  </si>
  <si>
    <t>4721 - 4711</t>
  </si>
  <si>
    <t>CONSTANCIA DE NO REPRODUCCION</t>
  </si>
  <si>
    <t>MICHELLE DAYANA GUZMAN</t>
  </si>
  <si>
    <t>1005856491</t>
  </si>
  <si>
    <t>NO CUMPLE CON LO ESTABLECIDO EN EL ARTICULO 87, REQUISITOS PARA EJERCER ACTIVIDAD ECONOMICA, SALUD INTERPUSO MEDIDA SANITARIA</t>
  </si>
  <si>
    <t>ACTIVIDAD ECONOMICA DIFERENTE A LA REGISTRADA EN CAMARA DE COMERCIO</t>
  </si>
  <si>
    <t>VENCIDO 15/06/2024</t>
  </si>
  <si>
    <t>JUAN MANUEL BERMUDEZ</t>
  </si>
  <si>
    <t>NO CUMPLE CON LO ESTABLECIDO EN EL ARTICULO 87, REQUISITOS PARA EJERCER ACTIVIDAD ECONOMICA, NORMAS DE SEGURIDAD Y CONVIVENCIA  SE ESTABLECE FUNCIONAMIENTO DEL ESTABLECIMIENTO HASTA LAS 23:00 HORAS</t>
  </si>
  <si>
    <t>OPERATIVO METROLOGIA LEGAL 24-06-2024</t>
  </si>
  <si>
    <t>CL 54 SUR # 16 - 07</t>
  </si>
  <si>
    <t>Mercafruver la Gran Plaza”</t>
  </si>
  <si>
    <t>23652894</t>
  </si>
  <si>
    <t>4721, 4923</t>
  </si>
  <si>
    <t>Luz Yaneth León</t>
  </si>
  <si>
    <t xml:space="preserve"> 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el señor Leonardo Cantor Administrador del Establecimiento. El 
Control Metrológico realizado por el Ingeniero Manuel Aleans, fue realizado a dos (2) 
instrumentos de pesaje no automático, se procedió a colocar los respectivos sellos. También fue 
realizada sensibilización sobre Protección al Consumidor, y la actividad institucional de la 
Administración Local respecto de este componente.</t>
  </si>
  <si>
    <t>CL 54 SUR # 13 C – 15</t>
  </si>
  <si>
    <t xml:space="preserve"> Luz Yaneth León </t>
  </si>
  <si>
    <t>Se realiza sensibilización 
conforme a las sanciones contenidas en el Artículo 92 del Código Nacional de Seguridad y 
Convivencia, por el no cumplimiento de los requisitos para ejercer actividad económica, y se 
suscribe la correspondiente Acta de Inspección Vigilancia y Control (GetIVC072) firmada por la 
señora Administradora del Establecimiento. El Control Metrológico realizado por el Ingeniero 
Manuel Aleans, fue realizado a dos (2) instrumentos de pesaje no automático, se procedió a 
colocar los respectivos sellos. También fue realizada sensibilización sobre Protección al 
Consumidor, y la actividad institucional de la Administración Local respecto de este 
componente</t>
  </si>
  <si>
    <t>CL 54 SUR # 15 - 33 / 03</t>
  </si>
  <si>
    <t>El Gran Fruver de Tunjuelito</t>
  </si>
  <si>
    <t>79844776</t>
  </si>
  <si>
    <t>Fredy Ribillo  Vargas</t>
  </si>
  <si>
    <t>OPERATIVO EXTENSION ACTIVIDAD ECONOMICA 24-06-2024</t>
  </si>
  <si>
    <t>CL 46 SUR # 22 A - 27</t>
  </si>
  <si>
    <t>GLOBAL LAMINADOS</t>
  </si>
  <si>
    <t>1120867046_x000D_</t>
  </si>
  <si>
    <t>4755 - 4752</t>
  </si>
  <si>
    <t>JORGE HERNANDO ACUÑA</t>
  </si>
  <si>
    <t>1120867046</t>
  </si>
  <si>
    <t>CL 46 SUR 3 22 A - 35</t>
  </si>
  <si>
    <t>SAN JOSE MATERIALES DE CONSTRUCCION S.A.S.</t>
  </si>
  <si>
    <t>901208704-1_x000D_</t>
  </si>
  <si>
    <t>4663 - 4752 - 4321 - 4923</t>
  </si>
  <si>
    <t>NURY MAGNOLIA MUÑOZ</t>
  </si>
  <si>
    <t>CL 46 SUR # 22 A - 53</t>
  </si>
  <si>
    <t>IMPACTO CERAMICO</t>
  </si>
  <si>
    <t>1033774683</t>
  </si>
  <si>
    <t>8299 - 4752</t>
  </si>
  <si>
    <t>JOSE LUIS JIMENEZ CUELLAR</t>
  </si>
  <si>
    <t>ANTHONY BARRERO</t>
  </si>
  <si>
    <t>SE REALIZA SENSIBILIZACION, NO CUMPLE CON LO ESTABLECIDO EN EL ARTICULO 87</t>
  </si>
  <si>
    <t>CL 46 SUR # 22 A - 43</t>
  </si>
  <si>
    <t>CERAMICENTER</t>
  </si>
  <si>
    <t>1031139277-3</t>
  </si>
  <si>
    <t>4752 - 4663</t>
  </si>
  <si>
    <t>DIANA MILENA HERNANDEZ</t>
  </si>
  <si>
    <t>1031139277</t>
  </si>
  <si>
    <t>PAVCO PAGACERAMICA</t>
  </si>
  <si>
    <t>79438124-1</t>
  </si>
  <si>
    <t>2022 - 2394</t>
  </si>
  <si>
    <t>JUAN ANTONIO BARRERA</t>
  </si>
  <si>
    <t>JOSE LUIS JIMENEZ</t>
  </si>
  <si>
    <t>OPERATIVO METROLOGIA LEGAL 26-06-2024</t>
  </si>
  <si>
    <t>OPERATIVO AUTOPARTES 27-06-2024</t>
  </si>
  <si>
    <t>SAN  VICENTE</t>
  </si>
  <si>
    <t>AUTOPARTES Y FRENOS DEL SUR</t>
  </si>
  <si>
    <t>901597921</t>
  </si>
  <si>
    <t>TERESA ZAPATA</t>
  </si>
  <si>
    <t>28061389</t>
  </si>
  <si>
    <t>CR 33 # 55 A - 33 SUR</t>
  </si>
  <si>
    <t>RECONSTRUCTORA DE CULATAS NK</t>
  </si>
  <si>
    <t>79488595-2</t>
  </si>
  <si>
    <t>NESTOR GABRIEL SIERRA</t>
  </si>
  <si>
    <t>79488595</t>
  </si>
  <si>
    <t>CR 33 BIS #  64 - 14 SUR</t>
  </si>
  <si>
    <t>LUJOS Y ESPEJOS Y EL CHILI</t>
  </si>
  <si>
    <t>1013599647-4</t>
  </si>
  <si>
    <t>1013599647</t>
  </si>
  <si>
    <t>CUMPLE PARCIALMENTE CON LO ESTABLECIDO EN EL ARTICULO 87, SE REALIZA SENSIBILIZACION CONFORME A LAS SANCIONES CONTENIDAS EN EL ARTICULO 92, SE CORRE TRASLADO A LA POLICIA NACIONAL</t>
  </si>
  <si>
    <t>CR 32 # 55 A - 33 SUR</t>
  </si>
  <si>
    <t>MULTISERVICIOS DIESEL FG</t>
  </si>
  <si>
    <t>1621647</t>
  </si>
  <si>
    <t>FRANCISCO PALACIOS SAAVEDRA</t>
  </si>
  <si>
    <t>CR 33 BIS # 53 - 40 SUR</t>
  </si>
  <si>
    <t>11232725</t>
  </si>
  <si>
    <t>CIPRIANO CABRA MORENO</t>
  </si>
  <si>
    <t>OPERATIVO PELUQUERIAS 02-07-2024</t>
  </si>
  <si>
    <t>PELUQUERIAS</t>
  </si>
  <si>
    <t>CARITES NAILS</t>
  </si>
  <si>
    <t xml:space="preserve">1031640613 </t>
  </si>
  <si>
    <t>DANA VALENTINA LOPEZ ROMERO</t>
  </si>
  <si>
    <t>CL 53  SUR # 9 A - 30</t>
  </si>
  <si>
    <t>BEAUTY SALOON STILOS VIRGI</t>
  </si>
  <si>
    <t>1026254937</t>
  </si>
  <si>
    <t>PAGO REALIZADO 15/11/2023</t>
  </si>
  <si>
    <t>DIPLOMA UAECOB</t>
  </si>
  <si>
    <t>MARIA VIRGINIA PENCUE</t>
  </si>
  <si>
    <t>CL 53 SUR # 19 A - 34</t>
  </si>
  <si>
    <t>SALA DE BELLEZA LILY LOPEZ</t>
  </si>
  <si>
    <t>38230851-6</t>
  </si>
  <si>
    <t>TRAMITADO ANTE SDP</t>
  </si>
  <si>
    <t>VIGENCIA 31/03/2023</t>
  </si>
  <si>
    <t>ALCIRA LOPEZ DE PABON</t>
  </si>
  <si>
    <t>38230851</t>
  </si>
  <si>
    <t>CL 53 SUR # 9 - 22</t>
  </si>
  <si>
    <t>ANDREWS CRESPO</t>
  </si>
  <si>
    <t>1077084</t>
  </si>
  <si>
    <t>EDUARDO ANDRES CRESPO RODRIGUEZ</t>
  </si>
  <si>
    <t>OPERATIVO EXTENSION ACTIVIDAD ECONOMICA 03-07-2024</t>
  </si>
  <si>
    <t>CL 53 SUR # 18 B  - 36</t>
  </si>
  <si>
    <t>OMAR SALON DE ONCES</t>
  </si>
  <si>
    <t>SE CORRE TRASLADO A LA POLICIA NACIONAL PARA QUE IMPONGAN LA SANCION, POR NO SUBSANAR LA DOCUMENTACION FALTANTE</t>
  </si>
  <si>
    <t>CL 53 SUR # 18 B -10</t>
  </si>
  <si>
    <t>ERICA DIAZ</t>
  </si>
  <si>
    <t>11031145361</t>
  </si>
  <si>
    <t>10</t>
  </si>
  <si>
    <t>SE CORRE TRASLADO A LA POLICIA NACIONAL PERO NO IMPONEN SANCION, PORQUE LA PDA NO ESTABA EN FUNCIONAMIENTO</t>
  </si>
  <si>
    <t>OPERATIVO BICICLETAS 03-07-2024</t>
  </si>
  <si>
    <t xml:space="preserve"> CL 45 A SUE # 52 C -64</t>
  </si>
  <si>
    <t>Venza Sport</t>
  </si>
  <si>
    <t>1308366</t>
  </si>
  <si>
    <t>9529 - 2711</t>
  </si>
  <si>
    <t>vigencia 2023</t>
  </si>
  <si>
    <t>Rosa López Rodríguez</t>
  </si>
  <si>
    <t>no cumple con establecido en el Artículo 87 de la Ley 1801 de 2016 Requisitos para Ejercer Actividades Económica, del Código Nacional de Seguridad y Convivencia. se procede dar traslado a Policía Nacional CP Orielson Cabrera comandante de CAI Venecia, quien materializa las medidas correctivas. Suspensión temporal de la actividad económica” por el termino de diez (10) días</t>
  </si>
  <si>
    <t>CR 52 A # 45 A – 29 Sur</t>
  </si>
  <si>
    <t>Stike Bike Shop</t>
  </si>
  <si>
    <t>1013643302</t>
  </si>
  <si>
    <t xml:space="preserve"> 4562</t>
  </si>
  <si>
    <t>Jefferson Stike Parra González</t>
  </si>
  <si>
    <t>no cumple con establecido en el Artículo 87 de la Ley 1801 de 2016 Requisitos para ejercer Actividades Económica, del Código Nacional de Seguridad y Convivencia.
Suspensión temporal de la actividad económica” por el termino de diez (10) días</t>
  </si>
  <si>
    <t>OPERATIVO BARES 05-07-2024 / 06-07-2024</t>
  </si>
  <si>
    <t>CR 29 # 48 C - 11 SUR</t>
  </si>
  <si>
    <t>PLAY SOCCER BAR</t>
  </si>
  <si>
    <t>1013615745</t>
  </si>
  <si>
    <t>CRISTIAN BAUTISTA</t>
  </si>
  <si>
    <t>BRAYAN ANDCRES GARZON</t>
  </si>
  <si>
    <t>1033799953</t>
  </si>
  <si>
    <t>10 /  1100162024256680</t>
  </si>
  <si>
    <t>NO CUMPLE CON LO ESTABLECIDO EN EL ARTICULO 87, REQUISITOS PARA EJERCER ACTIVIDAD ECONOMICA, CONCEPTO USO DE SUELOS INFORMATIVO</t>
  </si>
  <si>
    <t>CL 46 SUR # 23 - 96</t>
  </si>
  <si>
    <t>ATIKA FC</t>
  </si>
  <si>
    <t>80050918-0</t>
  </si>
  <si>
    <t>5630 - 0145 - 9329</t>
  </si>
  <si>
    <t>CARLOS CORTEZ</t>
  </si>
  <si>
    <t>14078875</t>
  </si>
  <si>
    <t>CUMPLE PARCIALMENTE CON LO ESTABLECIDO EN EL ARTICULO 87, SE REALIZA SENSIBILIZACION CONFORME A LAS SANCIONES CONTENIDAS EN EL ARTICULO 92, SE GENERA COMPROMISO DE SUBSANAR LA CARTA DE APERTURA</t>
  </si>
  <si>
    <t>132264897</t>
  </si>
  <si>
    <t>5611 - 4719 - 560 - 9329</t>
  </si>
  <si>
    <t>NOHIRALY ANYELI NUÑEZ</t>
  </si>
  <si>
    <t>SE GENERA COMPROMISO DE SUBSANAR DOCUMENTACION FALTANTE</t>
  </si>
  <si>
    <t>CL 46 SUR # 24 B - 17</t>
  </si>
  <si>
    <t>BORA BORA DRINKS</t>
  </si>
  <si>
    <t>39690644-4</t>
  </si>
  <si>
    <t>LUZ MIRYAM GARCES QUIROGA</t>
  </si>
  <si>
    <t>LEIDY TATIANA HERNANDEZ</t>
  </si>
  <si>
    <t>1000929295</t>
  </si>
  <si>
    <t>CUMPLE CON LO ESTABLECIDO EN EL ARTICULO 87, REQUISITOS PARA EJERCER ACTIVIDAD ECONOMICA, SE EVIDENCIO UNA RIÑA CON MENOR DE EDAD</t>
  </si>
  <si>
    <t>CL 46 SUR # 23 C - 21</t>
  </si>
  <si>
    <t>BOOGALOO BAR</t>
  </si>
  <si>
    <t>1088318120-3</t>
  </si>
  <si>
    <t>CAROL MARTINEZ</t>
  </si>
  <si>
    <t>53006080</t>
  </si>
  <si>
    <t>10 / 1100162024256715</t>
  </si>
  <si>
    <t>ALGUNOS DOCUMENTOS NO SON IDENTIFICABLES, LA PERSONA QUE ATENDIO LA VISITA FUE GROSERA</t>
  </si>
  <si>
    <t>OPERATIVO CELULARES 08-07-2024</t>
  </si>
  <si>
    <t>CL 53 SUR # 18 - 44 LOCAL 2</t>
  </si>
  <si>
    <t xml:space="preserve"> 1033752686</t>
  </si>
  <si>
    <t>4761 - 4771 - 4741</t>
  </si>
  <si>
    <t>LUIS FELIPE LAVERDE MAYORGA</t>
  </si>
  <si>
    <t>SANDRA VIVIANA SUAREZ</t>
  </si>
  <si>
    <t>1033759040</t>
  </si>
  <si>
    <t xml:space="preserve">10 /  1100162024260184 </t>
  </si>
  <si>
    <t>EL ESTABLECIMIENO SIGUE SIN CUMPLIR CON LOS DOCUMENTOS EXIGIDOS EN EL ARTICULO 87 LEY 1801 DE 2016</t>
  </si>
  <si>
    <t>80241589-0</t>
  </si>
  <si>
    <t>4741- 9512</t>
  </si>
  <si>
    <t>PRESENTA RECIBO DE PAGO</t>
  </si>
  <si>
    <t>JHON JAIRO MARTINEZ LADINO</t>
  </si>
  <si>
    <t xml:space="preserve">5 / 1140162024260317 </t>
  </si>
  <si>
    <t>G Y H TECNOLOGY</t>
  </si>
  <si>
    <t>901437138-2</t>
  </si>
  <si>
    <t>DEIRA HELENE SALAZAR</t>
  </si>
  <si>
    <t>114429207</t>
  </si>
  <si>
    <t>5 / 1100162024260501</t>
  </si>
  <si>
    <t>CL 53 SUR # 17 - 13</t>
  </si>
  <si>
    <t>EL PUNTO DE ALEJO L.A.</t>
  </si>
  <si>
    <t>79667950</t>
  </si>
  <si>
    <t>4741 - 4771 - 4774 - 6120</t>
  </si>
  <si>
    <t>LUIS ALEJANDRO LOTERO QUINTERO</t>
  </si>
  <si>
    <t>7213639</t>
  </si>
  <si>
    <t>7420 - 4759 - 4741 - 6810</t>
  </si>
  <si>
    <t>GUSTAVO EMILIO BUITRAGO VALDERRAMA</t>
  </si>
  <si>
    <t>EL CONCEPTO DE BOMBEROS NO FUE POSIBLE DE VERIFICAR</t>
  </si>
  <si>
    <t>OPERATIVO EXTENSION ACTIVIDAD ECONOMICA 10-07-2024</t>
  </si>
  <si>
    <t>OPERATIVO SALUD PUBLICA 12-07-2024</t>
  </si>
  <si>
    <t>SALUD PUBLICA</t>
  </si>
  <si>
    <t>CR 33 # 52 F - 28 SUR</t>
  </si>
  <si>
    <t>BRASA Y SABOR EL POLLO ORIGINAL</t>
  </si>
  <si>
    <t>1022950656</t>
  </si>
  <si>
    <t>5611</t>
  </si>
  <si>
    <t>JONATHAN ALEJANDRO PEREZ RODRIGUEZ</t>
  </si>
  <si>
    <t>MAYERLI CADENA MUÑOZ</t>
  </si>
  <si>
    <t xml:space="preserve"> 105470S299</t>
  </si>
  <si>
    <t>3 /  110011372474</t>
  </si>
  <si>
    <t>POR PARTE DE SANIDAD SE DESTRUYE POLLO EL CUAL NO CONTABA CON LA TEMPERATURA REQUERIDA PARA SER ALMACENADA, SE DIO INDICACIONES DE COMO ACTUALIZAR DOCUMENTACION</t>
  </si>
  <si>
    <t>OPERATIVO ESTABLECIMIENTOS DE COMERCIO 11-07-2024</t>
  </si>
  <si>
    <t>CL 56 SUR # 33 - 21</t>
  </si>
  <si>
    <t>EL RINCON DE GALI</t>
  </si>
  <si>
    <t>2880103-6</t>
  </si>
  <si>
    <t>5630 - 4729</t>
  </si>
  <si>
    <t>CONCEPTO SANITARIO 16-05-2023</t>
  </si>
  <si>
    <t>NO PRESENTADO</t>
  </si>
  <si>
    <t>JOSE EFRAIN GALEANO OROZCO</t>
  </si>
  <si>
    <t>2880103</t>
  </si>
  <si>
    <t>NO CUMPLE CON LO ESTABLECIDO EN EL ARTICULO 87, REQUISITOS PARA EJERCER ACTIVIDAD ECONOMICA.</t>
  </si>
  <si>
    <t>CR 32 # 53 B - 01 SUR</t>
  </si>
  <si>
    <t>CHATARRERIA ECOAMBIENTAL BOGOTA</t>
  </si>
  <si>
    <t>1057514389-4</t>
  </si>
  <si>
    <t>3830</t>
  </si>
  <si>
    <t>SOLICITUD TRAMITADA 2024</t>
  </si>
  <si>
    <t>DIEGO FERNANDO FONSECA GAONA</t>
  </si>
  <si>
    <t>1057514389</t>
  </si>
  <si>
    <t>6 / 1104162024266869</t>
  </si>
  <si>
    <t>NO CUMPLE CON LO ESTABLECIDO EN EL ARTICULO 87, REQUISITOS PARA EJERCER ACTIVIDAD ECONOMICA, SE EVIDENCIA UNA OCUPACION INDEBIDA DEL ESPACIO PUBLICO</t>
  </si>
  <si>
    <t>OPERATIVO LICORES 12-07-2024 Y 13-07-2024</t>
  </si>
  <si>
    <t>CL 51 SUR # 13 A - 08 LOCAL 02</t>
  </si>
  <si>
    <t>DONDE MEMO</t>
  </si>
  <si>
    <t xml:space="preserve"> 79815480</t>
  </si>
  <si>
    <t>5530 - 5630 - 9609 - 9200 - 4711</t>
  </si>
  <si>
    <t>GUILLERMO OVIEDO CABEZAS</t>
  </si>
  <si>
    <t>LUCY YOSELIN</t>
  </si>
  <si>
    <t xml:space="preserve"> 20393870</t>
  </si>
  <si>
    <t>10 / 1100162024266799</t>
  </si>
  <si>
    <t>CAMARA DE COMERCIO CON DIRECCION DIFERENTE, NCEPTO SANITARIO CON RAZON SOCIAL DIFERENTE, ACTIVIDAD ECONOMICA 5530 NO ESTA REGISTRADA EN LA CAMARA DE COMERCIO, UNA PERSONA VIVE EN EL CIELO RASO DEL ESTABLECIMIENTO</t>
  </si>
  <si>
    <t>CL 53 SUR # 12 - 53</t>
  </si>
  <si>
    <t>JHOHAN SEBASTIAN RUIZ ABRIL</t>
  </si>
  <si>
    <t xml:space="preserve"> 1033778813</t>
  </si>
  <si>
    <t>3 / 1104162024266869</t>
  </si>
  <si>
    <t>NO PRESENTA NINGUN DOCUMNETO DE LOS ESTABLECIDOS POR EL ARTICULO 87 DE LA LEY 1801 DE 2016</t>
  </si>
  <si>
    <t>CL 53 SUR # 10 A -26</t>
  </si>
  <si>
    <t>EL PATRON BOLIRANODROMO</t>
  </si>
  <si>
    <t>80210613</t>
  </si>
  <si>
    <t>5630 - 4724 - 9200 - 9329</t>
  </si>
  <si>
    <t>CAMILO ANDRES BENAVIDES</t>
  </si>
  <si>
    <t xml:space="preserve">3 / 1100162024266943 </t>
  </si>
  <si>
    <t>SECRETARIA DE SALUD ENCONTRO PRODUCTOS VENCIDOS, PRESENTA CORREO SOLICITANDO RECIBO DE PAGO BOMBEROS</t>
  </si>
  <si>
    <t>DONDE PANCHA</t>
  </si>
  <si>
    <t xml:space="preserve"> 79708664</t>
  </si>
  <si>
    <t>MADY ESPERANZA CONTRERAS LADINO</t>
  </si>
  <si>
    <t>3 /  1100162024267026</t>
  </si>
  <si>
    <t>NO PRESENTA CONCEPTO DE BOMBEROS</t>
  </si>
  <si>
    <t>CL 53 SUR # 08 A - 10</t>
  </si>
  <si>
    <t>1014142640</t>
  </si>
  <si>
    <t>JESSICA YURANY ANTOLINEZ CORTES</t>
  </si>
  <si>
    <t>CL 48 SUR # 47 - 91</t>
  </si>
  <si>
    <t>BOLA POLA NP</t>
  </si>
  <si>
    <t xml:space="preserve"> 53084216</t>
  </si>
  <si>
    <t>5630 - 5619 - 9329</t>
  </si>
  <si>
    <t>NELCY PAOLA MUÑOZ</t>
  </si>
  <si>
    <t>5630 - 4724 - 5611 - 4711</t>
  </si>
  <si>
    <t>JUAM CARLOS URREGO</t>
  </si>
  <si>
    <t>15683450</t>
  </si>
  <si>
    <t>SE REALIZA SENSIBILIZACION SOBRE LA CARTA DE APERTURA Y SOBRE UN ACTUAR RESPONSABLE CON EL HORARIO DE ATENCION AL PUBLICO</t>
  </si>
  <si>
    <t>1007473282</t>
  </si>
  <si>
    <t>NICOL ESTEFANIA URREGO RAMIREZ</t>
  </si>
  <si>
    <t>52232564</t>
  </si>
  <si>
    <t>3 /  1100162024267077</t>
  </si>
  <si>
    <t>CONCEPTO DE BOMBEROS A NOMBRE DE OTRA PERSONA, NO ES VERIFICABLE</t>
  </si>
  <si>
    <t>CR 52 C # 48 - 10  SUR LOCAL 04</t>
  </si>
  <si>
    <t>VIDEO BAR LA FARRA DOS</t>
  </si>
  <si>
    <t>52760944</t>
  </si>
  <si>
    <t>ELOISA JUDITH POVEDA</t>
  </si>
  <si>
    <t>3 /  1104162024267099</t>
  </si>
  <si>
    <t>CARTA DE APERTURA EN MODALIDAD DE DERECHO DE PETICION, INDICA UN HORARIO DE ATENCION QUE NO CORRESPONDE A LA REALIDAD</t>
  </si>
  <si>
    <t>CR 52 C # 48 - 30  SUR</t>
  </si>
  <si>
    <t>MIS POTRILLOS VIP</t>
  </si>
  <si>
    <t>80072717</t>
  </si>
  <si>
    <t>ORLANDO ALEXANDER GONZALEZ</t>
  </si>
  <si>
    <t>CR 52 C # 48 - 10  SUR LOCAL 03</t>
  </si>
  <si>
    <t>BAR BOLIRANA CLUB LA OFICINA</t>
  </si>
  <si>
    <t>5630 - 9329 - 9609 - 4711</t>
  </si>
  <si>
    <t>EDINSON ASPRILLA</t>
  </si>
  <si>
    <t>8127569</t>
  </si>
  <si>
    <t>3 /  1100162024267106</t>
  </si>
  <si>
    <t>OPERATIVO FINAL COPA AMERICA 14-07-2024</t>
  </si>
  <si>
    <t>FINAL COPA AMERICA</t>
  </si>
  <si>
    <t>ESTABA EJERCIENDO LA ACTIVIDAD ECONOMICA PESE A QUE EL DIA 12 DE JULIO  SE REALIZO CESE DE LA ACTIVIDAD ECONOMICA POR 3 DIAS</t>
  </si>
  <si>
    <t>OPERATIVO ESTABLECIMIENTOS DE COMERCIO 18-07-2024</t>
  </si>
  <si>
    <t>AV CARACAS # 49 A - 41 SUR</t>
  </si>
  <si>
    <t>1033714162</t>
  </si>
  <si>
    <t>2599</t>
  </si>
  <si>
    <t>CONCEPTO SANITARIO 11-04-2024</t>
  </si>
  <si>
    <t>NO PAGO</t>
  </si>
  <si>
    <t>GISELLE CRISTINA GONZALEZ FORERO</t>
  </si>
  <si>
    <t>5 / 11-001-6-2024-276176</t>
  </si>
  <si>
    <t>OPERATIVO LICORES 18-07-2024</t>
  </si>
  <si>
    <t>CR 18 A # 50 - 15 SUR</t>
  </si>
  <si>
    <t>MACACAS COFFEE</t>
  </si>
  <si>
    <t>79815480</t>
  </si>
  <si>
    <t>5611- 5630</t>
  </si>
  <si>
    <t>MARIA YOLANDA CASTAÑEDA CASTAÑEDA</t>
  </si>
  <si>
    <t>51740014</t>
  </si>
  <si>
    <t>SE GENERA COMPROMISO DE SUBSANAR LA DOCUMENTACION FALTANTE ANTES DE 10 DIAS</t>
  </si>
  <si>
    <t>CR 18 # 54 - 16 SUR</t>
  </si>
  <si>
    <t>MINI BAR ESCONDITE</t>
  </si>
  <si>
    <t xml:space="preserve"> 80129219</t>
  </si>
  <si>
    <t>JUAN CARLOS FORERO RAMOS</t>
  </si>
  <si>
    <t>5 / 1100162024276743</t>
  </si>
  <si>
    <t>LA ACTIVIDAD ECONOMICA DESARROLLADA NO SE AJUSTA A LO ESTABLECIDO EN EL USO DE SUELO</t>
  </si>
  <si>
    <t>CR 18 C # 51 - 46 SUR</t>
  </si>
  <si>
    <t>TIENDA LA MONA LECC</t>
  </si>
  <si>
    <t>80369199</t>
  </si>
  <si>
    <t>4711 - 9329</t>
  </si>
  <si>
    <t>LUIS EDUARDO CALDERON</t>
  </si>
  <si>
    <t>CECILIA BECERRA</t>
  </si>
  <si>
    <t>51909376</t>
  </si>
  <si>
    <t>24 BOTELLAS DE CERVEZA CORONA VENCIDAS, 64 LATAS DE CERVEZA HEINEKEN VENCIDAS, 8 MALTAS LEONA VENCIDAS, 18 BOTELLAS DE MALTA LEONA VENCIDAS, 6 COLA Y POLA EN LATA VENCIDAS, 17 BOTELLAS DE COLA Y POLA VENCIDAS, 2 BOTELLAS DE VINO REGISTRAN HONGOS, 4 LATAS DE APERITIVO MILES VENCIDAS, 2 LATAS DE BUDWEICER VENCIDAS</t>
  </si>
  <si>
    <t>5 / 1104162024276819</t>
  </si>
  <si>
    <t>SE DIO INDICACIONES DE COMO AJUSTAR LA DOCUMENTACION PARA LA PROXIMA VISITA</t>
  </si>
  <si>
    <t>OPERATIVO EXTENSION ACTIVIDAD ECONOMICA 24-07-2024</t>
  </si>
  <si>
    <t>CR 53 A # 45 B SUR LOCAL 1</t>
  </si>
  <si>
    <t>PRESENTA CON DIRECCION ERRADA</t>
  </si>
  <si>
    <t>MAURICIO RODRIGUEZ</t>
  </si>
  <si>
    <t>3 / 11-001-6-2024-286-721</t>
  </si>
  <si>
    <t>NO CUMPLE CON LOS DOCUMENTOS REQUERIDOS EN EL ARTICULO 87 DE LA LEY 1801 DE 2016</t>
  </si>
  <si>
    <t>CR 53 A # 45 B - 08 SUR</t>
  </si>
  <si>
    <t>CLAUDIA RODRIGUEZ PARRA</t>
  </si>
  <si>
    <t>ROGOBERTO OSNA</t>
  </si>
  <si>
    <t>10782633</t>
  </si>
  <si>
    <t>3 / 11-001-6-2024-286-642</t>
  </si>
  <si>
    <t>CR 53 A # 45 B - 13 SUR</t>
  </si>
  <si>
    <t>DISTRIBUIDORA NICOLS</t>
  </si>
  <si>
    <t>52270411</t>
  </si>
  <si>
    <t>47419 - 4761</t>
  </si>
  <si>
    <t>LUZ ELIANA RIVEROS</t>
  </si>
  <si>
    <t>ROBINSON ANDRES OROZCO</t>
  </si>
  <si>
    <t>OPERATIVO VENDECORES INFORMALES 25-07-2024</t>
  </si>
  <si>
    <t>SE REALIZA SENSIBILIZACION A CADA UNO DE LOS VENDEDORES INFORMALES QUE HAN SIDO BENEFICIARIOS DEL IPES Y DE LA MISMA MANERA PORPARTE DE LA ALCALDIA LOCAL DE TUNJUELITO CON MOBILIARIOS.</t>
  </si>
  <si>
    <t>OPERATIVO LENOCINIO 26-07-2024</t>
  </si>
  <si>
    <t>CLUB LA SELECTA</t>
  </si>
  <si>
    <t xml:space="preserve"> 73160836</t>
  </si>
  <si>
    <t>5630 - 9609 - 9008 - 5590</t>
  </si>
  <si>
    <t>AGUADA FERREMAYOR</t>
  </si>
  <si>
    <t>20147268</t>
  </si>
  <si>
    <t>USO DE SUELO PRESENTA POSIBLES INCONSISTENCIAS, SOLICITUD DEL CONCEPTO SANOTARIO PRESENTA INCONSISTENCIAS</t>
  </si>
  <si>
    <t>DG 45 B SUR # 52 C - 56 PISO 2</t>
  </si>
  <si>
    <t>BRASIL SHOW</t>
  </si>
  <si>
    <t>18592063</t>
  </si>
  <si>
    <t>5630 - 9609 - 5530</t>
  </si>
  <si>
    <t>ELMER ARBELAEZ GOMEZ</t>
  </si>
  <si>
    <t>RICAURTE SINISTERRA</t>
  </si>
  <si>
    <t>80435802</t>
  </si>
  <si>
    <t>DG 45 B SUR # 53 C - 59</t>
  </si>
  <si>
    <t>REINA GUAJIRA</t>
  </si>
  <si>
    <t>1124034826</t>
  </si>
  <si>
    <t>YESSICA PATRICIA QUIÑONEZ</t>
  </si>
  <si>
    <t>MARIA ANGELICA HERRERA</t>
  </si>
  <si>
    <t>20381057</t>
  </si>
  <si>
    <t>3 /   1144162024291107.</t>
  </si>
  <si>
    <t>NO PRESENTO CONCEPTO TECNICO DE BOMBEROS Y DERECHOS DE AUTOR VENCIDO</t>
  </si>
  <si>
    <t>DG 45 B SUR # 53 C - 57</t>
  </si>
  <si>
    <t>CLUB LAS GOLOSAS</t>
  </si>
  <si>
    <t>73160836</t>
  </si>
  <si>
    <t>ANDRES TEHERAN HERNANDEZ</t>
  </si>
  <si>
    <t>COMPROMISO DE SUBSANAR LA DOCUMENTACION FALTANTE</t>
  </si>
  <si>
    <t>LAS DIVAS</t>
  </si>
  <si>
    <t>OPERATIVO ALTO IMPACTO 27-07-2024</t>
  </si>
  <si>
    <t>CR 64 # 67 - 09 SUR LOCAL 3</t>
  </si>
  <si>
    <t>BARBER SHOP ESTILO URBANO</t>
  </si>
  <si>
    <t>700387401</t>
  </si>
  <si>
    <t>ANGENIS JESUS ORTEGA</t>
  </si>
  <si>
    <t>SERGIO ANDRES ARIAS</t>
  </si>
  <si>
    <t>SE SOLICITA CIERRE VOLUNTARIO, SE GENERA COMPROMISO DE EXPEDIR LOS DOCUMENTOS ARTICULO 87 LEY 1801 DE 2016.</t>
  </si>
  <si>
    <t>CL 67 B # 63 - 46 SUR</t>
  </si>
  <si>
    <t>ANGEL EMMANUEL</t>
  </si>
  <si>
    <t>1057583826</t>
  </si>
  <si>
    <t>4751</t>
  </si>
  <si>
    <t>MARIA FERNANDA ALFONSO</t>
  </si>
  <si>
    <t>CELIMAR MURILLO</t>
  </si>
  <si>
    <t>5416920</t>
  </si>
  <si>
    <t>SE SOLICITA CIERRE VOLUNTARIO, SE GENERA COMPROMISO DE EXPEDIR LOS DOCUMENTOS ARTICULO 87 LEY 1801 DE 2016, SE EVIDENCIA INVASION DE ESPACIO PUBLICO.</t>
  </si>
  <si>
    <t>CR 64 # 62 C - 79 SUR</t>
  </si>
  <si>
    <t>LOS PACEÑOS</t>
  </si>
  <si>
    <t>1024547244</t>
  </si>
  <si>
    <t>GINA VANESSA SILVA</t>
  </si>
  <si>
    <t>GINA VANESSA AGATAN</t>
  </si>
  <si>
    <t>3 / 11-001-6-2024- 292-450</t>
  </si>
  <si>
    <t>SE LE DIO INDICACIONES DE COMO ACTUALIZAR LOS DOCUMENTOS FALTANTES.</t>
  </si>
  <si>
    <t>CL 64 SUR # 64 - 08</t>
  </si>
  <si>
    <t>THE MONKEY BAR Y LICORES</t>
  </si>
  <si>
    <t>150811921</t>
  </si>
  <si>
    <t>JEAN ALEXANDER DUIR MORA</t>
  </si>
  <si>
    <t>5 / 11-001-6-2024- 292-644</t>
  </si>
  <si>
    <t>CR 64 B # 62 C - 88 SUR</t>
  </si>
  <si>
    <t>CIGARRERIA ESTALANGI</t>
  </si>
  <si>
    <t>6032797</t>
  </si>
  <si>
    <t>5630 - 4711 - 4724</t>
  </si>
  <si>
    <t>DAYANA GOMEZ VARGAS</t>
  </si>
  <si>
    <t>17650900</t>
  </si>
  <si>
    <t>CL 64 SUR # 65 - 15</t>
  </si>
  <si>
    <t>EL ACOGEDOR NANOLU</t>
  </si>
  <si>
    <t>52931767</t>
  </si>
  <si>
    <t>LUZ MARINA FAJARDO</t>
  </si>
  <si>
    <t>JEAN DUAN MORA</t>
  </si>
  <si>
    <t>5 / 11-001-6-2024- 292-490</t>
  </si>
  <si>
    <t>CR 64 # 67 B - 12 SUR</t>
  </si>
  <si>
    <t>CLUB DE BILLARES EL SOLDADO</t>
  </si>
  <si>
    <t>1120361078</t>
  </si>
  <si>
    <t>YESENIA PARRA VARGAS</t>
  </si>
  <si>
    <t>EFRAIN ZULUAGA</t>
  </si>
  <si>
    <t>70828865</t>
  </si>
  <si>
    <t xml:space="preserve">3 / </t>
  </si>
  <si>
    <t>SE GENERA COMPROMISO DE VERIFICAR LOS DOCUMENTOS</t>
  </si>
  <si>
    <t>EL VACILE DEL REY</t>
  </si>
  <si>
    <t>1033803664</t>
  </si>
  <si>
    <t>REINALDO OLIVEROS</t>
  </si>
  <si>
    <t>CR 32 # 50 B - 20 SUR</t>
  </si>
  <si>
    <t>LA TROJA DISCO BAR</t>
  </si>
  <si>
    <t>50968801</t>
  </si>
  <si>
    <t>CARMEN LUCIA GARCES PAJARO</t>
  </si>
  <si>
    <t>LUCIA GRACES</t>
  </si>
  <si>
    <t>OPERATIVO ESPACIO PUBLICO 29-07-2024</t>
  </si>
  <si>
    <t>OPERATIVO ESTABLECIMIENTOS DE COMERCIO 30-07-2024</t>
  </si>
  <si>
    <t>DG 49 SUR # 53 A - 91</t>
  </si>
  <si>
    <t>CIGARRERIA BAR EL PARQUE</t>
  </si>
  <si>
    <t>1001056828</t>
  </si>
  <si>
    <t>5630 - 9711 - 4724 - 4711</t>
  </si>
  <si>
    <t>MICHELL DAYAN NUÑEZ MAHECHA</t>
  </si>
  <si>
    <t>DIANA MAHECHA</t>
  </si>
  <si>
    <t>52459755</t>
  </si>
  <si>
    <t>3 / 1100162024296775</t>
  </si>
  <si>
    <t>DG 47 A SUR # 53 A  - 38</t>
  </si>
  <si>
    <t>DREAMS SPA UÑAS Y PESTAÑAS</t>
  </si>
  <si>
    <t xml:space="preserve"> 1032491486</t>
  </si>
  <si>
    <t>9602 - 4321</t>
  </si>
  <si>
    <t>KATHERINE MICHEL RONDON DIAZ</t>
  </si>
  <si>
    <t>1032491486</t>
  </si>
  <si>
    <t>CR 52 # 47 - 34 SUR LOCAL  02</t>
  </si>
  <si>
    <t>CUCHOTK</t>
  </si>
  <si>
    <t>43419913</t>
  </si>
  <si>
    <t>5630 - 9724 - 9329</t>
  </si>
  <si>
    <t>LUZ MARINA MARTINEZ GOMEZ</t>
  </si>
  <si>
    <t>MARIA ANGELA TRIANA</t>
  </si>
  <si>
    <t>1003766157</t>
  </si>
  <si>
    <t>DG 49 SUR # 53 A - 69</t>
  </si>
  <si>
    <t>WONDERFULL NAIL SPA</t>
  </si>
  <si>
    <t>52542834</t>
  </si>
  <si>
    <t>9602 - 0010</t>
  </si>
  <si>
    <t>GINA LIZETH ORJUELA MORENO</t>
  </si>
  <si>
    <t>DG 50 SUR # 53 -47</t>
  </si>
  <si>
    <t>REY VIP FOOD</t>
  </si>
  <si>
    <t>51801856</t>
  </si>
  <si>
    <t>5630 - 5611 - 5613</t>
  </si>
  <si>
    <t>NANCY MEDINA HERRERA</t>
  </si>
  <si>
    <t>MARIA FERNANDA HERRERA</t>
  </si>
  <si>
    <t>51914599</t>
  </si>
  <si>
    <t>DG 47 A SUR # 53 A - 76</t>
  </si>
  <si>
    <t>CIGARRERIA Y LICORERIA WJC</t>
  </si>
  <si>
    <t>32199002</t>
  </si>
  <si>
    <t>EMILCE NUÑEZ RAMOS</t>
  </si>
  <si>
    <t>RICAURTE NUÑEZ</t>
  </si>
  <si>
    <t>83087268</t>
  </si>
  <si>
    <t>CR 52 C # 47 - 32 SUR</t>
  </si>
  <si>
    <t xml:space="preserve">PIQUETEADERO OXXES </t>
  </si>
  <si>
    <t>1022944651</t>
  </si>
  <si>
    <t>MARISOL CUEVAS MARTINEZ</t>
  </si>
  <si>
    <t>JUAN CARLOS RAMOS</t>
  </si>
  <si>
    <t>79653328</t>
  </si>
  <si>
    <t>OPERATIVO BICICLETAS 02-08-2024</t>
  </si>
  <si>
    <t>3070683</t>
  </si>
  <si>
    <t>3092 - 9529</t>
  </si>
  <si>
    <t>JAIME RODRIGUEZ CALDERON</t>
  </si>
  <si>
    <t>CIERRE VOLUNTARIO, EL ESTABLECIMIENTO NO CUMPLE CON LOS REQUISITOS CONTEMPLADOS EN EL ARTICULO 87 DE LA LEY 1801 DE 2016, SE DIO INDICACIONES DE COMO ACTUALIZAR LA DOCUMENTACION FALTANTE.</t>
  </si>
  <si>
    <t>CR 8 A # 52 - 85 SUR</t>
  </si>
  <si>
    <t>CASTIBLANCO VELAZQUEZ MOISES</t>
  </si>
  <si>
    <t>80129318</t>
  </si>
  <si>
    <t>MOISES CASTIBLANCO VELAZQUEZ</t>
  </si>
  <si>
    <t>GLADYS ALFARO</t>
  </si>
  <si>
    <t>39718460</t>
  </si>
  <si>
    <t>CIERRE VOLUNTARIO, LA CA MARA DE COMERCIO ESTA VENCIDA, SE DIO INDICACIONES DE COMO ACTUALIZAR LA DOCUMENTACION FALTANTE.</t>
  </si>
  <si>
    <t>CR 13 # 55 - 66 SUR</t>
  </si>
  <si>
    <t>BICICLETAS JP ARIAS</t>
  </si>
  <si>
    <t xml:space="preserve"> 10322385237</t>
  </si>
  <si>
    <t>6910 - 9529 - 7490</t>
  </si>
  <si>
    <t>KAREN ELIZABETH ARIAS GARCIA</t>
  </si>
  <si>
    <t>JOSE PLACIDO ARIAS</t>
  </si>
  <si>
    <t>79329568</t>
  </si>
  <si>
    <t>OPERATIVO EXTENSION ACTIVIDAD ECONOMICA 02-08-2024</t>
  </si>
  <si>
    <t>DG 45 B SUR # 53 A - 06</t>
  </si>
  <si>
    <t>38966848-2</t>
  </si>
  <si>
    <t>CIERRE VOLUNTARIO, NO EXHIBE LOS DOCUMENTOS REQUERIDOS EN EL ARTICULO 87, SE DIO INDICACIONES DE COMO ACTUALIZAR LA DOCUMENTACION FALTANTE.</t>
  </si>
  <si>
    <t>CR 53 A # 46 A - 02 SUR</t>
  </si>
  <si>
    <t>LA ESQUINA DEL MUEBLE DALET</t>
  </si>
  <si>
    <t>52542617</t>
  </si>
  <si>
    <t>RAQUEL PARRA RODRIGUEZ</t>
  </si>
  <si>
    <t>YAMILE CIFUENTES</t>
  </si>
  <si>
    <t>CIERRE VOLUNTARIO, NO EXHIBE LOS DOCUMENTOS REQUERIDOS EN EL ARTICULO 87, SE DIO INDICACIONES DE COMO ACTUALIZAR LA DOCUMENTACION FALTANTE, NO SE PUEDE APLICAR MEDIDA CORRECTIVA POR QUE NO ESTA EN FUNCIONAMIENTO EL PDA.</t>
  </si>
  <si>
    <t>CR 53 A # 46 - 37 SUR</t>
  </si>
  <si>
    <t>VARIEDADES EL MARINILLO G.O.</t>
  </si>
  <si>
    <t>43470536</t>
  </si>
  <si>
    <t>FERNANDO GOMEZ</t>
  </si>
  <si>
    <t>70905637</t>
  </si>
  <si>
    <t>CIERRE VOLUNTARIO, NO EXHIBE LOS DOCUMENTOS REQUERIDOS EN EL ARTICULO 87, SE DIO INDICACIONES DE COMO ACTUALIZAR LA DOCUMENTACION FALTANTE. NO SE PUEDE APLICAR MEDIDA CORRECTIVA POR QUE NO ESTA EN FUNCIONAMIENTO EL PDA.</t>
  </si>
  <si>
    <t>OPERATIVO INFLABLES 04-08-2024</t>
  </si>
  <si>
    <t>CENTRO COMERCIAL CIUDAD TUNAL</t>
  </si>
  <si>
    <t>ANGELA VELAZCO</t>
  </si>
  <si>
    <t>52474485</t>
  </si>
  <si>
    <t>LENNY NATIS VELAZCO</t>
  </si>
  <si>
    <t>SE REALIZA DESMONTE, SE SENSIBILIZA SOBRE USO DE ESPACIO PUBLICO Y DOCUMENTACION NECESARIA PARA FUNCIONAMIENTO.</t>
  </si>
  <si>
    <t>PARQUE VENECIA</t>
  </si>
  <si>
    <t>JHON FREDY APARICIO</t>
  </si>
  <si>
    <t>1026283495</t>
  </si>
  <si>
    <t>SANDRA SOTO</t>
  </si>
  <si>
    <t>51840373</t>
  </si>
  <si>
    <t>VICTOR GAONA</t>
  </si>
  <si>
    <t>EL PROPIETARIO SE REHUSA A ENTREGAR DOCUMENTACION Y DISPONE A RETIRARSE.</t>
  </si>
  <si>
    <t>OPERATIVO MOVILIDAD 05-08-2024</t>
  </si>
  <si>
    <t>MOVILIDAD
CANCELADO</t>
  </si>
  <si>
    <t>OPERATIVO PUNTOS CRITICOS 05-08-2024</t>
  </si>
  <si>
    <t>CR 37 # 50 A - 37 SUR</t>
  </si>
  <si>
    <t>TIENDA EXPRES MERK</t>
  </si>
  <si>
    <t>79716692</t>
  </si>
  <si>
    <t>MAURICIO SOSA CAMACHO</t>
  </si>
  <si>
    <t>PRESENTO CAMARA DE COMERCIO VENCIDA, SE GENERA COMPROMISO DE SUBSANAR LA DOCUMENTACION FALTANTE, SE DIO INDICACIONES DE COMO GESTIONAR LA DOCUMENTACION FALTANTE, SE RECUPERO ESPACIO PUBLICO.</t>
  </si>
  <si>
    <t>CR 37 # 51 - 53 SUR</t>
  </si>
  <si>
    <t>FRUTAS Y VERDURAS EL SAN FELEÑO</t>
  </si>
  <si>
    <t>4558087</t>
  </si>
  <si>
    <t>JOSE ALDEMAR SEPULVEDA RIOS</t>
  </si>
  <si>
    <t>SOLO PRESENTO CAMARA DE COMERCIO, SE GENERA COMPROMISO DE SUBSANAR LA DOCUMENTACION FALTANTE, SE DIO INDICACIONES DE COMO GESTIONAR LA DOCUMENTACION FALTANTE, SE RECUPERO ESPACIO PUBLICO.</t>
  </si>
  <si>
    <t>CR 37 # 51 - 09 SUR</t>
  </si>
  <si>
    <t>FERRETEROS GUERRERO</t>
  </si>
  <si>
    <t>80149566</t>
  </si>
  <si>
    <t>JHON WILSON GUERRERO DUARTE</t>
  </si>
  <si>
    <t>4711 - 4669 - 4631</t>
  </si>
  <si>
    <t>OSCAR MAURICIO PIÑEROS CARRERO</t>
  </si>
  <si>
    <t>ESMID BORJA</t>
  </si>
  <si>
    <t>SOLO LE FALTA LA CARTA DE APERTURA, SE GENERA COMPROMISO DE SUBSANAR LA DOCUMENTACION FALTANTE, SE DIO INDICACIONES DE COMO GESTIONAR LA DOCUMENTACION FALTANTE, SE RECUPERO ESPACIO PUBLICO.</t>
  </si>
  <si>
    <t>OPERATIVO MOVILIDAD 06-08-2024</t>
  </si>
  <si>
    <t>PARQUE DE LA ARAÑA</t>
  </si>
  <si>
    <t>SE SENSIBILIZO A UN CIUDADANO POR USO INDEBIDO DEL ESPACIO PUBLICO, POR ESTACIONAMIENTO DE VEHICULOS EN LA VIA PUBLICA.</t>
  </si>
  <si>
    <t>DG 52 SUR # 54 B</t>
  </si>
  <si>
    <t>THE ARIZONA HOUSE</t>
  </si>
  <si>
    <t>79968572</t>
  </si>
  <si>
    <t>4520 - 4530</t>
  </si>
  <si>
    <t>JHON FREDY INFANTE</t>
  </si>
  <si>
    <t>SE REALIZA CIERRE VOLUNTARIO, SE GENERA COMPROMISO DE SUBSANAR LA DOCUMENTACION FALTANTE.</t>
  </si>
  <si>
    <t>DG 52 SUR # 55 - 28</t>
  </si>
  <si>
    <t>ESCONDITE BOLIRANA BAR</t>
  </si>
  <si>
    <t>19297555</t>
  </si>
  <si>
    <t>BUENO FONSECA LUIS ENRIQUE</t>
  </si>
  <si>
    <t>JUAN SEBASTIAN SANDOVAL</t>
  </si>
  <si>
    <t>1027524394</t>
  </si>
  <si>
    <t>SE REALIZA SENSIBILIZACION, SE GENERA COMPROMISO DE SUBSANAR LA DOCUMENTACION FALTANTE.</t>
  </si>
  <si>
    <t>OPERATIVO CELULARES 09-08-2024</t>
  </si>
  <si>
    <t>VISITAS ADMINISTRATIVAS</t>
  </si>
  <si>
    <t>PINTURA AUTOMOTRIZ DOMINICK</t>
  </si>
  <si>
    <t>SE EVIDENCIO SUSPENSION DEFINITIVA DE LA ACTIVIDAD ECONOMICA.</t>
  </si>
  <si>
    <t>OPERATIVO CELULARES 12-08-2024</t>
  </si>
  <si>
    <t>DG 51 A SUR # 66 F - 29</t>
  </si>
  <si>
    <t>TECNOLOGIA BT</t>
  </si>
  <si>
    <t>1033716434</t>
  </si>
  <si>
    <t>9512</t>
  </si>
  <si>
    <t>CARLOS ANDRES BETANCOURT CORREA</t>
  </si>
  <si>
    <t>SOLO PRESENTO CAMARA DE COMERCIO Y CONCEPTO SANITARIO, NO PRESENTO RESOLUCION  MINTIC, SE DIO INDICACIONES DE COMO ACTUALIZAR LA DOCUMENTACION FALTANTE.</t>
  </si>
  <si>
    <t>DG 51 A SUR # 60 D  - 18</t>
  </si>
  <si>
    <t>DOMINIC PLAY</t>
  </si>
  <si>
    <t xml:space="preserve"> 1018441713</t>
  </si>
  <si>
    <t>4741- 9512 - 4773</t>
  </si>
  <si>
    <t>JESSICA CAROLAY MARTIN LOZANO</t>
  </si>
  <si>
    <t>ANA ORTIZ</t>
  </si>
  <si>
    <t>39622330</t>
  </si>
  <si>
    <t>CL 67 B SUR # 64 - 16</t>
  </si>
  <si>
    <t>MILEYDI SANCHEZ RODRIGUEZ</t>
  </si>
  <si>
    <t>LINDA LUCIA SIMANCA ACEVEDO</t>
  </si>
  <si>
    <t xml:space="preserve"> 1193572568</t>
  </si>
  <si>
    <t>SOLO PRESENTO CONCEPTO SANITARIO, NO PRESENTO RESOLUCION  MINTIC, SE DIO INDICACIONES DE COMO ACTUALIZAR LA DOCUMENTACION FALTANTE.</t>
  </si>
  <si>
    <t>CL 67 B SUR # 64 - 58</t>
  </si>
  <si>
    <t>TOKIO TECNOLOGIA JD</t>
  </si>
  <si>
    <t xml:space="preserve"> 4741 - 4742 - 9511</t>
  </si>
  <si>
    <t>JESSICA MARTIN</t>
  </si>
  <si>
    <t>1018441713</t>
  </si>
  <si>
    <t>SOLO PRESENTO CONCEPTO SANITARIO, SE DIO INDICACIONES DE COMO ACTUALIZAR LA DOCUMENTACION FALTANTE.</t>
  </si>
  <si>
    <t>OPERATIVO VETERINARIAS 14-08-2024</t>
  </si>
  <si>
    <t>DG 51 A SUR # 51 - 05</t>
  </si>
  <si>
    <t>CLINICA VETERINARIA PEGASUS POWER CAN</t>
  </si>
  <si>
    <t>79308570</t>
  </si>
  <si>
    <t>7500 - 4645</t>
  </si>
  <si>
    <t>FAVORABLE CON REQUERIMIENTOS</t>
  </si>
  <si>
    <t>TRAMITE INICIADO 29/01/2024</t>
  </si>
  <si>
    <t>TRAMITE INICIADO 31/07/2024</t>
  </si>
  <si>
    <t>JESUS SANCHEZ VANEGAS</t>
  </si>
  <si>
    <t>SERGIO DE JESUS SANCHEZ VANEGAS</t>
  </si>
  <si>
    <t>CUMPLE PARCIALMENTE CON LO ESTABLECIDO EN EL ARTICULO 87, SE REALIZA SENSIBILIZACION CONFORME A LAS SANCIONES CONTENIDAS EN EL ARTICULO 92, SE GENERA COMPROMISO DE SUBSANAR LA DOCUMENTACION PENDIENTE.</t>
  </si>
  <si>
    <t>DG 49 SUR # 53 - 75</t>
  </si>
  <si>
    <t>4579 - 7500</t>
  </si>
  <si>
    <t>ANDRES DAVID RIZO</t>
  </si>
  <si>
    <t>NICOL DAYANA PARDO</t>
  </si>
  <si>
    <t>CUMPLE PARCIALMENTE CON LO ESTABLECIDO EN EL ARTICULO 87, SE REALIZA SENSIBILIZACION CONFORME A LAS SANCIONES CONTENIDAS EN EL ARTICULO 92, SE GENERA COMPROMISO DE SUBSANAR LA DOCUMENTACION PENDIENTE, LA PDA PARA GENERAR ORDENES DE COMPARENDO NO ESTBA FUNCIONANDO.</t>
  </si>
  <si>
    <t>DG 49 SUR # 53 A - 83</t>
  </si>
  <si>
    <t>+COTIKS</t>
  </si>
  <si>
    <t>5461253</t>
  </si>
  <si>
    <t>VIGENTE HASTA 16 DE ABRIL</t>
  </si>
  <si>
    <t>DENNIS ALBERTO ORTEGA PAREDES</t>
  </si>
  <si>
    <t>NICOLE DAYANA PARDO</t>
  </si>
  <si>
    <t>OPERATIVO ACTIVIDAD ECONOMICA 15-08-2024</t>
  </si>
  <si>
    <t>CL 56 A SUR # 27 - 78</t>
  </si>
  <si>
    <t>SE REALIZA VISITA TECNICA DE ACTIVIDAD ECONOMICA - USO DE SUELO PARA LA ORDEN DE TRABAJO RADICADO 20245630104633, NO FUE POSIBLE LA ATENCION DE SU PROPIETARIO.</t>
  </si>
  <si>
    <t>OPERATIVO METROLOGIA 15-08-2024</t>
  </si>
  <si>
    <t>CR 13 F # 54 - 74 SUR</t>
  </si>
  <si>
    <t>MERKARISTI</t>
  </si>
  <si>
    <t>1000254439</t>
  </si>
  <si>
    <t>TRAMITE INICIADO ANTE CURADURIA</t>
  </si>
  <si>
    <t>TRAMITE INICIADO RECIBO DE PAGO</t>
  </si>
  <si>
    <t>VIGENTE 04-12-2024</t>
  </si>
  <si>
    <t>SIN RADICAR</t>
  </si>
  <si>
    <t>DILAN ARISTIZABAL ARIAS</t>
  </si>
  <si>
    <t>JOSELIN DIAZ</t>
  </si>
  <si>
    <t>SE REALIZA SENSIBILIZACION SOBRE PROTECCION AL CONSUMIDOR, Y LA ACTIVIDAD INSTITUCIONAL DE LA ADMINISTRACION LOCAL RESPECTO A ESTE COMPONENTE.</t>
  </si>
  <si>
    <t>CR 13 F # 54 - 74 SUR LOCAL 1</t>
  </si>
  <si>
    <t>JAIRO ORDOÑEZ</t>
  </si>
  <si>
    <t>OPERATIVO LENOCINIO 16-08-2024</t>
  </si>
  <si>
    <t>TV 15 # 50 - 09 SUR PISO 1</t>
  </si>
  <si>
    <t>CUMPLE CON TODOS LOS REQUISITOS CONTEMPLADOS EN EL ARTICULO 87 LEY 1801 DE 2016.</t>
  </si>
  <si>
    <t>CL 45 A SUR # 53 B - 31 PISO 2</t>
  </si>
  <si>
    <t>5630 - 9329 - 9609 - 5530</t>
  </si>
  <si>
    <t>DIDIER LEANDRO MORALES</t>
  </si>
  <si>
    <t>JONATHAN GOMEZ</t>
  </si>
  <si>
    <t>10337185548</t>
  </si>
  <si>
    <t>CONCEPTO DE USO DE SUELOS A NOMBRE DE PERSONA NATURAL, SE GENERA COMPROMISO DE SUBSANAR LA DOCUMENTACION FALTANTE, SE DIO INDICACIONES DE COMO GESTIONAR LA DOCUMENTACION FALTANTE.</t>
  </si>
  <si>
    <t>CR 54 # 50 - 25 SUR LOCAL 2</t>
  </si>
  <si>
    <t>BAR LA INTOCABLE.COM</t>
  </si>
  <si>
    <t>700439826 -1</t>
  </si>
  <si>
    <t>NEIMAR JOSE MORONTA MUÑOZ</t>
  </si>
  <si>
    <t>139206652</t>
  </si>
  <si>
    <t>PRESENTO SOLICITUD CONCEPTO DE USO DE SUELOS, SE GENERA COMPROMISO DE SUBSANAR LA DOCUMENTACION FALTANTE, SE DIO INDICACIONES DE COMO GESTIONAR LA DOCUMENTACION FALTANTE.</t>
  </si>
  <si>
    <t>5630 - 9329 - 9609 - 1410</t>
  </si>
  <si>
    <t>EL CONCEPTO DE USO DE SUELOS NO ESTA PERMITIDA LA ACTIVIDAD SEXUAL, SE RECOMIENDA ACTUALIZAR LA DOCUMENTACION.</t>
  </si>
  <si>
    <t>CL 53 SUR # 18 B - 04</t>
  </si>
  <si>
    <t>BAR BOLIRRANA WILLY</t>
  </si>
  <si>
    <t>41782857</t>
  </si>
  <si>
    <t>ANA ISABEL CASTILLO LAITON</t>
  </si>
  <si>
    <t>LUIS FERNANDO MOYA</t>
  </si>
  <si>
    <t>1001199839</t>
  </si>
  <si>
    <t>PRESENTO SOLICITUD DE CONCEPTO CON PRESUNTAS ANOMALIAS, SE GENERA COMPROMISO DE SUBSANAR LA DOCUMENTACION FALTANTE, SE DIO INDICACIONES DE COMO GESTIONAR LA DOCUMENTACION FALTANTE.</t>
  </si>
  <si>
    <t>OPERATIVO METROLOGIA 21-08-2024</t>
  </si>
  <si>
    <t>CR 54 A # 46 - 01 SUR</t>
  </si>
  <si>
    <t>SUPERMERCADO BUEN AMIGO</t>
  </si>
  <si>
    <t>49554575</t>
  </si>
  <si>
    <t>ROSALBA RODRIGUEZ</t>
  </si>
  <si>
    <t>SE REALIZA SENSIBILIZACION SOBRE PROTECCION AL CONSUMIDOR, Y LA ACTIVIDAD INSTITUCIONAL DE LA ADMINISTRACION LOCAL RESPECTO A ESTE COMPONENTE, SE REALIZA SENSIBILIZACION SOBRE LAS SANCIONES CONTENIDAS EN EL ARTICULO 82 DE LA LEY 1801 DE 2016.</t>
  </si>
  <si>
    <t>CR 56 # 48 - 35 SUR</t>
  </si>
  <si>
    <t>AVICOLA PIÑEROS</t>
  </si>
  <si>
    <t>23630069</t>
  </si>
  <si>
    <t>BLANCA ROCIO PIÑEROS</t>
  </si>
  <si>
    <t>OPERATIVO ALTO IMPACTO 22-08-2024</t>
  </si>
  <si>
    <t>DG 45 B SUR # 52 C - 71 LOCAL 2</t>
  </si>
  <si>
    <t>CLUB PICARDIAS</t>
  </si>
  <si>
    <t>187680512</t>
  </si>
  <si>
    <t>9008 - 9609 - 5590 - 5630</t>
  </si>
  <si>
    <t>5 / 1100162024310586</t>
  </si>
  <si>
    <t>NO CUMPLE CON TODOS LOS REQUISITOS CONTEMPLADOS EN EL ARTICULO 87 LEY 1801 DE 2016.</t>
  </si>
  <si>
    <t>DISCO BAR VIP</t>
  </si>
  <si>
    <t>JAMES ARTURO RINCON SAENZ</t>
  </si>
  <si>
    <t>80059025</t>
  </si>
  <si>
    <t>SE REALIZA CIERRE VOLUNTARIO, SE GENERA COMPROMISO DE SUBSANAR LA DOCUMENTACION FALTANTE, LA CARTA DE APERTURA NO COINCIDE CON EL NOMBRE DEL PROPIETARIO DE LA CAMARA DE COMERCIO, SE DIO INDICACIONES DE COMO ACTUALIZAR DOCUMENTACION FALTANTE.</t>
  </si>
  <si>
    <t>DG 46 SUR # 52 C - 57 PISO 2</t>
  </si>
  <si>
    <t>AMSTERDAN GENTLEMANS CLUB</t>
  </si>
  <si>
    <t>700439826-1</t>
  </si>
  <si>
    <t>5630 - 9609</t>
  </si>
  <si>
    <t>KATHERINE ESTEFANIA YELA CHAUANEZ</t>
  </si>
  <si>
    <t>1012375323</t>
  </si>
  <si>
    <t>CUMPLE CON TODOS LOS REQUISITOS CONTEMPLADOS EN EL ARTICULO 87 LEY 1801 DE 2016, EXCEPTO EL USO DE SUELOS, SE DIO INDICACIONES DE COMO ACTUALIZAR DOCUMENTACION FALTANTE.</t>
  </si>
  <si>
    <t>OPERATIVO RECUPERACION ESPACIO PUBLICO 22-08-2024</t>
  </si>
  <si>
    <t>DG 45 B SUR # 53 - 74</t>
  </si>
  <si>
    <t>SE REALIZA LA RECUPERACION DEL ESPACIO PUBLICO DE UNAS BARRAS METALICAS QUE OBSTACULIZAN EL TRANSITO DE PERSONAS CON DISCAPACIDAD Y COCHES DE NIÑOS, POR TAL MOTIVO SE PROCEDIO A HACER RETIRO DE LAS MISMAS.</t>
  </si>
  <si>
    <t>OPERATIVO EXTENSION ACTIVIDAD ECONOMICA 23-08-2024</t>
  </si>
  <si>
    <t>EXTENSION ECONOMICA CANCELADO</t>
  </si>
  <si>
    <t>OPERATIVO CAPACITACION DADEP 23-08-2024</t>
  </si>
  <si>
    <t>CAPACITACION DADEP</t>
  </si>
  <si>
    <t>OPERATIVO ESTABLECIMIENTOS DE COMERCIO 26-08-2024</t>
  </si>
  <si>
    <t>38966848</t>
  </si>
  <si>
    <t>SE REALIZA SENSIBILIZACION, SE GENERA COMPROMISO DE SUBSANAR LA DOCUMENTACION PENDIENTE.</t>
  </si>
  <si>
    <t>CR 53 A # 56 A - 02 SUR</t>
  </si>
  <si>
    <t>SE REALIZA SENSIBILIZACION, SE GENERA COMPROMISO DE SUBSANAR LA DOCUMENTACION PENDIENTE, SE GENERA COMPROMISO CON LA POLICIA PARA GENERAR MEDIDA CORRECTIVA PARA LA PROXIMA VISITA.</t>
  </si>
  <si>
    <t>CR 53 A # 49 - 38 SUR</t>
  </si>
  <si>
    <t>REMATES DONDE ALEJO 2</t>
  </si>
  <si>
    <t>70900530-9</t>
  </si>
  <si>
    <t>ORLANDO DE JESUS OROZCO</t>
  </si>
  <si>
    <t>ROBINSON OROZCO</t>
  </si>
  <si>
    <t>SE REALIZA SENSIBILIZACION, SE GENERA COMPROMISO DE SUBSANAR LA DOCUMENTACION PENDIENTE, SE REALIZA CIERRE VOLUNTARIO.</t>
  </si>
  <si>
    <t>OPERATIVO EXTENSION ACTIVIDAD ECONOMICA 02-09-2024</t>
  </si>
  <si>
    <t>DG 52 SUR # 54 - 09</t>
  </si>
  <si>
    <t>MODULARES NET</t>
  </si>
  <si>
    <t>80748554</t>
  </si>
  <si>
    <t>FABIO CORTES</t>
  </si>
  <si>
    <t>FABIO NELSON CORTES</t>
  </si>
  <si>
    <t>SE REALIZA SENSIBILIZACION, SE GENERA COMPROMISO DE SUBSANAR LA DOCUMENTACION PENDIENTE, SE DIO INDICACIONES DE COMO ACTUALIZAR DOCUMENTACION FALTANTE.</t>
  </si>
  <si>
    <t>CR 55 A # 52 - 05 SUR</t>
  </si>
  <si>
    <t>MAGIC CARS</t>
  </si>
  <si>
    <t>1005775880</t>
  </si>
  <si>
    <t>4520 - 4321</t>
  </si>
  <si>
    <t>OSCAR EDUARDO SANCHEZ</t>
  </si>
  <si>
    <t>OSCAR SANCHEZ</t>
  </si>
  <si>
    <t>CR 54 B # 51 C - 35 SUR</t>
  </si>
  <si>
    <t>AUTO FORMA</t>
  </si>
  <si>
    <t>1024500108</t>
  </si>
  <si>
    <t>BAIRON SANCHEZ GARCIA</t>
  </si>
  <si>
    <t>SE REALIZA SENSIBILIZACION, SE GENERA COMPROMISO PARA ACTUALIZAR LA DOCUMENTACION.</t>
  </si>
  <si>
    <t>OPERATIVO LICORES 06-09-2024</t>
  </si>
  <si>
    <t>CR 29 SUR # 53 A - 22</t>
  </si>
  <si>
    <t>PA EL RANCHO</t>
  </si>
  <si>
    <t>1000156648</t>
  </si>
  <si>
    <t>5630 - 5611- 9329 - 4711_x000D_</t>
  </si>
  <si>
    <t>PRESENTA SOLICITUD DE VISITA</t>
  </si>
  <si>
    <t>PRESENTA EN TRAMITE</t>
  </si>
  <si>
    <t>ANGIE STEFANIA OVALLE QUINTERO</t>
  </si>
  <si>
    <t>ANIBAL OVALLE RINCON</t>
  </si>
  <si>
    <t>79582942</t>
  </si>
  <si>
    <t>CR 29 # 53 - 21 SUR</t>
  </si>
  <si>
    <t>BAR PIZZA L - STARK</t>
  </si>
  <si>
    <t>19343033</t>
  </si>
  <si>
    <t>5630 - 5619</t>
  </si>
  <si>
    <t>CARLOS TORRES</t>
  </si>
  <si>
    <t>SE REALIZA CIERRE VOLUNTARIO, SE GENERA COMPROMISO DE SUBSANAR LA DOCUMENTACION PENDIENTE.</t>
  </si>
  <si>
    <t>CL 53 SUR # 32 - 53</t>
  </si>
  <si>
    <t>YUYE BAR</t>
  </si>
  <si>
    <t>53021042</t>
  </si>
  <si>
    <t>PRESENTA EN TRAMITE CON LA CURADURIA 3</t>
  </si>
  <si>
    <t>PRESENTA EN MODALIDAD DERECHO DE PETICION</t>
  </si>
  <si>
    <t>MARTHA YULYE JIMENEZ MEDINA</t>
  </si>
  <si>
    <t>SE REALIZA SENSIBILIZACION, SOBRE EL MANEJO DEL VOLUMEN Y LA SANA CONVIVENCI EN EL SECTOR.</t>
  </si>
  <si>
    <t>DG 52 B SUR # 32 - 86</t>
  </si>
  <si>
    <t>LA CANTINA DE FRIDA</t>
  </si>
  <si>
    <t>1031134146</t>
  </si>
  <si>
    <t>5630 - 4724- 9329</t>
  </si>
  <si>
    <t>MAGALY ESTHER ORTIZ DE LADINO</t>
  </si>
  <si>
    <t>SE REALIZA SENSIBILIZACION, SE GENERA COMPROMISO DE SUBSANAR EL CONCEPTO DE SUELO LO ANTES POSIBLE.</t>
  </si>
  <si>
    <t>DG 52 B SUR # 32 - 90</t>
  </si>
  <si>
    <t>BBT TODO</t>
  </si>
  <si>
    <t>1026589933_x000D_</t>
  </si>
  <si>
    <t>5630 - 4724 - 9329 - 4711</t>
  </si>
  <si>
    <t>DANIELA ALEJANDRA FERNANDEZ</t>
  </si>
  <si>
    <t>SE REALIZA SENSIBILIZACION, EL ESTABLECIMIENTO CUMPLE CON LA DOCUMENTACION EXIGIDA.</t>
  </si>
  <si>
    <t>NUESTRO BAR CAFE VIP</t>
  </si>
  <si>
    <t>79515681</t>
  </si>
  <si>
    <t>9329 - 3630 - 4711</t>
  </si>
  <si>
    <t>DG 52 B SUR # 32 - 95 PISO 1 LOCAL 2</t>
  </si>
  <si>
    <t>DONDE JACK BAR</t>
  </si>
  <si>
    <t>65716513</t>
  </si>
  <si>
    <t>JACKELINE DELGADO CARDENAS</t>
  </si>
  <si>
    <t>1100162024333229 / 3</t>
  </si>
  <si>
    <t>CESE DE LA ACTIVIDAD ECONOMICA, PRESENTO DERECHOS DE AUTOR VENCIDO, NO PRESENTO CONCEPTO DE BOMBEROS,  SE ENCONTRO UN EXTINTOR VENCIDO DESDE JUNIO DE 2024.</t>
  </si>
  <si>
    <t>CRISTIAN ESTEBAN PEREA BAUTISTA</t>
  </si>
  <si>
    <t>JENY KATHERINE SANTAFE</t>
  </si>
  <si>
    <t>103666027</t>
  </si>
  <si>
    <t>CR 31 # 48 C - 37 SUR</t>
  </si>
  <si>
    <t>CIGARRERIA BAR MANHATAN JF</t>
  </si>
  <si>
    <t>79671789</t>
  </si>
  <si>
    <t>5630 - 4711_x000D_</t>
  </si>
  <si>
    <t>DIOMEDEZ DAZA BOHORQUEZ</t>
  </si>
  <si>
    <t>OPERATIVO INFLABLES 08-09-2024</t>
  </si>
  <si>
    <t>NO CUENTA CON LA DOCUMENTACION EXIGIDA, SE REALIZA COMPROMISO ESCRITO EN TRE EL PROPIETARIO Y LA ALCALDIA EN NO HACER USO DE LA ATRACCION HASTA QUE NO SE EXPIDAN TODOS LOS DOCUMENTOS.</t>
  </si>
  <si>
    <t>JHON BENAVIDEZ</t>
  </si>
  <si>
    <t>1026283496</t>
  </si>
  <si>
    <t>NO SE ENCUENTRA CARACTERIZADO EN EL IPES, NO SE LOGRA VALIDAR LA POLIZA DE SEGUROS, NO PRESENTA CERTIFICADO DE BOMBEROS, BOTIQUIN INSUFICIENTE, FICHA TECNICA SIN AUTENTICAR, NO PRESENTA AUTORIZACION PARA USO DEL PARQUE.</t>
  </si>
  <si>
    <t>OPERATIVO BICICLETERIAS 10-09-2024</t>
  </si>
  <si>
    <t>BICICLETERIAS</t>
  </si>
  <si>
    <t>3092</t>
  </si>
  <si>
    <t>3070783</t>
  </si>
  <si>
    <t>SE REALIZA CIERRE VOLUNTARIO, SE GENERA COMPROMISO DE SUBSANAR LA DOCUMENTACION PENDIENTE, LA PERSONA QUE ATENDIO LA VISITA SE NEGO A FIRMAR EL ACTA.</t>
  </si>
  <si>
    <t>1409473</t>
  </si>
  <si>
    <t>9529 - 4762</t>
  </si>
  <si>
    <t>JOSE QUINTERO PIRONA</t>
  </si>
  <si>
    <t>SE REALIZA SENSIBILIZACION, SE GENERA COMPROMISO DE SUBSANAR LA CARTA DE APERTURA POLICIA NACIONAL, LA CAMARA DE COMERCIO SE ENCUENTRA SIN RENOVAR DESDE EL 30 DE AGOSTO DE 2023.</t>
  </si>
  <si>
    <t>0109202646</t>
  </si>
  <si>
    <t>9229 - 4762 - 6499</t>
  </si>
  <si>
    <t>JULIO AGUILAR</t>
  </si>
  <si>
    <t>2143449</t>
  </si>
  <si>
    <t>SE REALIZA SENSIBILIZACION, SE GENERA COMPROMISO DE SUBSANAR LA DOCUMENTACION PENDIENTE, SE ENCONTRO ALTOS DECIVELES EN LA MUSICA DEL ESTABLECIMIENTO.</t>
  </si>
  <si>
    <t>CL 51 SUR # 09 A - 09</t>
  </si>
  <si>
    <t>BICICLETAS RINCON</t>
  </si>
  <si>
    <t>79734946</t>
  </si>
  <si>
    <t>9522</t>
  </si>
  <si>
    <t>ISNARDO RINCON CASTIBLANCO</t>
  </si>
  <si>
    <t>1100162024337537 / 3 DIAS</t>
  </si>
  <si>
    <t>CESE DE LA ACTIVIDAD ECONOMICA, SOLO PRESENTO CAMARA DE COMERCIO RENOVADA, CONCEPTO DE SANITARIO FAVORABLE CON REQUERIMIENTOS .</t>
  </si>
  <si>
    <t>OPERATIVO EXTENSION ACTIVIDAD ECONOMICA 13-09-2024</t>
  </si>
  <si>
    <t>LOS MULETOS SAN CARLOS</t>
  </si>
  <si>
    <t>ELKIN RAMREZ ZULUAGA</t>
  </si>
  <si>
    <t>LAURA ZULUAGA</t>
  </si>
  <si>
    <t>16459585</t>
  </si>
  <si>
    <t>REBAJON PAISA M.D.</t>
  </si>
  <si>
    <t>1111335277</t>
  </si>
  <si>
    <t>NURY MERA CESPEDES</t>
  </si>
  <si>
    <t>JULIAN ANDRES DIAZ</t>
  </si>
  <si>
    <t>1070975123</t>
  </si>
  <si>
    <t>CL 53 SUR # 15 - 13</t>
  </si>
  <si>
    <t>VITORIA - JOYERIAS EDU</t>
  </si>
  <si>
    <t>1000124017</t>
  </si>
  <si>
    <t>ALVARO VILLAMIL</t>
  </si>
  <si>
    <t>BAIRON</t>
  </si>
  <si>
    <t>OPERATIVO ALTO IMPACTO JORNADA DE AMOR Y AMISTAD 13-09-2024</t>
  </si>
  <si>
    <t>CL 55 A SUR # 33 - 03</t>
  </si>
  <si>
    <t>21221794</t>
  </si>
  <si>
    <t>NO VIGENTE 22-03-2023</t>
  </si>
  <si>
    <t>3 /</t>
  </si>
  <si>
    <t>SE GENERA MEDIDA CORRECTIVA, NO CUMPLE CON LO ESTABLECIDO EN EL ARTICULO 87.</t>
  </si>
  <si>
    <t>CL 55 SUR # 31 - 66</t>
  </si>
  <si>
    <t>BAR CLUB SOCIAL DE TEJO</t>
  </si>
  <si>
    <t>52123509</t>
  </si>
  <si>
    <t>VIGENTE 2024</t>
  </si>
  <si>
    <t>MERY JIMENEZ RODRIGUEZ</t>
  </si>
  <si>
    <t>SE REALIZA SENSIBILIZACION, CUMPLE PARCIALMENTE CON LO ESTABLECIDO EN EL ARTICULO 87</t>
  </si>
  <si>
    <t>CR 32 # 54 A - 42 SUR</t>
  </si>
  <si>
    <t>MONTES YOLANDA</t>
  </si>
  <si>
    <t>CL 55 SUR # 31 - 04</t>
  </si>
  <si>
    <t>RESTAURANTE CAFE BAR EL ZORRO</t>
  </si>
  <si>
    <t>3673399</t>
  </si>
  <si>
    <t>NO REGISTRADO</t>
  </si>
  <si>
    <t>ORLANDO ZORRO</t>
  </si>
  <si>
    <t>CRISTIAN DAVID SANCHEZ</t>
  </si>
  <si>
    <t>CL 54 SUR # 32 - 22</t>
  </si>
  <si>
    <t>DISCO BAR EL RETEN DEL CACIQUE</t>
  </si>
  <si>
    <t>30667164</t>
  </si>
  <si>
    <t>RECIBO DE PAGO 30-05-2024</t>
  </si>
  <si>
    <t>LUZ MILA DEL CARMEN DE LOS REYES</t>
  </si>
  <si>
    <t>OPERATIVO LICORES 14-09-2024</t>
  </si>
  <si>
    <t>TV 33 # 49 B -09 SUR LOCAL 2</t>
  </si>
  <si>
    <t>LICORERA LA BENDICION</t>
  </si>
  <si>
    <t>1013651131</t>
  </si>
  <si>
    <t>4761 - 4741 - 4771_x000D_</t>
  </si>
  <si>
    <t>CARLOS ALBERTO MORENO</t>
  </si>
  <si>
    <t>CARLOS ARTURO LADINO</t>
  </si>
  <si>
    <t>1013587039_x000D_</t>
  </si>
  <si>
    <t>SE REALIZA SENSIBILIZACION, SOBRE LA IMPORTANCIA DE ESTAR AL TANTO DE LAS SOLICITUDES HECHAS.</t>
  </si>
  <si>
    <t>BILLARES CUNA DE CAMPEONES 8</t>
  </si>
  <si>
    <t>1193561872_x000D_</t>
  </si>
  <si>
    <t>5630 - 9329 - 4724_x000D_</t>
  </si>
  <si>
    <t>JHON EDUAR GIL VIDES</t>
  </si>
  <si>
    <t>EDUARDO GIL</t>
  </si>
  <si>
    <t>9168753</t>
  </si>
  <si>
    <t>SE REALIZA SENSIBILIZACION, SOBRE LA IMPORTANCIA DE TRAMITAR EL USO DE SUELOS.</t>
  </si>
  <si>
    <t>CR 28 # 52 - 15 SUR LOCAL 2</t>
  </si>
  <si>
    <t>BRIGITTE CALDERON LIZARAZO</t>
  </si>
  <si>
    <t>1033705746</t>
  </si>
  <si>
    <t>CIERRE POR ORDEN DE LA POLICIA NACIONAL ARTICULO 150.</t>
  </si>
  <si>
    <t>DG 52 C SUR # 28 - 11</t>
  </si>
  <si>
    <t>TIENDA DE VIVERES Y BEBIDAS LA Z</t>
  </si>
  <si>
    <t>6750294_x000D_</t>
  </si>
  <si>
    <t>CARLOS EDUARDO SANCHEZ MATAMOROS</t>
  </si>
  <si>
    <t>6750294</t>
  </si>
  <si>
    <t>SE REALIZA SENSIBILIZACION, SE GENERA COMPROMISO DE SUBSANAR DERECHOS DE AUTOR LO ANTES POSIBLE.</t>
  </si>
  <si>
    <t>CL 52 F SUR # 27 - 96</t>
  </si>
  <si>
    <t>DEJA VU BAR CAFE</t>
  </si>
  <si>
    <t xml:space="preserve"> 1024506189_x000D_</t>
  </si>
  <si>
    <t>7420 - 4759 - 4741- 6810</t>
  </si>
  <si>
    <t>JULIET ALEXANDRA LINARES ROJAS</t>
  </si>
  <si>
    <t>GLORIA INES FUERTE</t>
  </si>
  <si>
    <t>51908327</t>
  </si>
  <si>
    <t>SE REALIZA SENSIBILIZACION, SE GENERA COMPROMISO DE TRAMITAR LA DOCUMENTACION FALTANTE, SE SENSIBILIZA SOBRE LA NO OCUPACION DEL ESPACIO PUBLICO.</t>
  </si>
  <si>
    <t>PUNTO BAQUERO</t>
  </si>
  <si>
    <t xml:space="preserve"> 1022408818</t>
  </si>
  <si>
    <t>5630 - 4724 - 4711 -  9329</t>
  </si>
  <si>
    <t>LEIDY DANIELA PERDOMO  BAQUERO</t>
  </si>
  <si>
    <t>BIBIANA BAQUERO</t>
  </si>
  <si>
    <t>1022408818</t>
  </si>
  <si>
    <t>3 / 1100162024344360</t>
  </si>
  <si>
    <t>CESE VOLUNTARIO DE LA ACTIVIDAD ECONOMICA, NO CUENTA CON CONCEPTO DE USO DE SUELOS, CARTA DE APERTURA, CONCEPTO DE BOMBEROS VENCIDO .</t>
  </si>
  <si>
    <t>CL 53 A SUR # 27 - 94</t>
  </si>
  <si>
    <t>BAR JR DE LA 53</t>
  </si>
  <si>
    <t xml:space="preserve"> 51909779</t>
  </si>
  <si>
    <t>LUZ ESTELA CELIS MONTIEL</t>
  </si>
  <si>
    <t>51909779</t>
  </si>
  <si>
    <t>OPERATIVO ESTABLECIMIENTOS DE COMERCIO 16-09-2024</t>
  </si>
  <si>
    <t>CR 18 A # 51 A - 37 SUR</t>
  </si>
  <si>
    <t>SE REALIZA SENSIBILIZACION, NO PRESENTO NINGUN DOCUMENTO, SE RECOMIENDA REMITIR A INSPECCIONES PARA CONTROL URBANISTICO.</t>
  </si>
  <si>
    <t>OPERATIVO METROLOGIA LEGAL 18-09-2024</t>
  </si>
  <si>
    <t>CR 19 A # 52 - 96 SUR</t>
  </si>
  <si>
    <t>DISTRIBUIDORA DE CERDOS M.I.D.</t>
  </si>
  <si>
    <t>1033726525</t>
  </si>
  <si>
    <t>4631</t>
  </si>
  <si>
    <t>IGNACIO ARTURO ACUÑA LIEVANO</t>
  </si>
  <si>
    <t>SE REALIZA SENSIBILIZACION, POR EL NO CUMPLIMIENTO DE LOS REQUISITOS PARA EJERCER LA ACTIVIDAD ECONOMICA, SE REALIZA SENSIBILIZACION SOBRE PROTECCION AL CONSUMIDOR.</t>
  </si>
  <si>
    <t>CR 18 C # 53 - 15 SUR</t>
  </si>
  <si>
    <t>LACTEOS PINTO</t>
  </si>
  <si>
    <t>1012347153</t>
  </si>
  <si>
    <t>IVAN DARIO HERNANDEZ VILLAIZAN</t>
  </si>
  <si>
    <t>OPERATIVO HOTELES Y MOTELES 18-09-2024</t>
  </si>
  <si>
    <t>RESIDENCIAS VENECIA LEP</t>
  </si>
  <si>
    <t>19209254</t>
  </si>
  <si>
    <t>5530 - 5630 - 5221</t>
  </si>
  <si>
    <t>LUIS ENRIQUE PAREDES DURAN</t>
  </si>
  <si>
    <t>EMANUEL GONZALEZ</t>
  </si>
  <si>
    <t>24595217</t>
  </si>
  <si>
    <t>5 / 1100162024349406</t>
  </si>
  <si>
    <t>SE GENERA MEDIDA CORRECTIVA, NO CUMPLE CON LO ESTABLECIDO EN EL ARTICULO 87, EL ESTABLECIMIENTO PRESTA SERVICIO DE PARQUEADERO PUBLICO SIN LA DOCUMENTACION PERTINENTE.</t>
  </si>
  <si>
    <t>HOSPEDAJE SOL Y LUNA</t>
  </si>
  <si>
    <t>79622368</t>
  </si>
  <si>
    <t>5519 - 5630 - 5511 - 5221</t>
  </si>
  <si>
    <t>CARLOS EDUARDO MAECHA QUINTERO</t>
  </si>
  <si>
    <t>WILMER ANDRES NOVOA</t>
  </si>
  <si>
    <t>80912236</t>
  </si>
  <si>
    <t>5 / 1100162024349461_x000D_</t>
  </si>
  <si>
    <t>OPERATIVO ESTABLECIMIENTOS DE COMERCIO 19-09-2024</t>
  </si>
  <si>
    <t>CR 18 A # 51 A - 04 SUR</t>
  </si>
  <si>
    <t>PLASTICOS Y EMPAQUES NICOL BJD S.A.S</t>
  </si>
  <si>
    <t>79505204</t>
  </si>
  <si>
    <t>2221</t>
  </si>
  <si>
    <t>WILSON BOHORQUEZ CALDERON</t>
  </si>
  <si>
    <t>OPERATIVO HOTELES Y MOTELES 19-09-2024</t>
  </si>
  <si>
    <t>EDIFICIO BURBUJAS</t>
  </si>
  <si>
    <t>91474138</t>
  </si>
  <si>
    <t>FREDY OMAR ARIZA SIERRA</t>
  </si>
  <si>
    <t>SHIRLEY ALEJANDRA DAZA</t>
  </si>
  <si>
    <t>1001271215</t>
  </si>
  <si>
    <t>SE REALIZA SENSIBILIZACION, SE GENERA COMPROMISO DE SUBSANAR EL LA CARTA DE APERTURA.</t>
  </si>
  <si>
    <t>40033788</t>
  </si>
  <si>
    <t>5530 - 5630 - 4774 - 4711</t>
  </si>
  <si>
    <t>1006007027</t>
  </si>
  <si>
    <t>DG 47 A SUR # 52 C - 28</t>
  </si>
  <si>
    <t>RESORT COMFORT</t>
  </si>
  <si>
    <t>52748739_x000D_</t>
  </si>
  <si>
    <t>LUZ AMERICA PIÑA</t>
  </si>
  <si>
    <t>SE REALIZA SENSIBILIZACION, SE GENERA COMPROMISO DE SUBSANAR LA DOCUMENTACION FALTANTE LO ANTES POSIBLE.</t>
  </si>
  <si>
    <t>OPERATIVO BARES 19-09-2024</t>
  </si>
  <si>
    <t>LA TIENDA DE HORACIO CIGARRERIA CAFETERIA BAR</t>
  </si>
  <si>
    <t>1032438699</t>
  </si>
  <si>
    <t>4 /  1100162024350657</t>
  </si>
  <si>
    <t>SE GENERA MEDIDA CORRECTIVA, POR EL NO CUMPLIMIENTO DE LOS REQUISITOS PARA EJERCER LA ACTIVIDAD ECONOMICA, SE EVIDENCIO QUE EL ESTABLECIMIENTO HACE USO INDEBIDO DEL ESPACIO PUBLICO.</t>
  </si>
  <si>
    <t>CR 53 B # 45 B - 26 SUR</t>
  </si>
  <si>
    <t>EL BAR DE CHIKI</t>
  </si>
  <si>
    <t>21180232_x000D_</t>
  </si>
  <si>
    <t>DESFAVORABLE DE PLANEACION 10 DE MARZO DE 2020</t>
  </si>
  <si>
    <t>GLORIA MARIELA ACOSTA ARANDIA</t>
  </si>
  <si>
    <t>ALEJANDRO ALONSO</t>
  </si>
  <si>
    <t>1012359291</t>
  </si>
  <si>
    <t>6 / 1100162024350902</t>
  </si>
  <si>
    <t>SE GENERA MEDIDA CORRECTIVA, POR EL NO CUMPLIMIENTO DE LOS REQUISITOS PARA EJERCER LA ACTIVIDAD ECONOMICA, SE DIO INDICACIONES DE COMO ACTUALIZAR LA DOCUMENTACION FALTANTE.</t>
  </si>
  <si>
    <t>CR 53 # 45 B -19 SUR</t>
  </si>
  <si>
    <t>EL CORRAL DEL VAQUERO</t>
  </si>
  <si>
    <t>80723505</t>
  </si>
  <si>
    <t>5630 - 5611</t>
  </si>
  <si>
    <t>LIBIA BASTIDAS</t>
  </si>
  <si>
    <t>15671101</t>
  </si>
  <si>
    <t>4 / 1100162024350961_x000D_</t>
  </si>
  <si>
    <t>SE GENERA MEDIDA CORRECTIVA, POR EL NO CUMPLIMIENTO DE LOS REQUISITOS PARA EJERCER LA ACTIVIDAD ECONOMICA, SOLO PRESENTA CAMARA DE COMERCIO, CONCEPTO SANITARIO FAVORABLE CON REQUERIMIENTOS.</t>
  </si>
  <si>
    <t>REVOLU SALSA BAR WF</t>
  </si>
  <si>
    <t>1023861088</t>
  </si>
  <si>
    <t>5630- 5611 - 5619- 4711</t>
  </si>
  <si>
    <t>WILMER ANDRES FRANCO ROMERO</t>
  </si>
  <si>
    <t>4 / 1100162024351095</t>
  </si>
  <si>
    <t>SE GENERA MEDIDA CORRECTIVA, POR EL NO CUMPLIMIENTO DE LOS REQUISITOS PARA EJERCER LA ACTIVIDAD ECONOMICA, SE DIO INDICACIONES DE COMO SUBSANAR LA DOCUMENTACION FALTANTE.</t>
  </si>
  <si>
    <t>BAR CATIMORE</t>
  </si>
  <si>
    <t>161726007</t>
  </si>
  <si>
    <t>CONCEPTO DESFAVORABLE DE PLANEACION</t>
  </si>
  <si>
    <t>BEATRIZ YUSMARI CARIPE</t>
  </si>
  <si>
    <t>SE REALIZA CIERRE VOLUNTARIO, SE GENERA COMPROMISO DE GENERAR LA DOCUMENTACION FALTANTE.</t>
  </si>
  <si>
    <t>CR 53 B # 45 B - 19 SUR</t>
  </si>
  <si>
    <t>EL DESJUICIO</t>
  </si>
  <si>
    <t>1092646765</t>
  </si>
  <si>
    <t>5630 -4724- 4711</t>
  </si>
  <si>
    <t>YONATAN GALVIS</t>
  </si>
  <si>
    <t>OPERATIVO ESTABLECIMIENTOS DE COMERCIO 20-09-2024</t>
  </si>
  <si>
    <t>CR 19 B # 53 - 04 SUR</t>
  </si>
  <si>
    <t>SAN CHARLES PUB</t>
  </si>
  <si>
    <t>35493581</t>
  </si>
  <si>
    <t>5630 - 4719</t>
  </si>
  <si>
    <t>PAGO REALIZADO 10-11-2023</t>
  </si>
  <si>
    <t>ANA LUCIA BENABIDES</t>
  </si>
  <si>
    <t>EVELIN DANIELA</t>
  </si>
  <si>
    <t>1033682354</t>
  </si>
  <si>
    <t>SE REALIZA SENSIBILIZACION, CUMPLE PARCIALMENTE CON LO ESTABLECIDO EN EL ARTICULO 87.</t>
  </si>
  <si>
    <t>CL 55 SUR # 19 A - 06</t>
  </si>
  <si>
    <t>MILORRA BAR</t>
  </si>
  <si>
    <t>1024576653</t>
  </si>
  <si>
    <t>PAGO REALIZADO SOLICITUD REALIZADA</t>
  </si>
  <si>
    <t>RECIBO PAGADO 26-07-2024</t>
  </si>
  <si>
    <t>JENIFER LORENA SAENZ ZEA</t>
  </si>
  <si>
    <t>CL 55 SUR # 18 A - 13</t>
  </si>
  <si>
    <t>1012335772</t>
  </si>
  <si>
    <t>ULTIMA VISITA 23-02-2023</t>
  </si>
  <si>
    <t>FREDY ALEJANDRO CHAGUALA</t>
  </si>
  <si>
    <t>JUAN DANIEL BERMUDEZ</t>
  </si>
  <si>
    <t>1013685100</t>
  </si>
  <si>
    <t>SE GENERA MEDIDA CORRECTIVA, POR EL NO CUMPLIMIENTO DE LOS REQUISITOS PARA EJERCER LA ACTIVIDAD ECONOMICA, NO CUMPLE CON LO ESTABLECIDO EN EL ARTICULO 87.</t>
  </si>
  <si>
    <t>DG 54 SUR # 19 B - 57</t>
  </si>
  <si>
    <t>BAR AÑOS MARAVILLOSOS</t>
  </si>
  <si>
    <t>79386417</t>
  </si>
  <si>
    <t>ULTIMA VISITA 11-11-2023</t>
  </si>
  <si>
    <t>PAGO REALIZADO MARZO 2023</t>
  </si>
  <si>
    <t>WILLIAM ROBERTH RAMIREZ PINILLA</t>
  </si>
  <si>
    <t>CL 55 SUR # 19 B -26</t>
  </si>
  <si>
    <t>PUNTO FIJO A&amp;A</t>
  </si>
  <si>
    <t>53013307</t>
  </si>
  <si>
    <t>5630 - 9329 - 4711 - 5613</t>
  </si>
  <si>
    <t>ULTIMA VISITA 22-05-2024</t>
  </si>
  <si>
    <t>RESUELTO CURADURIA 2</t>
  </si>
  <si>
    <t>PAGO REALIZADO 22-05-2024</t>
  </si>
  <si>
    <t>ANDREA TORRES GARZON</t>
  </si>
  <si>
    <t>MARIA ALEJANDRA HERNANDEZ</t>
  </si>
  <si>
    <t>1016942043</t>
  </si>
  <si>
    <t>ESTABLECIMIENTO DE COMERCIO</t>
  </si>
  <si>
    <t>5630 - 9729</t>
  </si>
  <si>
    <t>DIANA ISABEL MORA PAEZ</t>
  </si>
  <si>
    <t>CR 09 A # 53 -47 SUR</t>
  </si>
  <si>
    <t>CONAUGT BAR</t>
  </si>
  <si>
    <t>52133669</t>
  </si>
  <si>
    <t>BERENICE SIERRA</t>
  </si>
  <si>
    <t>5 /</t>
  </si>
  <si>
    <t>CL 53 SUR # 9 - 17</t>
  </si>
  <si>
    <t>37717640</t>
  </si>
  <si>
    <t>5630 - 5611 - 4719 - 9200</t>
  </si>
  <si>
    <t>ULTIMA VISITA 26-09-2023</t>
  </si>
  <si>
    <t>PAGO REALIZADO 09-09-2023</t>
  </si>
  <si>
    <t>ELVIA LUCIA MORA HERNANDEZ</t>
  </si>
  <si>
    <t>DANIELA GONZALEZ PEÑA</t>
  </si>
  <si>
    <t>1026276596</t>
  </si>
  <si>
    <t>5 / 1100162024352991</t>
  </si>
  <si>
    <t>CR 12 C # 51 - 08 SUR</t>
  </si>
  <si>
    <t>SEÑORA BAR</t>
  </si>
  <si>
    <t>1023017118</t>
  </si>
  <si>
    <t>JORGE STEVEN BOHORQUEZ</t>
  </si>
  <si>
    <t>ZAPATA</t>
  </si>
  <si>
    <t>1022966171</t>
  </si>
  <si>
    <t>5 / 110016202435295</t>
  </si>
  <si>
    <t>TV 14 # 50 - 07 SUR</t>
  </si>
  <si>
    <t>HOSTAL SAN CARLOS DEL SUR</t>
  </si>
  <si>
    <t>19361966</t>
  </si>
  <si>
    <t>CERTIFICADO DE EXCEPCION DE PAGO</t>
  </si>
  <si>
    <t>ALBERTO ALZATE MARTINEZ</t>
  </si>
  <si>
    <t>5 / 1100162024352928</t>
  </si>
  <si>
    <t>5630 - 9609 - 1410 -  9329</t>
  </si>
  <si>
    <t>ULTIMA VISITA 16-08-2024</t>
  </si>
  <si>
    <t>VIGENTE 20-02-2025</t>
  </si>
  <si>
    <t>ROBNSON ANZOLA LINARES</t>
  </si>
  <si>
    <t>MARICELA LINARES</t>
  </si>
  <si>
    <t>SE REALIZA SENSIBILIZACION, CUMPLE CON LO ESTABLECIDO EN EL ARTICULO 87.</t>
  </si>
  <si>
    <t>CL 51 SUR # 9 A - 30</t>
  </si>
  <si>
    <t>1122116612</t>
  </si>
  <si>
    <t>5630 - 4719 -  9329</t>
  </si>
  <si>
    <t>INFORMATIVO</t>
  </si>
  <si>
    <t>PAGO RELIZADO 29-05-2024</t>
  </si>
  <si>
    <t>OSKAR JAVIER URBINA LOPEZ</t>
  </si>
  <si>
    <t xml:space="preserve">5 / </t>
  </si>
  <si>
    <t>SE GENERA MEDIDA CORRECTIVA, OCUPACION INDEBIDA DEL ESPACIO PUBLICO, CUMPLE PARCIALMENTE CON LO ESTABLECIDO EN EL ARTICULO 87.</t>
  </si>
  <si>
    <t>CL 53 SUR # 9 A -26</t>
  </si>
  <si>
    <t>80811213</t>
  </si>
  <si>
    <t>PAGO 30-04-2024</t>
  </si>
  <si>
    <t>CLAUDIA RUIZ</t>
  </si>
  <si>
    <t>52520157</t>
  </si>
  <si>
    <t>SE GENERA MEDIDA CORRECTIVA, CUMPLE PARCIALMENTE CON LO ESTABLECIDO EN EL ARTICULO 87.</t>
  </si>
  <si>
    <t>OPERATIVO ALTO IMPACTO 21-09-2024</t>
  </si>
  <si>
    <t>DG 50 SUR # 52 D - 16</t>
  </si>
  <si>
    <t>BOLIRANA BAR LA OFICINA DE ANDRES</t>
  </si>
  <si>
    <t>79763732</t>
  </si>
  <si>
    <t>5630 - 9729 - 4724</t>
  </si>
  <si>
    <t>SOLICITUD PAGA A LA CURADURIA 3</t>
  </si>
  <si>
    <t>FREDY ANDRES AMAYA VERA</t>
  </si>
  <si>
    <t>3 / 1100162024353812</t>
  </si>
  <si>
    <t>SE GENERA MEDIDA CORRECTIVA, PRESENTO UN CONCEPTO DE BOMBEROS A NOMBRE DE OTRO ESTABLECIMIENTO, NO CUMPLE CON LO ESTABLECIDO EN EL ARTICULO 87.</t>
  </si>
  <si>
    <t>DG 49 A SUR # 52 C - 10</t>
  </si>
  <si>
    <t>BAR Y BOLIRANA LA BOTELLITA</t>
  </si>
  <si>
    <t>1000856542</t>
  </si>
  <si>
    <t>KAREN GERALDINE ARCHURY LOTERO</t>
  </si>
  <si>
    <t>CRISTIAN ALEXANDER AREVALO</t>
  </si>
  <si>
    <t>80818059</t>
  </si>
  <si>
    <t>CR 52 C # 49 - 02 SUR</t>
  </si>
  <si>
    <t>BAR BOLIRANA AY CHAVELA</t>
  </si>
  <si>
    <t>51705544</t>
  </si>
  <si>
    <t>ISABEL GOMEZ</t>
  </si>
  <si>
    <t>SE REALIZA SENSIBILIZACION, CUMPLE CON LA MAYORIA DE LOS DOCUMENTOS ESTABLECIDOS EN EL ARTICULO 87.</t>
  </si>
  <si>
    <t>DG 49 SUR # 52 C - 21</t>
  </si>
  <si>
    <t>REY VIP KARAOKE BAR</t>
  </si>
  <si>
    <t>1012448313</t>
  </si>
  <si>
    <t>RAFAEL ESTEBAN ANGARITA OBANDO</t>
  </si>
  <si>
    <t>KIMBERLY VANESSA COLORADO ANGULO</t>
  </si>
  <si>
    <t>1031182365</t>
  </si>
  <si>
    <t>3 / 1100162024354014</t>
  </si>
  <si>
    <t>SE GENERA MEDIDA CORRECTIVA, POR EL NO CUMPLIMIENTO DE LOS REQUISITOS PARA EJERCER LA ACTIVIDAD ECONOMICA, NO PRESENTO INICIO DE SOLICITUD CONCEPTO SANITARIO.</t>
  </si>
  <si>
    <t>CR 52 C # 49 A - 33 SUR</t>
  </si>
  <si>
    <t>LELE BIRRA BAR</t>
  </si>
  <si>
    <t>52929522</t>
  </si>
  <si>
    <t>LADY VIVIANA ROJAS CORTES</t>
  </si>
  <si>
    <t>5 / 1100162024354097</t>
  </si>
  <si>
    <t>OPERATIVO ESTABLECIMIENTOS DE COMERCIO 21-09-2024</t>
  </si>
  <si>
    <t>CL 53 SUR # 33 A - 47</t>
  </si>
  <si>
    <t>TIENDA LOS CHAPARROS</t>
  </si>
  <si>
    <t>23769249</t>
  </si>
  <si>
    <t>PAGO REALIZADO CURADURIA 2</t>
  </si>
  <si>
    <t>MARIA MARGARITA BARRERA</t>
  </si>
  <si>
    <t>NELLY CHAPARRO BARRERA</t>
  </si>
  <si>
    <t>52380947</t>
  </si>
  <si>
    <t>RAPITIENDA LA 51</t>
  </si>
  <si>
    <t>79993136</t>
  </si>
  <si>
    <t>4711 - 4722 - 4724 - 5630</t>
  </si>
  <si>
    <t>ULTIMA VISITA 04-09-2024</t>
  </si>
  <si>
    <t>PENDIENTE POR RADICACION</t>
  </si>
  <si>
    <t>CR 33 # 51 - 38 SUR</t>
  </si>
  <si>
    <t>CIGARRERIA EL RINCON DE LOS AMIGOS</t>
  </si>
  <si>
    <t>51744524</t>
  </si>
  <si>
    <t>4719 - 4724 - 4729</t>
  </si>
  <si>
    <t>LUZ MARY PORRAS</t>
  </si>
  <si>
    <t>DG 51 B SUR # 17 A - 22</t>
  </si>
  <si>
    <t>VIVERES Y LICORES LAS PALMAS</t>
  </si>
  <si>
    <t>1022365321</t>
  </si>
  <si>
    <t>SOLICITUD TRAMITADA CURADURIA 2</t>
  </si>
  <si>
    <t>VIGENTE 07-04-2025</t>
  </si>
  <si>
    <t>YINETH VIVIANA GARCIA</t>
  </si>
  <si>
    <t>PAGO REALIZADO 14-05-2024</t>
  </si>
  <si>
    <t>MARIA ALEJANDRA GIL VEGA</t>
  </si>
  <si>
    <t>52059080</t>
  </si>
  <si>
    <t>PAGO REALIZADO 15-02-2024</t>
  </si>
  <si>
    <t>DEYANIRA BAQUERO ROA</t>
  </si>
  <si>
    <t>CL 51 SUR # 31 - 66</t>
  </si>
  <si>
    <t>EL FLAQUITO</t>
  </si>
  <si>
    <t>1031181424</t>
  </si>
  <si>
    <t>5630 - 4711 - 4724 -9329</t>
  </si>
  <si>
    <t>VIGENTE 19-02-2025</t>
  </si>
  <si>
    <t>LINA MARCELA VASQUEZ ROBLES</t>
  </si>
  <si>
    <t>SINADELFO VASQUEZ</t>
  </si>
  <si>
    <t>79165122</t>
  </si>
  <si>
    <t>CR 34 # 53 B - 50 SUR</t>
  </si>
  <si>
    <t>BAR LOS TOLIMAS 2319</t>
  </si>
  <si>
    <t>1106485096</t>
  </si>
  <si>
    <t>SOLICITUD Y PAGO CURADURIA 3</t>
  </si>
  <si>
    <t>SOLICITUD Y PAGO 30-04-2024</t>
  </si>
  <si>
    <t>MIGUEL ANGEL AGUDELO OSORIO</t>
  </si>
  <si>
    <t>ELIZABETH AGUDELO PEREZ</t>
  </si>
  <si>
    <t>1106486409</t>
  </si>
  <si>
    <t>CL 53 B SUR # 35 A 77</t>
  </si>
  <si>
    <t>CIGARRERIA BAR LA MAYA</t>
  </si>
  <si>
    <t>100715192</t>
  </si>
  <si>
    <t>PENDIENTE DE PAGO JUNIO - 2024</t>
  </si>
  <si>
    <t>JUAN ESTEBAN MATIAS AROCA</t>
  </si>
  <si>
    <t>NORMA AROCA</t>
  </si>
  <si>
    <t>52842386</t>
  </si>
  <si>
    <t>CL 53 B SUR # 35 A - 77</t>
  </si>
  <si>
    <t>CIGARRERA BAS DONDE BET</t>
  </si>
  <si>
    <t>10077743174</t>
  </si>
  <si>
    <t>5630 - 4711 - 4724 - 4722</t>
  </si>
  <si>
    <t>TRAMITADO CURADURIA 3</t>
  </si>
  <si>
    <t>PENDIENTE PAGO</t>
  </si>
  <si>
    <t>BETSY VIVIANA MATIAS AROCA</t>
  </si>
  <si>
    <t>CL 53 B SUR # 34 - 39</t>
  </si>
  <si>
    <t>MAMBU</t>
  </si>
  <si>
    <t>1013686677</t>
  </si>
  <si>
    <t>ROCY JINETH SARMIENTO</t>
  </si>
  <si>
    <t>CR 28 # 15 - 01 SUR</t>
  </si>
  <si>
    <t>CIGARRERIA BRILLO 1980</t>
  </si>
  <si>
    <t>52543908</t>
  </si>
  <si>
    <t>SHIRLEY PULIDO MEDINA</t>
  </si>
  <si>
    <t>SE GENERA MEDIDA CORRECTIVA, SE ORDENA EL CESE DE LA ACTIVIDAD ECONOMICA HASTA QUE TRAMITE LA DOCUMENTACION.</t>
  </si>
  <si>
    <t>OPERATIVO ESTABLECIMIENTOS DE COMERCIO 24-09-2024</t>
  </si>
  <si>
    <t>DG 52 B SUR # 32 - 04</t>
  </si>
  <si>
    <t>PANADERIA Y CAFETERIA RICO PAN</t>
  </si>
  <si>
    <t>28540149</t>
  </si>
  <si>
    <t>BIBIANA BUITRAGO DIAZ</t>
  </si>
  <si>
    <t>5 / 1100162024357506</t>
  </si>
  <si>
    <t>SE GENERA MEDIDA CORRECTIVA, SOLO PRESENTA EL CONCEPTO SANITARIO, SE DIO INDICACION DE COMO HACER SEGUIMIENTO A LAS SOLICITUDES HECHAS, DURANTE LOS DIAS DE CESE DE LA ACTIVIDAD ECONOMICA PUEDE VENDER PRODUCTOS PERECEDEROS.</t>
  </si>
  <si>
    <t>CR 33 # 52 F - 03 SUR</t>
  </si>
  <si>
    <t>SALSAMENTARIA LA 33</t>
  </si>
  <si>
    <t>26424249</t>
  </si>
  <si>
    <t>FRANCY MANCHOLA</t>
  </si>
  <si>
    <t>5 / 1100162024357625</t>
  </si>
  <si>
    <t>SE GENERA MEDIDA CORRECTIVA, NO CUMPLE CON LO ESTABLECIDO CON EL ARTICULO 87, SE DIO INDICACIONES DE COMO ACTUALIZAR LA DOCUMENTACION FALTANTE.</t>
  </si>
  <si>
    <t>CL 52 F SUR # 31 - 05</t>
  </si>
  <si>
    <t>DROGAS VENECIANA</t>
  </si>
  <si>
    <t>1022964240</t>
  </si>
  <si>
    <t>JHON HENRY LEON PEREZ</t>
  </si>
  <si>
    <t>3 / 1100162024357765</t>
  </si>
  <si>
    <t>SE GENERA MEDIDA CORRECTIVA, NO CUMPLE CON LO ESTABLECIDO CON EL ARTICULO 87, SE DIO INDICACIONES DE COMO ACTUALIZAR LA DOCUMENTACION FALTANTE, NO CUMPLE CON LA LEY 1335 DE 2009.</t>
  </si>
  <si>
    <t>CL 52 G SUR # 29 - 94</t>
  </si>
  <si>
    <t>SUPERMERCADO LOS PAISAS EA</t>
  </si>
  <si>
    <t>1033727232</t>
  </si>
  <si>
    <t>ELKIN ELIECER AGUDELO ARISTIZABAL</t>
  </si>
  <si>
    <t>CARLOS ACOSTA</t>
  </si>
  <si>
    <t>79510819</t>
  </si>
  <si>
    <t>3 / 1100162024357899_x000D_</t>
  </si>
  <si>
    <t>SE GENERA MEDIDA CORRECTIVA, SOLO PRESENTA EL CONCEPTO SANITARIO, SE DIO INDICACION DE COMO HACER SEGUIMIENTO A LAS SOLICITUDES HECHAS, DURANTE LOS DIAS DE CESE DE LA ACTIVIDAD ECONOMICA PUEDE VENDER PRODUCTOS PERECEDEROS, SE EVIDENCIO ACTIVIDAD ECONOMICA EXTENDIDA.</t>
  </si>
  <si>
    <t>AVOCLA Y SALSAMENTARIA EL EDEN DEL CARMEN</t>
  </si>
  <si>
    <t>1032450386</t>
  </si>
  <si>
    <t>4723 - 4722</t>
  </si>
  <si>
    <t>LAURA NATHALIE RODRIGUEZ OTALVARO</t>
  </si>
  <si>
    <t>YENFRED MACHADO</t>
  </si>
  <si>
    <t>5298367</t>
  </si>
  <si>
    <t>3 / 1100162024357956</t>
  </si>
  <si>
    <t>CL 56 F SUR # 29 -75</t>
  </si>
  <si>
    <t>MINIMERCADO J CARDONA</t>
  </si>
  <si>
    <t>98473989</t>
  </si>
  <si>
    <t>JORGE ALBEIRO CARDONA</t>
  </si>
  <si>
    <t>JORGE CARDONA</t>
  </si>
  <si>
    <t>OPERATIVO METROLOGIA LEGAL 25-09-2024</t>
  </si>
  <si>
    <t>CR 19 A # 55 -78 SUR</t>
  </si>
  <si>
    <t>ESTABLECIMIENTO DE COMERCIO # 1</t>
  </si>
  <si>
    <t>1103712639</t>
  </si>
  <si>
    <t>NOHORA MELGAREJO GOMEZ</t>
  </si>
  <si>
    <t>SE REALIZA SENSIBILIZACION, CONFORME A LAS SANCIONES CONTENIDAS EN EL ARTICULO 92, SE REALIZA SENSIBILIZACION SOBRE PROTECCION AL CONSUMIDOR.</t>
  </si>
  <si>
    <t>CL 55 SUR # 19 A - 13</t>
  </si>
  <si>
    <t>ESTABLECIMIENTO DE COMERCIO # 2</t>
  </si>
  <si>
    <t>52057646</t>
  </si>
  <si>
    <t>ANGELA MARTINES ROA</t>
  </si>
  <si>
    <t>CASA DE LA MASCOTA SAN BENITO LTDA</t>
  </si>
  <si>
    <t>79235985</t>
  </si>
  <si>
    <t>7500 - 4759 - 4774 - 9609</t>
  </si>
  <si>
    <t>CARLOS ENRIQUE CAITA DAZA</t>
  </si>
  <si>
    <t xml:space="preserve">62 </t>
  </si>
  <si>
    <t>CL 55 SUR # 18 - 42</t>
  </si>
  <si>
    <t>1073505416</t>
  </si>
  <si>
    <t>VICTORIA PIÑEROS RUIZ</t>
  </si>
  <si>
    <t>SE REALIZA SENSIBILIZACION, NO CUMPLE PARCIALMENTE CON LO ESTABLECIDO EN EL ARTICULO 87, POR NO CONTAR CON POLICIA NO SE PPUDO GENERAR MEDIDA CORRECTIVA .</t>
  </si>
  <si>
    <t>OPERATIVO METROLOGIA LEGAL 27-09-2024</t>
  </si>
  <si>
    <t>CL 51 SUR # 18 A - 37</t>
  </si>
  <si>
    <t>CENTRAL DE CARNES EL TRIUNFO J.O.</t>
  </si>
  <si>
    <t>52858685</t>
  </si>
  <si>
    <t>4723 - 4722 - 4711</t>
  </si>
  <si>
    <t>ANA ROSA VERDUGO CRUZ</t>
  </si>
  <si>
    <t>OPERATIVO METROLOGIA LEGAL 30-09-2024</t>
  </si>
  <si>
    <t>CR 19 A # 53 - 93 SUR</t>
  </si>
  <si>
    <t>73001153</t>
  </si>
  <si>
    <t>ALBERTO DUQUE</t>
  </si>
  <si>
    <t>CL 55 SUR # 19 A - 09</t>
  </si>
  <si>
    <t>79252619</t>
  </si>
  <si>
    <t>OSCAR BERNAL RIAÑO</t>
  </si>
  <si>
    <t>OPERATIVO INFLABLES 6-10-2024</t>
  </si>
  <si>
    <t>CR 53 A # 53 - 92 SUR</t>
  </si>
  <si>
    <t>DANY CAROLINA RAMIREZ</t>
  </si>
  <si>
    <t>JHON BENAVIDES</t>
  </si>
  <si>
    <t>SE SOLICITA EL DESMONTE VOLUNTARIO DEL INFLABLE, SE DIO INDICACIONES DE COMO TRAMITAR LA DOCUMENTACION FALTANTE.</t>
  </si>
  <si>
    <t>VICTOR GARCIA</t>
  </si>
  <si>
    <t>10223280632</t>
  </si>
  <si>
    <t>OPERATIVO PARQUEO LAVADEROS 8-10-2024</t>
  </si>
  <si>
    <t>DG 52 A SUR # 33 - 15</t>
  </si>
  <si>
    <t>SOBRE RUEDAS DETAILING</t>
  </si>
  <si>
    <t>80810233</t>
  </si>
  <si>
    <t>8299 - 4921 - 4520</t>
  </si>
  <si>
    <t>PRESENTA SOLICITUD 12-07-2024</t>
  </si>
  <si>
    <t>TRAMITADO ANTE CURADURIA URBANA 5</t>
  </si>
  <si>
    <t>RADICADO 12-07-2024</t>
  </si>
  <si>
    <t>FREDY VELANDIA OSORIO</t>
  </si>
  <si>
    <t>SE SENSIBILIZASA SOBRE EL ARTICULO 87, POR EL CO CUMPLIMIENTO DE REQUISITOS PARA EJERCER ACTIVIDAD ECONOMICA.</t>
  </si>
  <si>
    <t>CL 50 A SUR # 33 - 77</t>
  </si>
  <si>
    <t>AUTOLAVADO LOS COCHES</t>
  </si>
  <si>
    <t>1033774144</t>
  </si>
  <si>
    <t>ULTIMA FECHA 24-03-2024</t>
  </si>
  <si>
    <t>VANESSA PATIÑO ORJUELA</t>
  </si>
  <si>
    <t>EDGAR PATIÑO</t>
  </si>
  <si>
    <t>79382175</t>
  </si>
  <si>
    <t>SE REALIZA TRASLADO A LA POLICIA NACIONAL EL CUAL DETERMINA CIERRE POR 5 DIAS, POR EL NO CUMPLIMIENTO DE REQUISITOS PARA EJERCER LA ACTIVIDAD ECONOMICA.</t>
  </si>
  <si>
    <t>DG 45 B SUR  # 53 B - 36</t>
  </si>
  <si>
    <t>AUTOLAVADO Y PARQUEADERO VENECIA 24/7</t>
  </si>
  <si>
    <t>52363328</t>
  </si>
  <si>
    <t>4520 - 5221</t>
  </si>
  <si>
    <t>PRESENTA UNA CON ACTIVIDAD ECONOMICA REGISTRADA DIFERENTE A LA EJERCIDA</t>
  </si>
  <si>
    <t>PRESENTA CON FECHA 15-05-2024</t>
  </si>
  <si>
    <t>ANGELA MILAGROS PRIETO ESPITIA</t>
  </si>
  <si>
    <t>10 /</t>
  </si>
  <si>
    <t>CL 51 SUR # 34 - 50</t>
  </si>
  <si>
    <t>NO PRESENTA RAZON SOCIAL</t>
  </si>
  <si>
    <t>PRESENTA CON FECHA 10-09-2024</t>
  </si>
  <si>
    <t>VIGENTE 19-05-2024</t>
  </si>
  <si>
    <t>VIGENTE DESDE 19-05-2024</t>
  </si>
  <si>
    <t>MIGUEL ROMERO</t>
  </si>
  <si>
    <t>1064586</t>
  </si>
  <si>
    <t>TV 60 # 51 - 44 SUR</t>
  </si>
  <si>
    <t>MOTO AUTOLAVADO LUZ CARS HAN</t>
  </si>
  <si>
    <t>52073333</t>
  </si>
  <si>
    <t>4520 - 1709</t>
  </si>
  <si>
    <t>PRESENTA CON FECHA 09-09-2024</t>
  </si>
  <si>
    <t>LUZ MARINA NUÑES PEÑA</t>
  </si>
  <si>
    <t>YESENIA AGUIRRE</t>
  </si>
  <si>
    <t>1023879720</t>
  </si>
  <si>
    <t>OPERATIVO PARQUEO INDEBIDO 8-10-2024</t>
  </si>
  <si>
    <t>PAJ-771</t>
  </si>
  <si>
    <t>1 / C35</t>
  </si>
  <si>
    <t>SE IMPONE COMPARENDO POR CONDICIONES TECNOMECANICAS.</t>
  </si>
  <si>
    <t>UTM-029</t>
  </si>
  <si>
    <t>1 / C02</t>
  </si>
  <si>
    <t>SE IMPONE COMPARENDO POR PARQUEO INDEBIDO</t>
  </si>
  <si>
    <t>HBK-284</t>
  </si>
  <si>
    <t>NJN-977</t>
  </si>
  <si>
    <t>OPERATIVO PARQUEADEROS 8-10-2024</t>
  </si>
  <si>
    <t>PARQUEADERO DE LA 49 M.A</t>
  </si>
  <si>
    <t>8036300</t>
  </si>
  <si>
    <t>5521</t>
  </si>
  <si>
    <t>PRESENTA SOLICITUD CURADURIA 2</t>
  </si>
  <si>
    <t>MANUEL ANTONIO CUBILLOS GARZON</t>
  </si>
  <si>
    <t>3 / 1100162024380227</t>
  </si>
  <si>
    <t>SE EVIDENCIA LA SALIDA DE VEHICULOS SIN RECIBO, SE DIO INDICACIONES DE COMO HACER SEGUIMIENTO A LAS SOLICITUDES HECHAS Y COMO TRAMITAR LA DOCUMENTACION FALTANTE.</t>
  </si>
  <si>
    <t>CR 54 A # 45 - 39 SUR</t>
  </si>
  <si>
    <t>GERARDO ARDILA HOYOS</t>
  </si>
  <si>
    <t>2935621</t>
  </si>
  <si>
    <t>SE EVIDENCIA LA SALIDA DE VEHICULOS SIN RECIBO, SE DIO INDICACIONES DE COMO HACER SEGUIMIENTO A LAS SOLICITUDES HECHAS Y COMO TRAMITAR LA DOCUMENTACION FALTANTE, NO SE HIZO COMPARENDO PORUQE LA PERSONA QUE ATENDIO LA VISITA ES MAYOR DE 85 AÑOS.</t>
  </si>
  <si>
    <t>PARQUEADERO PERILLA</t>
  </si>
  <si>
    <t>19373762</t>
  </si>
  <si>
    <t>PEDRO RICARDO PERILLA HERNANDEZ</t>
  </si>
  <si>
    <t>3 / 11001620243380386</t>
  </si>
  <si>
    <t>PARQUEADERO PORTAL DEL TUNAL</t>
  </si>
  <si>
    <t>4440840</t>
  </si>
  <si>
    <t>5221 - 9609</t>
  </si>
  <si>
    <t>LUIS MARIO ZULUAGA HURTADO</t>
  </si>
  <si>
    <t>LUIS MATIO ZULUAGA HURTADO</t>
  </si>
  <si>
    <t>3 / 11001620243380419</t>
  </si>
  <si>
    <t>PRESUNTOS EMPLEADOS FUERON GROSEROS, SE DIO INDICACIONES DE COMO HACER SEGUIMIENTO A LAS SOLICITUDES HECHAS Y COMO TRAMITAR LA DOCUMENTACION FALTANTE.</t>
  </si>
  <si>
    <t>OPERATIVO METROLOGIA LEGAL 9-10-2024</t>
  </si>
  <si>
    <t>CR 19 # 55 - 06 SUR</t>
  </si>
  <si>
    <t>DISTRIMASCOTICAS</t>
  </si>
  <si>
    <t>52743979</t>
  </si>
  <si>
    <t>TRAMITADO BAJO POT INTERIOR</t>
  </si>
  <si>
    <t>SANDRA JOHANA SALGADO</t>
  </si>
  <si>
    <t>NURY LOAIZA</t>
  </si>
  <si>
    <t>OPERATIVO PARQUEADEROS 9-10-2024</t>
  </si>
  <si>
    <t>DG 46 A SUR # 52 C - 08</t>
  </si>
  <si>
    <t>PARKING VENECIA</t>
  </si>
  <si>
    <t>1081413903</t>
  </si>
  <si>
    <t>MARIELA ZAMBRANO MORALES</t>
  </si>
  <si>
    <t xml:space="preserve">NO CUMPLE CON LO ESTABLECIDO EN EL ARTICULO 87, SE REQUEIRE A LA PROPIETARIA TRAMITAR LA DOCUEMNTACION PENDIENTE. </t>
  </si>
  <si>
    <t>DG 46 A SUR # 52 C - 45</t>
  </si>
  <si>
    <t>PARQUEADERO DON CARLOS</t>
  </si>
  <si>
    <t>79510549</t>
  </si>
  <si>
    <t>PAGO VIGENTE 2024</t>
  </si>
  <si>
    <t>EXOVERACION DE PAGO 2024</t>
  </si>
  <si>
    <t>CARLOS ARTURO SEGURA</t>
  </si>
  <si>
    <t xml:space="preserve">NO CUMPLE CON LO ESTABLECIDO EN EL ARTICULO 87, SE REQUEIRE A LA PROPIETARIA TRAMITAR LA DOCUMENTACION PENDIENTE. </t>
  </si>
  <si>
    <t>ARDILA PARKING</t>
  </si>
  <si>
    <t>79576015</t>
  </si>
  <si>
    <t>PRESENTA PAGO 05-10-2024</t>
  </si>
  <si>
    <t>ROSALBA ARDILA HERNANDEZ</t>
  </si>
  <si>
    <t>CARLOS PORRAS</t>
  </si>
  <si>
    <t xml:space="preserve">CUMPLE PARCIALMENTE CON LO ESTABLECIDO EN EL ARTICULO 87, SE REQUEIRE A LA PROPIETARIA TRAMITAR LA DOCUMENTACION PENDIENTE. </t>
  </si>
  <si>
    <t>PARQUEADERO LA 48</t>
  </si>
  <si>
    <t>VUGENTE HASTA 2025</t>
  </si>
  <si>
    <t>ROSA MARIA ALDANA</t>
  </si>
  <si>
    <t>BRANDON DIAZ</t>
  </si>
  <si>
    <t>1033796640</t>
  </si>
  <si>
    <t xml:space="preserve">NO CUMPLE CON LO ESTABLECIDO EN EL ARTICULO 87, SE REQUEIRE A LA PROPIETARIA TRAMITAR LA DOCUENNTACION PENDIENTE. </t>
  </si>
  <si>
    <t>OPERATIVO VENDEDORES INFORMALES 10-10-2024</t>
  </si>
  <si>
    <t>94255541</t>
  </si>
  <si>
    <t>SE REALIZA SENSIBILIZACION, SE EVIDENCIA BUEN USO DEL MOBILIARIO Y DEL ESPACIO PUBLICO.</t>
  </si>
  <si>
    <t>ROSALBA AMAYA</t>
  </si>
  <si>
    <t>ANA NELLY BOTELLO</t>
  </si>
  <si>
    <t>MONICA KATHERINE CALDERON MOLANO</t>
  </si>
  <si>
    <t>MARIA BLANCA NIEVES PINEDA GARCIA</t>
  </si>
  <si>
    <t>ANGIE PAOLA RODRIGUEZ DIAZ</t>
  </si>
  <si>
    <t>10154660694</t>
  </si>
  <si>
    <t xml:space="preserve">SE REALIZA SENSIBILIZACION, SE EVIDENCIA BUEN USO DEL MOBILIARIO Y DEL ESPACIO PUBLICO, LA PERSONA QUE ATENDIO LA VISITA ES RESPONSABLE DEL MOBILIARIO LA PERSONA QUE SE LE ASIGNO TIENE UNA CALA MIDAD FAMILIAR. </t>
  </si>
  <si>
    <t>OPERATIVO ESTABLECIMIENTOS DE COMERCIO 10-10-2024</t>
  </si>
  <si>
    <t>DG 52 A SUR # 25 - 38</t>
  </si>
  <si>
    <t>CIGARRERIA KJ</t>
  </si>
  <si>
    <t>1024570213</t>
  </si>
  <si>
    <t>0010 - 4711</t>
  </si>
  <si>
    <t>KELLY NERIETH OROZCO BENAVIDEZ</t>
  </si>
  <si>
    <t>MIRIAM BENAVIDES</t>
  </si>
  <si>
    <t>SE FREALIZA SENSIBILIZACION, SE DIO INDICACIONES DE COMO HACER SEGUIMIENTO A LAS SOLICITUDES HECHAS Y COMO TRAMITAR LA DOCUMENTACION FALTANTE.</t>
  </si>
  <si>
    <t>CR 25  # 50 A - 03 SUR</t>
  </si>
  <si>
    <t>CARNES CLUB CAMPESTRE EL TUNAL</t>
  </si>
  <si>
    <t>80560134</t>
  </si>
  <si>
    <t>ANTONIO AVILA BOLIVAR</t>
  </si>
  <si>
    <t>DG 52 C SUR # 26 - 94</t>
  </si>
  <si>
    <t>DISTRIBUIDORA DE CARNES RVC</t>
  </si>
  <si>
    <t>1033723054</t>
  </si>
  <si>
    <t>ROBINSON VERDUGO CRUZ</t>
  </si>
  <si>
    <t>3 / 100162024383194</t>
  </si>
  <si>
    <t>SE PERMITE LA VENTA DE PRODUCTOS PERECEDEROS, PERO NO RECIBIR MERCANCIA, NO CUENTA CON LETREROS LEY 1335 2009, SE DIO INDICACIONES DE COMO HACER SEGUIMIENTO A LAS SOLICITUDES HECHAS Y COMO TRAMITAR LA DOCUMENTACION FALTANTE</t>
  </si>
  <si>
    <t>CR 27 # 51 B - 04 SUR</t>
  </si>
  <si>
    <t>LA ESQUINA DEL ORIENTE 2</t>
  </si>
  <si>
    <t>80896497</t>
  </si>
  <si>
    <t>4711 -4723</t>
  </si>
  <si>
    <t>MAURICIO ANDRES CASTAÑO GALLO</t>
  </si>
  <si>
    <t>3 / 100162024383309</t>
  </si>
  <si>
    <t>3080566</t>
  </si>
  <si>
    <t>SE REALIZA SENSIBILIZACION, SE EVIDENCIA BUEN USO DEL MOBILIARIO Y DEL ESPACIO PUBLICO, MANIFIESTA HABER REALIZADO CAMBIO DE MANGUERA DEL CILINDRO DE GAS.</t>
  </si>
  <si>
    <t>ANA SILVIA ROMERO</t>
  </si>
  <si>
    <t>SE REALIZA SENSIBILIZACION, SE EVIDENCIA BUEN USO DEL MOBILIARIO Y DEL ESPACIO PUBLICO, MANIFIESTA NO HABER REALIZADO CAMBIO DE MANGUERA DEL CILINDRO DE GAS.</t>
  </si>
  <si>
    <t>3208830345</t>
  </si>
  <si>
    <t>JOSE NEVARDO MORENO</t>
  </si>
  <si>
    <t>19095977</t>
  </si>
  <si>
    <t>OPERATIVO BICICLETAS 11-10-2024</t>
  </si>
  <si>
    <t>5 / 1100162024384541</t>
  </si>
  <si>
    <t>QUIEN ATENDIO LA VISITA SE NEGO A FIRMAR EL ACTA Y LANZO IMPROPERIOS CONTRA EL ABOGADO DELEGADO.</t>
  </si>
  <si>
    <t>CR 13 C # 52 - 12 SUR</t>
  </si>
  <si>
    <t>TECNICICLISMO DE LA 52</t>
  </si>
  <si>
    <t>79360345</t>
  </si>
  <si>
    <t>4762 - 3092 - 9529</t>
  </si>
  <si>
    <t>JOSE ULISES PALACIOS SUESCUN</t>
  </si>
  <si>
    <t>CR 13 C # 52 - 18 SUR</t>
  </si>
  <si>
    <t>LA CASA DE LA BICICLETA DE LA 52</t>
  </si>
  <si>
    <t>52703899</t>
  </si>
  <si>
    <t>LUZ ELENA TORRES CORDOBA</t>
  </si>
  <si>
    <t>OPERATIVO ALTO IMPACTO 13-10-2024</t>
  </si>
  <si>
    <t>BAR BOLIRRANA LOS AMIGOS DE ORJUELA</t>
  </si>
  <si>
    <t>79726357</t>
  </si>
  <si>
    <t>LUIS HUMBERTO VASQUEZ ORJUELA</t>
  </si>
  <si>
    <t>NO CUMPLE CON LO ESTABLECIDO EN EL ARTICULO 87, NO SE PUDO REALIZAR TRASLADO A LA POLICIA PORQUE TUVIERON QUE IRSE, SE REALIZA SENSIBILIZACION SOBRE SANCIONES CONTENIDAS EN EL ARTICULO 92, SE INDICA COMO TRAMITAR LA DOCUMENTACION FALTANTE.</t>
  </si>
  <si>
    <t>GASTROBAR DON FLAMINIO</t>
  </si>
  <si>
    <t>1033689644</t>
  </si>
  <si>
    <t>9329 - 5630</t>
  </si>
  <si>
    <t>SOLICITUD PRESENTADA</t>
  </si>
  <si>
    <t>RECIBO DE PAGO 25-01-24</t>
  </si>
  <si>
    <t>CERTIFICADO 31-12-2024</t>
  </si>
  <si>
    <t>LADY ESPERANZA RODRIGUEZ MERCHAN</t>
  </si>
  <si>
    <t>KAROLL BRIGITTE LOPEZ</t>
  </si>
  <si>
    <t>CL 54 SUR # 13 C - 15</t>
  </si>
  <si>
    <t>30017985</t>
  </si>
  <si>
    <t>RECIBO DE PAGO 25-09-24</t>
  </si>
  <si>
    <t>DARIBET NAVARRO CENTENO</t>
  </si>
  <si>
    <t xml:space="preserve">10 / </t>
  </si>
  <si>
    <t>EL PROPIETARIO DEL ESTABLECIMIENTO SE NIEGA A FIMAR EL ACTA.</t>
  </si>
  <si>
    <t>LA BODEGUITA D&amp;F</t>
  </si>
  <si>
    <t>1000253779</t>
  </si>
  <si>
    <t>9329 - 5630 - 9724</t>
  </si>
  <si>
    <t>PAGO DEL 22-08-2024</t>
  </si>
  <si>
    <t>JUAN SEBASTIAN PELAYO</t>
  </si>
  <si>
    <t>SE REALIZA SENSIBILIZACION, CUMPLE PARCIALMENTE CON EL ARTICULO 87.</t>
  </si>
  <si>
    <t>OPERATIVO ALTO IMPACTO 19-10-2024</t>
  </si>
  <si>
    <t>GINA VANESA AGATON SILVA</t>
  </si>
  <si>
    <t>CL 67 B SUR # 64 - 34</t>
  </si>
  <si>
    <t>CIGARRERIA Y LICORERA JL</t>
  </si>
  <si>
    <t>9336745</t>
  </si>
  <si>
    <t>JUAN CARLOS VILLEGAS MERCHAN</t>
  </si>
  <si>
    <t>SE GENERA MEDIDA CORRECTIVA, POR EL NO CUMPLIMIENTO DE LOS REQUISITOS PARA EJERCER LA ACTIVIDAD ECONOMICA, NO CUMPLE CON LO ESTABLECIDO EN EL ARTICULO 87, EL PROPIETARIO SE REHUSA A FIRMAR EL ACTA.</t>
  </si>
  <si>
    <t>MINIBAR EL GUARO</t>
  </si>
  <si>
    <t>26421616</t>
  </si>
  <si>
    <t>VIGENTE 23-09-2025</t>
  </si>
  <si>
    <t>DIANA PAOLA REYES JIMENEZ</t>
  </si>
  <si>
    <t>52477247</t>
  </si>
  <si>
    <t>5630 - 4711 - 4724 - 6810</t>
  </si>
  <si>
    <t>SANDRA DENISE MORENO BAEZ</t>
  </si>
  <si>
    <t>DG 52 SUR # 54 A - 12</t>
  </si>
  <si>
    <t>BAR LA CHELA.COM</t>
  </si>
  <si>
    <t>ULTIMA VISITA 09-11-2024</t>
  </si>
  <si>
    <t>NEYMER JOSE MORANTA</t>
  </si>
  <si>
    <t>SE GENERA MEDIDA CORRECTIVA, POR EL NO CUMPLIMIENTO DE LOS REQUISITOS PARA EJERCER LA ACTIVIDAD ECONOMICA, NO CUMPLE CON LO ESTABLECIDO EN EL ARTICULO 87, SE INCAUTO UN ARMA TRAUMATICA.</t>
  </si>
  <si>
    <t>CR 53 # 48 - 14 SUR</t>
  </si>
  <si>
    <t>1033706168</t>
  </si>
  <si>
    <t>VIGENTE 17-02-2025</t>
  </si>
  <si>
    <t>CARLOS HERNANDO GONZALEZ</t>
  </si>
  <si>
    <t>CR 53 # 48 - 22 SUR</t>
  </si>
  <si>
    <t>BAGUA TERREZA BAR</t>
  </si>
  <si>
    <t>79653628</t>
  </si>
  <si>
    <t>VENCIDO 31-07-2024</t>
  </si>
  <si>
    <t>JUAN CARLOS BARRIOS MARTINEZ</t>
  </si>
  <si>
    <t>25 BOTELLAS DE LICOR PRESUNTAMENTE ADULTERADAS</t>
  </si>
  <si>
    <t>DG 51 A SUR # 61 - 42</t>
  </si>
  <si>
    <t>BAR BOLIRRANA EL MEJOR</t>
  </si>
  <si>
    <t>79639337</t>
  </si>
  <si>
    <t>5630 - 4711 -9329 - 9200</t>
  </si>
  <si>
    <t>ALEXANDER VANEGAS MENDOZA</t>
  </si>
  <si>
    <t>OPERATIVO METROLOGIA LEGAL 21-10-2024</t>
  </si>
  <si>
    <t>CL 55 SUR # 18 - 33</t>
  </si>
  <si>
    <t>DISTRICARNES SANTANDER H.V</t>
  </si>
  <si>
    <t>3655779</t>
  </si>
  <si>
    <t>4723 - 4729</t>
  </si>
  <si>
    <t>YESID ORLANDO ARGUELLO RODRIGUEZ</t>
  </si>
  <si>
    <t>1101321420</t>
  </si>
  <si>
    <t>LA GRAN BODEGA DEL POLLO L.A</t>
  </si>
  <si>
    <t>1010059223</t>
  </si>
  <si>
    <t>ULTIMA VISITA 23-08-2024</t>
  </si>
  <si>
    <t>JOHNATAN ANDRES GUEVARA</t>
  </si>
  <si>
    <t>JUAN PABLO GUEVARA</t>
  </si>
  <si>
    <t>93293340</t>
  </si>
  <si>
    <t>OPERATIVO ESTABLECIMIENTOS DE COMERCIO 22-10-2024</t>
  </si>
  <si>
    <t>CL 47 B SUR # 24 B - 33 LC 2087</t>
  </si>
  <si>
    <t>MANGUITOS TIENDA DE REGALOS</t>
  </si>
  <si>
    <t>1033697771</t>
  </si>
  <si>
    <t>3210 - 4759</t>
  </si>
  <si>
    <t>MARTHA PATRICIA HERRERA LIZARAZO</t>
  </si>
  <si>
    <t>SE REALIZA SENSIBILIZACION, CUMPLE PARCIALMENTE CON LO ESTABLECIDO EN EL ARTICULO 87, SE GENERA COMPROMISO DE SUBSANAR LA DOCUMENTACION PENDIENTE.</t>
  </si>
  <si>
    <t>CL 47 B SUR # 24 B - 33 LC 2083</t>
  </si>
  <si>
    <t>ALMACEN BATA 5296</t>
  </si>
  <si>
    <t>8908019998</t>
  </si>
  <si>
    <t>PRESENTA PAGO 08-04-2024</t>
  </si>
  <si>
    <t>MANISOL SAS</t>
  </si>
  <si>
    <t>DAVID FERNANDO BLANCO</t>
  </si>
  <si>
    <t>CL 47 B SUR # 24 B - 33 LC 2076</t>
  </si>
  <si>
    <t>CM LOGISTICA SAS</t>
  </si>
  <si>
    <t>901548099-1</t>
  </si>
  <si>
    <t>4663 - 4771 - 8211 - 4642</t>
  </si>
  <si>
    <t>MARIA CAMILA HERRERA</t>
  </si>
  <si>
    <t>GINA CAROLINA VARGAS</t>
  </si>
  <si>
    <t>CL 47 B SUR # 24 B - 33 LC 2080</t>
  </si>
  <si>
    <t>MIS NUEVOS ZAPATOS SAS</t>
  </si>
  <si>
    <t>9015472558</t>
  </si>
  <si>
    <t>GARVI OFICINA SAS</t>
  </si>
  <si>
    <t>HELENA SANCHEZ</t>
  </si>
  <si>
    <t>CL 47 B SUR # 24 B - 33 LC 2127</t>
  </si>
  <si>
    <t>MC CAWLEY SAS</t>
  </si>
  <si>
    <t>900417591-7</t>
  </si>
  <si>
    <t>CAMILO RODRIGUEZ</t>
  </si>
  <si>
    <t>SANTIAGO RODRIGUEZ</t>
  </si>
  <si>
    <t>OPERATIVO METROLOGIA LEGAL 23-10-2024</t>
  </si>
  <si>
    <t>CL 55 SUR # 18 - 20</t>
  </si>
  <si>
    <t>SUPERMERCADO 777</t>
  </si>
  <si>
    <t>1055272333</t>
  </si>
  <si>
    <t>DEISCY YOBANNA GARCIA TORRES</t>
  </si>
  <si>
    <t>CL 55 SUR # 18 - 08</t>
  </si>
  <si>
    <t>MERKAFRUVER LA ECONOMIA C &amp; A</t>
  </si>
  <si>
    <t>1033760871</t>
  </si>
  <si>
    <t>4711 - 4721 - 4722 - 4723</t>
  </si>
  <si>
    <t>CARLOS ANDRES VARGAS BALLEN</t>
  </si>
  <si>
    <t>OPERATIVO ALTO IMACTO 25-10-2024</t>
  </si>
  <si>
    <t>CR 53 # 48 B - 19 SUR</t>
  </si>
  <si>
    <t>901766349-9</t>
  </si>
  <si>
    <t>5611 - 5630</t>
  </si>
  <si>
    <t>CHISPERT SAS</t>
  </si>
  <si>
    <t>SCARLET BAUTISTA MARTINEZ</t>
  </si>
  <si>
    <t>CR 53 B # 45 B - 19</t>
  </si>
  <si>
    <t>YONATAN ADRIAN GALVIS BAUTISTA</t>
  </si>
  <si>
    <t>MARIA LEONOR PABON</t>
  </si>
  <si>
    <t>CR 32 # 54 A - 42 SUR LC 1</t>
  </si>
  <si>
    <t>VIGENTE 13-02-2025</t>
  </si>
  <si>
    <t>ARVEY ROMERO MONTES</t>
  </si>
  <si>
    <t>OPERATIVO METROLOGIA LEGAL 25-10-2024</t>
  </si>
  <si>
    <t>CL 55 SUR # 11 - 18</t>
  </si>
  <si>
    <t>NO CUENTA CON RAZON SOCIAL</t>
  </si>
  <si>
    <t>HECTOR MENDEZ</t>
  </si>
  <si>
    <t>2976352</t>
  </si>
  <si>
    <t>CL 55 SUR # 17 A - 37</t>
  </si>
  <si>
    <t>CASA DE LAS MASCOTAS SAN BENITO LTDA</t>
  </si>
  <si>
    <t>ULTIMA VISITA 25-09-2024</t>
  </si>
  <si>
    <t>CARLOS ENRIQUE DAZA CUITA</t>
  </si>
  <si>
    <t>OPERATIVO METROLOGIA LEGAL 28-10-2024</t>
  </si>
  <si>
    <t>CL 55 SUR # 18 A - 45</t>
  </si>
  <si>
    <t>ANIMAL CITY 93</t>
  </si>
  <si>
    <t>1076200642</t>
  </si>
  <si>
    <t>ULTIMA VISITA 11-05-2024</t>
  </si>
  <si>
    <t>JAVIER MORENO</t>
  </si>
  <si>
    <t>OPERATIVO ALTO IMACTO 30-10-2024</t>
  </si>
  <si>
    <t>100049109</t>
  </si>
  <si>
    <t>5630 - 9329 - 9609</t>
  </si>
  <si>
    <t>OSCAR JAVIER ORTIZ</t>
  </si>
  <si>
    <t>SE REALIZA SENSIBILIZACION, NO CUMPLE CON LO ESTABLECIDO EN EL ARTICULO 87, SE ORDENA CIERRE PREVENTIVO.</t>
  </si>
  <si>
    <t>OPERATIVO ALTO IMPACTO 31-10-2024</t>
  </si>
  <si>
    <t>CR 13 C # 53 - 46 SUR</t>
  </si>
  <si>
    <t>BAR LOS HERMANOS</t>
  </si>
  <si>
    <t>1232593761</t>
  </si>
  <si>
    <t>5630 - 4711 - 9329</t>
  </si>
  <si>
    <t>TRAMITE INICIADO 22-04-2024</t>
  </si>
  <si>
    <t>VIGENTE EN MORA 01-02-2024</t>
  </si>
  <si>
    <t>JUDITH LARA OCHOA</t>
  </si>
  <si>
    <t>CR 13 C # 53 - 38 SUR</t>
  </si>
  <si>
    <t>TIENDA LA QUINDIANITA</t>
  </si>
  <si>
    <t>52294389</t>
  </si>
  <si>
    <t>MONICA MEDINA</t>
  </si>
  <si>
    <t>FERNEY PORRAS</t>
  </si>
  <si>
    <t>CL 52 SUR # 13 C - 23</t>
  </si>
  <si>
    <t>BAR PIINPOL JATH</t>
  </si>
  <si>
    <t>1075245274</t>
  </si>
  <si>
    <t>5630 - 4711 - 9329 - 1104</t>
  </si>
  <si>
    <t>JESUS ARMANDO TOVAR</t>
  </si>
  <si>
    <t>SE REALIZA SENSIBILIZACION, CUMPLE PARCIALMENTE CON LO ESTABLECIDO EN EL ARTICULO 87, SE INDICA CONTINUAR CON LOS TRAMITES INICADOS PARA COMPLETAR LA DOCUMENTACION.</t>
  </si>
  <si>
    <t>CL 54 SUR # 13 C - 07</t>
  </si>
  <si>
    <t>ROJA DIRECTA</t>
  </si>
  <si>
    <t>1022963104</t>
  </si>
  <si>
    <t>CRSITIAN FERNANDO ROMERO</t>
  </si>
  <si>
    <t>CR 13 C # 51 - 78 SUR</t>
  </si>
  <si>
    <t>YAILETH</t>
  </si>
  <si>
    <t>1001278337</t>
  </si>
  <si>
    <t>5613 - 4711</t>
  </si>
  <si>
    <t>ULTIMA VISITA 14-06-2024</t>
  </si>
  <si>
    <t>RESUELTO CURADURIA 5</t>
  </si>
  <si>
    <t>LUANA BRIGITTE OSORIO BOGOTA</t>
  </si>
  <si>
    <t>VALENTINA TAFUR</t>
  </si>
  <si>
    <t>CL 52 C SUR # 13 C - 07</t>
  </si>
  <si>
    <t>50742160</t>
  </si>
  <si>
    <t>WILMAR ANTONIO JARAMILLO BLANDON</t>
  </si>
  <si>
    <t>OPERATIVO METROLOGIA LEGAL 01-11-2024</t>
  </si>
  <si>
    <t>CL 55 SUR # 16 C - 42</t>
  </si>
  <si>
    <t>ELIZABETH AVILA CASTAÑO</t>
  </si>
  <si>
    <t>1022972944</t>
  </si>
  <si>
    <t>CL 53 SUR # 18 - 15</t>
  </si>
  <si>
    <t>SALSAMENTARIA Y PIZZERIA ALASKA GJ</t>
  </si>
  <si>
    <t>1033705231</t>
  </si>
  <si>
    <t>JENNIFFER GIL AGUILAR</t>
  </si>
  <si>
    <t>OPERATIVO ATRACCIONES MECANICAS 01-11-2024</t>
  </si>
  <si>
    <t>CL 51 SUR # 13 F -  25</t>
  </si>
  <si>
    <t>MAQUINAS RECREATIVAS CARIBEÑAS 1</t>
  </si>
  <si>
    <t>900733601-2</t>
  </si>
  <si>
    <t>9200</t>
  </si>
  <si>
    <t>INVERSIONES MOLINA Y ASOCIADOS M SAS</t>
  </si>
  <si>
    <t>5865107</t>
  </si>
  <si>
    <t xml:space="preserve">4 / </t>
  </si>
  <si>
    <t>SE GENERA MEDIDA CORRECTIVA, POR EL NO CUMPLIMIENTO DE LOS REQUISITOS PARA EJERCER LA ACTIVIDAD ECONOMICA.</t>
  </si>
  <si>
    <t>CL 51 SUR # 13 F - 21</t>
  </si>
  <si>
    <t>CARIBEÑAS 7</t>
  </si>
  <si>
    <t>MERY PEREZ</t>
  </si>
  <si>
    <t>28742254</t>
  </si>
  <si>
    <t>CR 23 A # 46 - 28 SUR</t>
  </si>
  <si>
    <t>CASINO VARENNA</t>
  </si>
  <si>
    <t>6910490</t>
  </si>
  <si>
    <t>ALBEIRO CARO CARO</t>
  </si>
  <si>
    <t>MARYINET DE ARCO</t>
  </si>
  <si>
    <t>OPERATIVO ALTO IMPACTO 02-11-2024</t>
  </si>
  <si>
    <t>CR 65 # 62 C - 22 SUR</t>
  </si>
  <si>
    <t>BAR LOS REGIOS</t>
  </si>
  <si>
    <t>1064126200</t>
  </si>
  <si>
    <t>ANGEL KENE</t>
  </si>
  <si>
    <t>DIEGO DUARTE</t>
  </si>
  <si>
    <t>1033511599</t>
  </si>
  <si>
    <t>POR ORDEN DE LA POLICIA SE ORDENA CIERRE PREVENTIVO POR NO CONTAR CON EXTINTOR.</t>
  </si>
  <si>
    <t>CL 67 A SUR # 65 - 50</t>
  </si>
  <si>
    <t>BAR CAROLINA</t>
  </si>
  <si>
    <t>79394952</t>
  </si>
  <si>
    <t>OSWALDO CAMARGO PEÑA</t>
  </si>
  <si>
    <t>5 / 1100162024403217</t>
  </si>
  <si>
    <t>SE GENERA MEDIDA CORRECTIVA, POR EL NO CUMPLIMIENTO DE LOS REQUISITOS PARA EJERCER LA ACTIVIDAD ECONOMICA, NO CUMPLE CON LO ESTABLECIDO EN EL ARTICULO 87, SE ENCONTRARON PERSONAS VIVIENDO FUERA DEL ESTABLECIMIENTO Y EL EXTINTOR VENCIDO.</t>
  </si>
  <si>
    <t>CR 65 A # 62 C - 14 SUR</t>
  </si>
  <si>
    <t>BAR LA ULTIMA Y NOS VAMOS</t>
  </si>
  <si>
    <t>1024561739</t>
  </si>
  <si>
    <t>CAROL TATIAN ESPINOSA GUTIERREZ</t>
  </si>
  <si>
    <t>3 / 100162024403210</t>
  </si>
  <si>
    <t>SE GENERA MEDIDA CORRECTIVA, POR EL NO CUMPLIMIENTO DE LOS REQUISITOS PARA EJERCER LA ACTIVIDAD ECONOMICA, NO CUMPLE CON LO ESTABLECIDO EN EL ARTICULO 87, NO CUENTA CON LETREROS LEY 1335 - 2009 Y EL EXTINTOR VENCIDO.</t>
  </si>
  <si>
    <t>CL 67 B SUR # 64 - 33 PISO 3</t>
  </si>
  <si>
    <t>BAR LA OFICINA 3ER NIVEL</t>
  </si>
  <si>
    <t>1033816364</t>
  </si>
  <si>
    <t>LAURA FERNANDA SANCHEZ RUIZ</t>
  </si>
  <si>
    <t>ENELTIL JOSHUE CALLAS</t>
  </si>
  <si>
    <t>18130260</t>
  </si>
  <si>
    <t>3 / 100162024403223</t>
  </si>
  <si>
    <t>SE GENERA MEDIDA CORRECTIVA, POR EL NO CUMPLIMIENTO DE LOS REQUISITOS PARA EJERCER LA ACTIVIDAD ECONOMICA, NO CUMPLE CON LO ESTABLECIDO EN EL ARTICULO 87, INFRACCION DEL ARTICULO 92 NUMERAL 10 LEY 1801 DE 2016.</t>
  </si>
  <si>
    <t>OPERATIVO HOTELES Y MOTELES 08-11-2024</t>
  </si>
  <si>
    <t>DG 48 SUR # 52 - 17</t>
  </si>
  <si>
    <t>MOTEL SANTO DOMINGO J</t>
  </si>
  <si>
    <t>SE REALIZA SENSIBILIZACION, SE GENERA COMPROMISO DE SUBSANAR LA DOCUMENTACION PENDIENTE CON UN PLAZO NO MAYOR A 10 DIAS.</t>
  </si>
  <si>
    <t>1013638279</t>
  </si>
  <si>
    <t>MARY LUZ BUSTOS</t>
  </si>
  <si>
    <t>52235182</t>
  </si>
  <si>
    <t>4 / 1100162024406489</t>
  </si>
  <si>
    <t>SE GENERA MEDIDA CORRECTIVA, POR EL NO CUMPLIMIENTO DE LOS REQUISITOS PARA EJERCER LA ACTIVIDAD ECONOMICA, NO CUMPLE CON LO ESTABLECIDO EN EL ARTICULO 87, SE DIO INDICACIONES DE COMO SUBSANAR LA DOCUMENTACION FALTANTE.</t>
  </si>
  <si>
    <t>OPERATIVO  ALTO IMPACTO 09-11-2024</t>
  </si>
  <si>
    <t>DISCO BAR AGUA BELLA</t>
  </si>
  <si>
    <t>1123205925</t>
  </si>
  <si>
    <t>9329 - 5630 - 4711</t>
  </si>
  <si>
    <t>ULTIMA VISITA 23-04-2024</t>
  </si>
  <si>
    <t>RADICADA MEDIANTE PQR</t>
  </si>
  <si>
    <t>JOHAN ALEXIS BOLAÑOS</t>
  </si>
  <si>
    <t>SE GENERA MEDIDA CORRECTIVA, POR EL NO CUMPLIMIENTO DE LOS REQUISITOS PARA EJERCER LA ACTIVIDAD ECONOMICA, NO CUMPLE CON LO ESTABLECIDO EN EL ARTICULO 87, SE ENCONTRO UNA MENOR DE EDAD DENTRO DEL ESTABLECIMIENTO, CUANDO LAS PERSONAS SALIERON DEL ESTABLECIMIENTO SE GENERO UNA RIÑA EN VIA PUBLICA.</t>
  </si>
  <si>
    <t>CL 63 SUR # 65 A 22</t>
  </si>
  <si>
    <t>KCHOS DISCO BAR</t>
  </si>
  <si>
    <t>19392621</t>
  </si>
  <si>
    <t>9329 - 5630 - 4711 - 4724</t>
  </si>
  <si>
    <t>RESUELTO NO PERMITIDO</t>
  </si>
  <si>
    <t>JORGE LUIS CORTES</t>
  </si>
  <si>
    <t>ZENAYDA DEL CARMEN GRANERO</t>
  </si>
  <si>
    <t>DG 51 A SUR # 61 A -42</t>
  </si>
  <si>
    <t>BAR BOLIRANA EL MEJOR</t>
  </si>
  <si>
    <t>RECIBO DE PAGO 04-04-2024</t>
  </si>
  <si>
    <t>ALEXANDER VANEGAS</t>
  </si>
  <si>
    <t>CLAUDIA GALVEZ</t>
  </si>
  <si>
    <t>OPERATIVO EXTENSION ACTIVIDAD ECONOMICA 12-11-2024</t>
  </si>
  <si>
    <t>DG 51 SUR # 51 - 16 / 06</t>
  </si>
  <si>
    <t>GEOA SPORT FASHION</t>
  </si>
  <si>
    <t>1000832948</t>
  </si>
  <si>
    <t>CIANA PATRICIA PIÑEROS</t>
  </si>
  <si>
    <t>SE REALIZA SENSIBILIZACION, NO CUMPLE CON LO ESTABLECIDO EN EL ARTICULO 87, SE INDICA CONTINUAR CON LOS TRAMITES INICADOS PARA COMPLETAR LA DOCUMENTACION Y HACER BUEN USO DEL ESPACIO PUBLICO.</t>
  </si>
  <si>
    <t>CR 53 # 47 A - 20 SUR</t>
  </si>
  <si>
    <t>GENIUS OF JEANS</t>
  </si>
  <si>
    <t>1000224235</t>
  </si>
  <si>
    <t>4771 - 4773</t>
  </si>
  <si>
    <t>JEFFERSON DURAN</t>
  </si>
  <si>
    <t>8</t>
  </si>
  <si>
    <t>SE REALIZA SENSIBILIZACION, CUMPLE PARCIALMENTE CON LO ESTABLECIDO EN EL ARTICULO 87, SE INDICA CONTINUAR CON LOS TRAMITES INICADOS PARA COMPLETAR LA DOCUMENTACION Y HACER BUEN USO DEL ESPACIO PUBLICO.</t>
  </si>
  <si>
    <t>OPERATIVO PARQUEO INDEBIDO 13-11-2024</t>
  </si>
  <si>
    <t>CR 18 B # 51 A SUR</t>
  </si>
  <si>
    <t>MQJ - 597</t>
  </si>
  <si>
    <t>SE IMPONE COMPARENDO POR PARQUEO INDEBIDO, FUE REMOLCADO POR ABANDONO.</t>
  </si>
  <si>
    <t>DG 51 A SUR # 53 A / B</t>
  </si>
  <si>
    <t>VEQ - 362</t>
  </si>
  <si>
    <t>1 / CO2</t>
  </si>
  <si>
    <t>SE IMPONE COMPARENDO POR PARQUEO INDEBIDO.</t>
  </si>
  <si>
    <t>DG 54 A SUR # 37 - 81</t>
  </si>
  <si>
    <t>RIN - 291</t>
  </si>
  <si>
    <t>XHB - 53F</t>
  </si>
  <si>
    <t>OPERATIVO DECRETO 014 14-11-2024</t>
  </si>
  <si>
    <t>CR 25 # 52 - 35 SUR</t>
  </si>
  <si>
    <t>MANA</t>
  </si>
  <si>
    <t>6462076</t>
  </si>
  <si>
    <t>JULIO CESAR COLLAZOS</t>
  </si>
  <si>
    <t>5 / 1100162024410473</t>
  </si>
  <si>
    <t>SE GENERA MEDIDA CORRECTIVA, POR EL NO CUMPLIMIENTO DE LOS REQUISITOS PARA EJERCER LA ACTIVIDAD ECONOMICA, NO CUMPLE CON LO ESTABLECIDO EN EL ARTICULO 87, SECRETARIA DE SALUD ORDENA JORNADA DE LIMPIEZA.</t>
  </si>
  <si>
    <t>CR 25 # 52 - 09 SUR</t>
  </si>
  <si>
    <t>EL BRASERO ROJO</t>
  </si>
  <si>
    <t>428144</t>
  </si>
  <si>
    <t>5611 - 5919</t>
  </si>
  <si>
    <t>CARLOS ALBERTO MAYORGA MATEUS</t>
  </si>
  <si>
    <t>DISMAX FERNANDEZ</t>
  </si>
  <si>
    <t>4977759</t>
  </si>
  <si>
    <t>10 / 1100162024410519</t>
  </si>
  <si>
    <t>SE GENERA MEDIDA CORRECTIVA, POR EL NO CUMPLIMIENTO DE LOS REQUISITOS PARA EJERCER LA ACTIVIDAD ECONOMICA, NO CUMPLE CON LO ESTABLECIDO EN EL ARTICULO 87, SECRETARIA DE SALUD REALIZA CLAUSURA DEL ESTABLECIMIENTO.</t>
  </si>
  <si>
    <t>OPERATIVO VENDEDORES INFORMALES 14-11-2024</t>
  </si>
  <si>
    <t>CR 19 A # 53 - 51 SUR</t>
  </si>
  <si>
    <t>LUIS ALFONSO GARCIA SANDOVAL</t>
  </si>
  <si>
    <t>791164591</t>
  </si>
  <si>
    <t>SE REALIZA SENSIBILIZACION, SE COMPROMETE A ADELANTAR EL PROCESO DE IDENTIFICACION CON EL IPES.</t>
  </si>
  <si>
    <t>FRENTE AL COLEGIO PILOTO</t>
  </si>
  <si>
    <t>CLAUDIA PATRICIA DE LA HOZ</t>
  </si>
  <si>
    <t>1127618532</t>
  </si>
  <si>
    <t>SE FREALIZA SENSIBILIZACION, LOS FUNCIONARIOS DEL IPES ADELANTAN EL PROCESO DE IDENTIFICACION.</t>
  </si>
  <si>
    <t>OPERATIVO EXTENSION ACTIVIDAD ECONOMICA 14-11-2024</t>
  </si>
  <si>
    <t>DG 47 SUR # 53 A - 10</t>
  </si>
  <si>
    <t>MUEBLES SANTA CRUZ</t>
  </si>
  <si>
    <t>1032420184</t>
  </si>
  <si>
    <t>4754 - 3110</t>
  </si>
  <si>
    <t>YAMILE ANDREA LOPEZ</t>
  </si>
  <si>
    <t>YAMILE LOPEZ</t>
  </si>
  <si>
    <t>CR 53 A # 46 A - 35</t>
  </si>
  <si>
    <t>AMOBLADORA RONCANCIO</t>
  </si>
  <si>
    <t>79641209</t>
  </si>
  <si>
    <t>LEONARDO RONCANCIO GIRALDO</t>
  </si>
  <si>
    <t>EL MARINILLO</t>
  </si>
  <si>
    <t>707905637</t>
  </si>
  <si>
    <t>4719</t>
  </si>
  <si>
    <t>FERNANDO DE JESUS GOMEZ GOMEZ</t>
  </si>
  <si>
    <t>OPERATIVO METROLOGIA LEGAL 15-11-2024</t>
  </si>
  <si>
    <t>CR 13 F # 55 A - 59 SUR</t>
  </si>
  <si>
    <t>PRISA ENERGY PLUS SAS</t>
  </si>
  <si>
    <t>51592990</t>
  </si>
  <si>
    <t>4661 - 4731 - 4732</t>
  </si>
  <si>
    <t>ULTIMA VISITA 26-06-2024</t>
  </si>
  <si>
    <t>TRAMITADO CURADURIA URBANA 2</t>
  </si>
  <si>
    <t>SOLICITUD RADICADA 13-11-2024</t>
  </si>
  <si>
    <t>VIGETE 2024</t>
  </si>
  <si>
    <t>NO ESTA RADICADA</t>
  </si>
  <si>
    <t>CLAUDIA PATRICIA PRIETO</t>
  </si>
  <si>
    <t>NESTOR JAVIER PENAGOS PRIETO</t>
  </si>
  <si>
    <t>1020767508</t>
  </si>
  <si>
    <t>OPERATIVO EXTENSION ACTIVIDAD ECONOMICA 15-11-2024</t>
  </si>
  <si>
    <t>CL 51 B SUR # 33 - 90</t>
  </si>
  <si>
    <t>LUIS FERNANDO MUÑOZ</t>
  </si>
  <si>
    <t>1109293165</t>
  </si>
  <si>
    <t>1610</t>
  </si>
  <si>
    <t>CL 51 B SUR # 36 - 05</t>
  </si>
  <si>
    <t>DROGUERIA LA ECONOMIA</t>
  </si>
  <si>
    <t>41671533</t>
  </si>
  <si>
    <t>4373</t>
  </si>
  <si>
    <t>RENOVAR</t>
  </si>
  <si>
    <t>ODILIA RIVERA</t>
  </si>
  <si>
    <t>52320193</t>
  </si>
  <si>
    <t>DG 52 A SUR # 32 - 94</t>
  </si>
  <si>
    <t>RESTAURANTE DONDE MEMO</t>
  </si>
  <si>
    <t>79443011</t>
  </si>
  <si>
    <t>GUILLERMO CASTILLO</t>
  </si>
  <si>
    <t>OPERATIVO ALTO IMPACTO 15-11-2024</t>
  </si>
  <si>
    <t>39017985</t>
  </si>
  <si>
    <t>RECIBO DE PAGO 01/25/2024</t>
  </si>
  <si>
    <t>DORIBET NAVARRO</t>
  </si>
  <si>
    <t>SNEIDER JOSE VELASQUEZ</t>
  </si>
  <si>
    <t>LA BODEGUITA D Y F</t>
  </si>
  <si>
    <t>PRESENTA CURSO APROBADO</t>
  </si>
  <si>
    <t>CR 13 C # 53 - 48 SUR</t>
  </si>
  <si>
    <t>TIENDA LA QUINDIANITA ARMERA</t>
  </si>
  <si>
    <t>52294381</t>
  </si>
  <si>
    <t>MONICA MEDINA PATIÑO</t>
  </si>
  <si>
    <t>CL 54 SUR # 13 A - 52</t>
  </si>
  <si>
    <t>DISCO BAR BOLIRANA LA GRAN CARACAS</t>
  </si>
  <si>
    <t>1121561059</t>
  </si>
  <si>
    <t>5630 - 4724 - 9329 - 5619</t>
  </si>
  <si>
    <t>VIGENTE 30-10-2025</t>
  </si>
  <si>
    <t>NO VIGENTE 31-07-2024</t>
  </si>
  <si>
    <t>STEPHANE ANDREINA VALDIVIESO GONZALEZ</t>
  </si>
  <si>
    <t>LILIANA CAROLINA VIERAS</t>
  </si>
  <si>
    <t>5 / 110016202413549</t>
  </si>
  <si>
    <t>OPERATIVO INFLABLES 17-11-2024</t>
  </si>
  <si>
    <t>DURANTE EL RECORRIDO NO SE ENCONTRO EVIDENCIA FISICA DE INFLABLES.</t>
  </si>
  <si>
    <t>OPERATIVO METROLOGIA LEGAL 18-11-2024</t>
  </si>
  <si>
    <t>ANCER PREMIUM SAS</t>
  </si>
  <si>
    <t>901373908-0</t>
  </si>
  <si>
    <t>ULTIMA VISITA 14-03-2024</t>
  </si>
  <si>
    <t>RESUELTO CURADURIA 3 PERMITIDO</t>
  </si>
  <si>
    <t>VIGENTE 18-12-2024</t>
  </si>
  <si>
    <t>TOMAS ANDREY VASQUEZ CASTRO</t>
  </si>
  <si>
    <t>11251462</t>
  </si>
  <si>
    <t>OPERATIVO RECUPERACION ESPACIO PUBLICO 19-11-2024</t>
  </si>
  <si>
    <t>CL 50 B SUR # 37 - 36</t>
  </si>
  <si>
    <t>ALBERTO MANRIQUE</t>
  </si>
  <si>
    <t>SE REALIZA ACOMPAÑAMIENTO A TRANSMILENIO Y DADEP, SE SENSIBILIZA AL PROPIETARIO SOBRE EL USO DEL ESPACIO PUBLICO Y EL ACOMPAÑAMIENTO QUE REALIZARAN LAS ENTIDADES A LA OBRA.</t>
  </si>
  <si>
    <t>OPERATIVO EXTENSION ACTIVIDAD ECONOMICA 19-11-2024</t>
  </si>
  <si>
    <t>5530 - 5630 4711</t>
  </si>
  <si>
    <t>CR 37 # 51 - 38 SUR LC 1</t>
  </si>
  <si>
    <t>ACCESORIOS TODSS</t>
  </si>
  <si>
    <t>79433877</t>
  </si>
  <si>
    <t>4761 - 4755</t>
  </si>
  <si>
    <t>CARLOS ISAIAS GARZON CASTILLO</t>
  </si>
  <si>
    <t>OPERATIVO METROLOGIA LEGAL 20-11-2024</t>
  </si>
  <si>
    <t>RINCON DE VENECIA</t>
  </si>
  <si>
    <t>INVERSIONES CORCAB SAS</t>
  </si>
  <si>
    <t>19282231</t>
  </si>
  <si>
    <t>4731 -4732</t>
  </si>
  <si>
    <t>ULTIMA VISITA 14-09-2023</t>
  </si>
  <si>
    <t>HUMBERTO PRIETO SANCHEZ</t>
  </si>
  <si>
    <t>LAURA BELTRAN</t>
  </si>
  <si>
    <t>100492357</t>
  </si>
  <si>
    <t>OPERATIVO PARQUEO INDEBIDO 20-11-2024</t>
  </si>
  <si>
    <t>12</t>
  </si>
  <si>
    <t>SE REALIZO RECORRIDO DURANTE EL CUAL SE REALIZA LA INMOVLILIZACION DE UN VEHICULO, SE HACE PRESENCIA EN EL COLEGIO BERNARDO JARAMILLO POR REQUERIMIENTO DE LA COMUNIDAD DEBIDO A LAS CONSTANTES INFRACCIONES QUE ALLI SE PRESENTAN, COMO RESULTADO SE IMPONE 11 COMPARENDOS.</t>
  </si>
  <si>
    <t>OPERATIVO CURTIEMBRES 21-11-2024</t>
  </si>
  <si>
    <t>CR 16 C # 59 - 46 SUR</t>
  </si>
  <si>
    <t>5 / 11-001-6-2024-414664</t>
  </si>
  <si>
    <t>SE PROCEDE A SELLAR EL ESTABLECIMIENTO POR FALTA DE DOCUMENTACION.</t>
  </si>
  <si>
    <t>CR 18 C # 59 A - 27 SUR</t>
  </si>
  <si>
    <t>NO SE PUDO REALIZAR LA VERIFICACION DE DOCUMENTOS PORQUE NO PERMITIERON EL ACCESO AL ESTABLECIMIENTO.</t>
  </si>
  <si>
    <t>OPERATIVO LEY 1335 21-11-2024</t>
  </si>
  <si>
    <t>DG 46 A SUR # 53 - 43</t>
  </si>
  <si>
    <t>CIGARRERIA EL TRIUNFO</t>
  </si>
  <si>
    <t>79559770</t>
  </si>
  <si>
    <t>JORGE ALIRIO PERILLA CASTAÑEDA</t>
  </si>
  <si>
    <t>LUDIVIA SOTO</t>
  </si>
  <si>
    <t>52362857</t>
  </si>
  <si>
    <t>SE REALIZA SENSIBILIZACION.</t>
  </si>
  <si>
    <t>CALZADO MATEO VENECIA</t>
  </si>
  <si>
    <t>20409388</t>
  </si>
  <si>
    <t>CLARA INES PEDRAZA</t>
  </si>
  <si>
    <t>DG 46 A SUR 3 53 - 84</t>
  </si>
  <si>
    <t>DELICIAS PISAS WASA</t>
  </si>
  <si>
    <t>70900903</t>
  </si>
  <si>
    <t>GERARDO DE JESUS SOTO</t>
  </si>
  <si>
    <t>LUZ MARIA AGUDELO</t>
  </si>
  <si>
    <t>21873549</t>
  </si>
  <si>
    <t>DG 46 A SUR # 53 - 53 LC 1</t>
  </si>
  <si>
    <t>GLOBOMAR REPRESENTACIONES</t>
  </si>
  <si>
    <t>79126365</t>
  </si>
  <si>
    <t>OMAR GONZALEZ OSORIO</t>
  </si>
  <si>
    <t>SE REALIZA SENSIBILIZACION, SE GENERA COMPROMISO DE SUBSANAR LA DOCUMENTACION PENDIENTE Y HACER BUEN USO DEL ESPACIO PUBLICO.</t>
  </si>
  <si>
    <t>DG 46 A SUR # 53 - 88</t>
  </si>
  <si>
    <t>M &amp; M PETUNIA SAS</t>
  </si>
  <si>
    <t>MILTON CESAR MUÑOZ LOPEZ</t>
  </si>
  <si>
    <t>GLORIA NANCY RUBIANO</t>
  </si>
  <si>
    <t>52475336</t>
  </si>
  <si>
    <t>3 / 1100162024414727</t>
  </si>
  <si>
    <t>SE GENERA MEDIDA CORRECTIVA, SE PERMITE LA SALIDA DE PRODUCTOS PERO NO RECIBIR PEDIDOS.</t>
  </si>
  <si>
    <t>OPERATIVO METROLOGIA LEGAL 22-11-2024</t>
  </si>
  <si>
    <t>SOLICITUD VISITA RADICADA 20-11-2024</t>
  </si>
  <si>
    <t>NO ACTUALIZADO ANTE CURADURIA</t>
  </si>
  <si>
    <t>NO SE ENCUENTRA RADICADA</t>
  </si>
  <si>
    <t>SE DA CONTINUIDAD AL OPERATIVO, SE REALIZA SENSIBILIZACION, CONFORME A LAS SANCIONES CONTENIDAS EN EL ARTICULO 92, SE REALIZA SENSIBILIZACION SOBRE PROTECCION AL CONSUMIDOR.</t>
  </si>
  <si>
    <t>OPERATIVO EXTENSION ACTIVIDAD ECONOMICA 22-11-2024</t>
  </si>
  <si>
    <t>CL 54 SUR # 13 A - 70</t>
  </si>
  <si>
    <t>ALMACEN NOVEDADES</t>
  </si>
  <si>
    <t>23863315</t>
  </si>
  <si>
    <t>4671</t>
  </si>
  <si>
    <t>PARA RENIVAR</t>
  </si>
  <si>
    <t>ANA ROBAYO</t>
  </si>
  <si>
    <t>CR 14 A # 43 - 47 SUR</t>
  </si>
  <si>
    <t>CARNES LA TROPICANA 2</t>
  </si>
  <si>
    <t>ALEJANDRO ALVAREZ LOPEZ</t>
  </si>
  <si>
    <t>CL 54 SUR # 13 A - 72</t>
  </si>
  <si>
    <t>LEIDY TATIANA</t>
  </si>
  <si>
    <t>41629225</t>
  </si>
  <si>
    <t>4919</t>
  </si>
  <si>
    <t>LUZ MARINA AMAYA</t>
  </si>
  <si>
    <t>CL 44 SUR # 14 - 57</t>
  </si>
  <si>
    <t>CACHARRERIA JRQ</t>
  </si>
  <si>
    <t>7117896</t>
  </si>
  <si>
    <t>RICARDO LEON QUINTERO</t>
  </si>
  <si>
    <t>OPERATIVO ALTO IMPACTO 22-11-2024</t>
  </si>
  <si>
    <t>TV 60 # 49 - 18 SUR</t>
  </si>
  <si>
    <t>BAR Y LICORES EL GATO</t>
  </si>
  <si>
    <t>1106789243</t>
  </si>
  <si>
    <t>5630 - 5612 - 9200</t>
  </si>
  <si>
    <t>PAULA ANDREA IBATA</t>
  </si>
  <si>
    <t>ANA CHOACHI</t>
  </si>
  <si>
    <t>1060421375</t>
  </si>
  <si>
    <t>10 / 1100162024415761</t>
  </si>
  <si>
    <t>ANGELA FAUMERAL</t>
  </si>
  <si>
    <t>20177268</t>
  </si>
  <si>
    <t>1021394582</t>
  </si>
  <si>
    <t>JUAN DIEGO CARMONA SALAZAR</t>
  </si>
  <si>
    <t>DG 49 A SUR # 54 - 01</t>
  </si>
  <si>
    <t>COLS BEER WG</t>
  </si>
  <si>
    <t>80071556</t>
  </si>
  <si>
    <t>5630 - 5611 -4724</t>
  </si>
  <si>
    <t>WALTER ALEXIS GOMEZ</t>
  </si>
  <si>
    <t>SE REALIZA CIERRE VOLUNTARIO, COMPROMISO DE SUBSANAR DOCUEMNTACION FALTANTE.</t>
  </si>
  <si>
    <t>CR 54 # 54 - 50 SUR LC 2</t>
  </si>
  <si>
    <t>BAR LA INTOCABLE</t>
  </si>
  <si>
    <t>22362934</t>
  </si>
  <si>
    <t>DG 50 A SUR # 54 - 08</t>
  </si>
  <si>
    <t>BILLARES TA MALO</t>
  </si>
  <si>
    <t>1005646272</t>
  </si>
  <si>
    <t>RAUL ELIAS GIL ESPITIA</t>
  </si>
  <si>
    <t>ALBERTO MARIO AHUMADA</t>
  </si>
  <si>
    <t>1045734844</t>
  </si>
  <si>
    <t>10 / 1100162024415818</t>
  </si>
  <si>
    <t>DG 51 A SUR # 60 D - 04 PISO 2</t>
  </si>
  <si>
    <t>BAR BOLIRRANA EL BARRIL DORADO</t>
  </si>
  <si>
    <t>1033766054</t>
  </si>
  <si>
    <t>JULIAN ALBERTO CARDENAS</t>
  </si>
  <si>
    <t>10 / 1100162024415850</t>
  </si>
  <si>
    <t>OPERATIVO METROLOGIA LEGAL 25-11-2024</t>
  </si>
  <si>
    <t>AV BOYACA # 51 - 08 SUR</t>
  </si>
  <si>
    <t>MOBIL COLMOTORES</t>
  </si>
  <si>
    <t>900055635-8</t>
  </si>
  <si>
    <t>4731 - 4732 - 6810</t>
  </si>
  <si>
    <t>NO ESTA ACTUALIZADO</t>
  </si>
  <si>
    <t>INVERSIONES LIGOL</t>
  </si>
  <si>
    <t>YESICA ARIAS ARIAS</t>
  </si>
  <si>
    <t>1000784502</t>
  </si>
  <si>
    <t>OPERATIVO EXTENSION ACTIVIDAD ECONOMICA 26-11-2024</t>
  </si>
  <si>
    <t>CR 13 F # 51 - 27 SUR</t>
  </si>
  <si>
    <t>MUEBLES YISETH GM</t>
  </si>
  <si>
    <t>52749885</t>
  </si>
  <si>
    <t>ANA ROCIO MACHETE</t>
  </si>
  <si>
    <t>CL 53 SUR # 13 F - 05 LC 3</t>
  </si>
  <si>
    <t>SUGAR RUSH</t>
  </si>
  <si>
    <t>53046460</t>
  </si>
  <si>
    <t>1081 -5613 - 5611</t>
  </si>
  <si>
    <t>NATALIA ESPERANZA LOPEZ RODRIGUEZ</t>
  </si>
  <si>
    <t>POR ORDEN DE LA POLICIA SE REALIZA CIERRE Y SE GENERA COMPROMISO DE SUBSANAR LA DOCUMENTACION PENDIENTE.</t>
  </si>
  <si>
    <t>CL 53 SUR # 15 - 04</t>
  </si>
  <si>
    <t>ESSO MODA</t>
  </si>
  <si>
    <t>1073683274</t>
  </si>
  <si>
    <t>SERGIO ANDRES CARVAJAL DUQUE</t>
  </si>
  <si>
    <t>REMATE LOS MULETOS SAN CARLOS</t>
  </si>
  <si>
    <t>OPERATIVO DECRETO 014 26-11-2024</t>
  </si>
  <si>
    <t>CR 51 # 18 A - 25 SUR</t>
  </si>
  <si>
    <t>MAX FRUVER</t>
  </si>
  <si>
    <t>27091407</t>
  </si>
  <si>
    <t>YULI SAMBRANO</t>
  </si>
  <si>
    <t>SE SENSIBILIZO SOBRE EL DECRETO 014.</t>
  </si>
  <si>
    <t>OPERATIVO VENDEDORES INFORMALES 27-11-2024</t>
  </si>
  <si>
    <t>PLAZOLETA CODENSA - VENECIA</t>
  </si>
  <si>
    <t>CLAUDIA CHAVARRO</t>
  </si>
  <si>
    <t>40783890</t>
  </si>
  <si>
    <t>JHEIFRE SERRANO CHAVARRO</t>
  </si>
  <si>
    <t>1992890</t>
  </si>
  <si>
    <t>53073438</t>
  </si>
  <si>
    <t>CARLOS ALBERTO SERRANO LOPEZ</t>
  </si>
  <si>
    <t>79666121</t>
  </si>
  <si>
    <t>ALEJANDRO BERNAL</t>
  </si>
  <si>
    <t>ISABELA GARCIA</t>
  </si>
  <si>
    <t>131121822</t>
  </si>
  <si>
    <t>MICHAEL CUERO</t>
  </si>
  <si>
    <t>1024565203</t>
  </si>
  <si>
    <t>ANA JULIA CAMARGO</t>
  </si>
  <si>
    <t>41607785</t>
  </si>
  <si>
    <t>NELSON SAENZ</t>
  </si>
  <si>
    <t>1090507468</t>
  </si>
  <si>
    <t>OPERATIVO METROLOGIA LEGAL 27-11-2024</t>
  </si>
  <si>
    <t>TV 60 # 51 A - 08 / 22 / 24 SUR</t>
  </si>
  <si>
    <t>INVERSIONES LIGOL SAS</t>
  </si>
  <si>
    <t>4731 - 4732 - 4923</t>
  </si>
  <si>
    <t>PRESENTA RECIBO DE PAGO ANTE CURADURIA 2</t>
  </si>
  <si>
    <t>VIGENTE 08-08-2025</t>
  </si>
  <si>
    <t>PENDIENTE DE RADICACION</t>
  </si>
  <si>
    <t>NANCY YAMILE BALAGUERA HERRERA</t>
  </si>
  <si>
    <t>YESICA ARIAS</t>
  </si>
  <si>
    <t>OPERATIVO PARQUEO INDEBIDO 27-11-2024</t>
  </si>
  <si>
    <t>CR 18 B # 51 A - 36 SUR</t>
  </si>
  <si>
    <t>ALG - 928</t>
  </si>
  <si>
    <t>CR 18 B # 51 - 91 SUR</t>
  </si>
  <si>
    <t>CRD - 585</t>
  </si>
  <si>
    <t>CR 18 B # 51 - 94 SUR</t>
  </si>
  <si>
    <t>GNN - 102</t>
  </si>
  <si>
    <t>EUS - 352</t>
  </si>
  <si>
    <t>OPERATIVO EXTENSION ACTIVIDAD ECONOMICA 28-11-2024</t>
  </si>
  <si>
    <t>CL 53 SUR # 18 - 04 PISO 2</t>
  </si>
  <si>
    <t>TEJIECUADOR</t>
  </si>
  <si>
    <t>LAURA RAMIREZ</t>
  </si>
  <si>
    <t>1033412327</t>
  </si>
  <si>
    <t>MANUELA PEÑA ANGIE LORENA</t>
  </si>
  <si>
    <t>10033730421</t>
  </si>
  <si>
    <t>4771 - 4751</t>
  </si>
  <si>
    <t>CR 19 A # 50 A - 60 SUR</t>
  </si>
  <si>
    <t>FRUTERIA Y COMIDAS RAPIDAS LA UVITA TROPICAL R.D</t>
  </si>
  <si>
    <t>1075627989</t>
  </si>
  <si>
    <t>DORALBA RINCON ALBORO</t>
  </si>
  <si>
    <t>GLORIA HERNANDEZ</t>
  </si>
  <si>
    <t>1005524410</t>
  </si>
  <si>
    <t>CL 53 SUR # 17 - 08 LC 1</t>
  </si>
  <si>
    <t>DULCE AMOR BOUTIQUE</t>
  </si>
  <si>
    <t>1036926203</t>
  </si>
  <si>
    <t>4771 - 4772</t>
  </si>
  <si>
    <t>NORA EMILCE GRISALES PEREZ</t>
  </si>
  <si>
    <t>BIBIANA GRISALES</t>
  </si>
  <si>
    <t>1047967240</t>
  </si>
  <si>
    <t>OPERATIVO ATRACCIONES MECANICAS 28-11-2024</t>
  </si>
  <si>
    <t>CL 47 B SUR 3 24 B - 33 LC 1023</t>
  </si>
  <si>
    <t>DIVERSIONES DE COLOMBIA SAS GAME PARK 1</t>
  </si>
  <si>
    <t>SOLICITUD VISITA</t>
  </si>
  <si>
    <t>RESUELTO CURADURIA 2 PERMITIDO</t>
  </si>
  <si>
    <t>VIGENTE 16-08-2025</t>
  </si>
  <si>
    <t>SE REALIZA SENSIBILIZACION, SE SOLICITA INICIAR TRAMITE DE DOCUMNETACION PENDIENTE.</t>
  </si>
  <si>
    <t>CL 47 B SUR 3 24 B - 33 LC 1135</t>
  </si>
  <si>
    <t>DIVERSIONES DE COLOMBIA SAS GAME PARK 2</t>
  </si>
  <si>
    <t>ULTIMS VISITA 19-12-2023</t>
  </si>
  <si>
    <t>CERTIFICACION EXPEDIDA POR EN CENTRO COMERCIAL</t>
  </si>
  <si>
    <t>CL 47 B SUR 3 24 B - 33</t>
  </si>
  <si>
    <t>INVERSIONES CDYCH SAS RENT FUNT MINI CARS</t>
  </si>
  <si>
    <t>ULTIMA VISITA 17-12-2023</t>
  </si>
  <si>
    <t>LAURA MARCELA VILLAMIL</t>
  </si>
  <si>
    <t>INVERSIONES CDYCH SAS CASTILLO DIVERTIARENA</t>
  </si>
  <si>
    <t>ULTIMA VISITA 17-12-2022</t>
  </si>
  <si>
    <t>OPERATIVO ALTO IMPACTO 29-11-2024</t>
  </si>
  <si>
    <t>CL 48 A SUR # 23 F - 40</t>
  </si>
  <si>
    <t>CESAR Y SU CHUZO</t>
  </si>
  <si>
    <t>5802280</t>
  </si>
  <si>
    <t>CESAR ANTONIO RODRIGUEZ</t>
  </si>
  <si>
    <t>CESAR RODRIGUEZ</t>
  </si>
  <si>
    <t>14241829</t>
  </si>
  <si>
    <t>10 / 1100162024419694</t>
  </si>
  <si>
    <t>CL 55 B SUR # 19 B - 26</t>
  </si>
  <si>
    <t>PUNTO FIJO A Y A</t>
  </si>
  <si>
    <t>5630 - 4724 - 5613 - 4711</t>
  </si>
  <si>
    <t>5 / 1100162024419718</t>
  </si>
  <si>
    <t>CR 19 B # 55 - 04 SUR</t>
  </si>
  <si>
    <t>ANA LUCIA BENAVIDES</t>
  </si>
  <si>
    <t>STIZON TOVAR</t>
  </si>
  <si>
    <t>79762845</t>
  </si>
  <si>
    <t>10 / 1100162024419723</t>
  </si>
  <si>
    <t>BAR BOLIRANA CIGARRERIA EL DULCE PIOLIN</t>
  </si>
  <si>
    <t>5630 - 9329 -4724</t>
  </si>
  <si>
    <t>YORLEY VALENTINA SUAREZ</t>
  </si>
  <si>
    <t>PAULA ANDREA URUEÑA</t>
  </si>
  <si>
    <t>1110541707</t>
  </si>
  <si>
    <t>10 / 1100162024419738</t>
  </si>
  <si>
    <t>CR 18 C # 55 - 01 SUR</t>
  </si>
  <si>
    <t>1033790544</t>
  </si>
  <si>
    <t>ANYI LORENA MONROY RUIZ</t>
  </si>
  <si>
    <t>10 / 1100162024419742</t>
  </si>
  <si>
    <t>CL 51 SUR # 17 - 51</t>
  </si>
  <si>
    <t>52743429</t>
  </si>
  <si>
    <t>MARIA TERESA CORREDOR</t>
  </si>
  <si>
    <t>10 / 1100162024419748</t>
  </si>
  <si>
    <t>SE GENERA MEDIDA CORRECTIVA, POR EL NO CUMPLIMIENTO DE LOS REQUISITOS PARA EJERCER LA ACTIVIDAD ECONOMICA, NO CUMPLE CON LO ESTABLECIDO EN EL ARTICULO 87, SE OBSERVO PERSONAS CONSUMIENDO LICOR FUERA DEL ESTABLECIMIENTO.</t>
  </si>
  <si>
    <t>OPERATIVO METROLOGIA LEGAL 29-11-2024</t>
  </si>
  <si>
    <t>CL 46 SUR # 24 A -03</t>
  </si>
  <si>
    <t>AMERICANA DE COMBUSTIBLES SAS</t>
  </si>
  <si>
    <t>79360274</t>
  </si>
  <si>
    <t>4731 - 4732 - 4923 - 4921</t>
  </si>
  <si>
    <t>PRESENTA SOLICITUD TECNICA</t>
  </si>
  <si>
    <t>JOSE ESTEBAN CAICEDO</t>
  </si>
  <si>
    <t>SULIETH SALAMANCA</t>
  </si>
  <si>
    <t>102387868</t>
  </si>
  <si>
    <t>OPERATIVO ACTIVIDAD ECONOMICA POLVORA 03-12-2024</t>
  </si>
  <si>
    <t>70691845</t>
  </si>
  <si>
    <t>4779</t>
  </si>
  <si>
    <t>ROICARDO DE JESUS ARISTIZABAL</t>
  </si>
  <si>
    <t>CL 53 SUR # 53 - 07</t>
  </si>
  <si>
    <t>VARIEDADES EL GANGAZO DE LA 53</t>
  </si>
  <si>
    <t>4755 - 4761</t>
  </si>
  <si>
    <t>DIEGO LEON SOTO</t>
  </si>
  <si>
    <t>MARIA CELINA GIRALDO</t>
  </si>
  <si>
    <t>21481157</t>
  </si>
  <si>
    <t xml:space="preserve">4 </t>
  </si>
  <si>
    <t>SENSIBILIZACION, TRAMITAR DOCUMENTACION PENDIENTE, USO ADECUADO DEL ESPACIO PUBLICO, SE RECUPERARON 4 METROS</t>
  </si>
  <si>
    <t>DROGUERIA VISION SALUD JK DE LA 53</t>
  </si>
  <si>
    <t>10245611739</t>
  </si>
  <si>
    <t>HECTOR JULIAN BASTO</t>
  </si>
  <si>
    <t>DUBAN ESTEBAN BASTO</t>
  </si>
  <si>
    <t>1109301756</t>
  </si>
  <si>
    <t>10 / 1100162024421385</t>
  </si>
  <si>
    <t>CESE DE LA ACTIVIDAD POR 10 DIAS , SE OBSERVA QUE EJERCE LA ACTIVIDAD 4711 Y NO REGISTRA EN LA CAMARA DE COMERCIO, COMPARENDO 1100162024421385</t>
  </si>
  <si>
    <t>OPERATIVO EXTENSION ACTIVIDAD ECONOMICA LEGAL 03-12-2024</t>
  </si>
  <si>
    <t>CL 55 SUR # 15 - 08</t>
  </si>
  <si>
    <t>PANORAMA FABRICA DE COLCHONES</t>
  </si>
  <si>
    <t>CARLOS PARDO</t>
  </si>
  <si>
    <t>19155208</t>
  </si>
  <si>
    <t>SE REALIZA SENSIBILIZACION, CONFORME A LAS SANCIONES CONTENIDAS EN EL ARTICULO 92, SE REALIZA SENSIBILIZACION SOBRE USO DEL ESPACIO PUBLICO.</t>
  </si>
  <si>
    <t>CL 53 SUR</t>
  </si>
  <si>
    <t>44</t>
  </si>
  <si>
    <t>SE REALIZA SENSIBILIZACION, SOBRE USO DEL ESPACIO PUBLICO, ATENDIERON RECOMENDACIONES Y DESPEJARON LA ZONA DE OCUPACION.</t>
  </si>
  <si>
    <t>OPERATIVO ACTIVIDAD ECONOMICA POLVORA 04-12-2024</t>
  </si>
  <si>
    <t>DG 49 SUR # 53 A 19</t>
  </si>
  <si>
    <t>PAPELERIA MONKEY</t>
  </si>
  <si>
    <t>4761- 4719</t>
  </si>
  <si>
    <t>JONATHAN ALEJANDRO CUELLAR</t>
  </si>
  <si>
    <t>PAULA RIASCOS</t>
  </si>
  <si>
    <t>1024597108</t>
  </si>
  <si>
    <t>SE GENERA CIERRE PREVENTIVO, TRAMITAR DOCUMENTACION Y SE RECUPERA 2 METROS DE ESPACIO PUBLIC</t>
  </si>
  <si>
    <t>DG 49 SUR # 53 A 27</t>
  </si>
  <si>
    <t>EL PARQIE LIQOUR STORE</t>
  </si>
  <si>
    <t>4711 - 5630 - 4724</t>
  </si>
  <si>
    <t xml:space="preserve">SI  </t>
  </si>
  <si>
    <t>MAICOL DAVID SUAREZ</t>
  </si>
  <si>
    <t>CRISTIAN SUAREZ</t>
  </si>
  <si>
    <t>103137136</t>
  </si>
  <si>
    <t>SE GENERA CIERRE PREVENTIVO, TRAMITAR DOCUMENTACION EN UN PLAZO MENOR DE 5 DIAS HABILES</t>
  </si>
  <si>
    <t>DG 49 SUR # 53 A 55</t>
  </si>
  <si>
    <t>EL BOOM DE LAS VARIEDADES GOY</t>
  </si>
  <si>
    <t>100856007</t>
  </si>
  <si>
    <t>4719 - 4755 - 759</t>
  </si>
  <si>
    <t>DIANA CAROLINA QUIROZ</t>
  </si>
  <si>
    <t>DIANA MORALES</t>
  </si>
  <si>
    <t>1000856007</t>
  </si>
  <si>
    <t xml:space="preserve">SE REALIZA SENSIBILIZACION Y TRAMITAR DOCUMENTACION PENDIENTE </t>
  </si>
  <si>
    <t>OPERATIVO EXTENSION ACTIVIDAD ECONOMICA 04-12-2024</t>
  </si>
  <si>
    <t>CR 13 F # 57 - 22 SUR</t>
  </si>
  <si>
    <t>MECANIZADOS EL PROGRESO</t>
  </si>
  <si>
    <t>79902203</t>
  </si>
  <si>
    <t>DESFAVORABLE</t>
  </si>
  <si>
    <t>ORLANDO GUIO</t>
  </si>
  <si>
    <t>SE REALIZA SENSIBILIZACION PARA CUMPLIR CON LOS DOCUMENTOS PENDIENTE, SE COMPROMETE EL COMERCIANTE A TRAMITARLOS PRONTAMENTE</t>
  </si>
  <si>
    <t>ALIRIO VELOZA SOSA</t>
  </si>
  <si>
    <t>7220199</t>
  </si>
  <si>
    <t>SI PRESENTA NO VIGENTE</t>
  </si>
  <si>
    <t>CR 13 F # 58 A - 18 SUR</t>
  </si>
  <si>
    <t>ASOCIACION ECO ALIANZA ESTRATEGICA DE RECICLADORES - SAN BENITO</t>
  </si>
  <si>
    <t>900509332</t>
  </si>
  <si>
    <t>3830 - 3811</t>
  </si>
  <si>
    <t>MAGDA QUISQUELLA BARINAS VILLAMIZAR</t>
  </si>
  <si>
    <t>MIGUEL MERCHAN</t>
  </si>
  <si>
    <t>74084555</t>
  </si>
  <si>
    <t>SE REALIZA SENSIBILIZACION PARA ACTUALIZAR LOS DOCUMENTOS PENDIENTES, CONFORME AL ARTÍCULO 87 DE LA LEY 1801 E 2016</t>
  </si>
  <si>
    <t>CR 13 F # 58 - 97 SUR</t>
  </si>
  <si>
    <t>ASOCIACION DE CARRETEROS RECICLADORES BOGOTA</t>
  </si>
  <si>
    <t>9846392-6</t>
  </si>
  <si>
    <t>ATANAEL PINEDA FORERO</t>
  </si>
  <si>
    <t>9846392</t>
  </si>
  <si>
    <t>SE REALIZA SENSIBILIZACION PARA SEGUIR LO ACONSEJADO EN EL CONCEPTO SANITARIO, SE REALIZA SENSIBILIZACIÓN PARA TRAMITAR CONCEPTO DE USO DE SUELOS</t>
  </si>
  <si>
    <t>KENNY ORTIZ</t>
  </si>
  <si>
    <t>6454113</t>
  </si>
  <si>
    <t>KENNY PATRICIA ORTIZ</t>
  </si>
  <si>
    <t>SE REALIZA SENSIBILIZACIÓN PARA TRAMITAR LOS DOCUMENTOS DEL ARTÍCULO 87 DE LA LEY 1801, SE HACE EL RETIRO DE NEVERAS DEL ESPACIO PUBLICO</t>
  </si>
  <si>
    <t>OPERATIVO ACTIVIDAD ECONOMICA POLVORA 05-12-2024</t>
  </si>
  <si>
    <t>TRV 60 SUR # 49-46</t>
  </si>
  <si>
    <t>DESTELLOS PIROTECNICOS</t>
  </si>
  <si>
    <t>1022953984</t>
  </si>
  <si>
    <t>4290</t>
  </si>
  <si>
    <t>CLAUDIA MARCELA MORENO RODRIGUEZ</t>
  </si>
  <si>
    <t>CIERRE VOLUNTARIO, TRAMITAR DOCUMENTACION PENDIENTE</t>
  </si>
  <si>
    <t>OPERATIVO EXTENSION ACTIVIDAD ECONOMICA 08-12-2024</t>
  </si>
  <si>
    <t>CR 53 A # 48 - 06 SUR</t>
  </si>
  <si>
    <t>NO TIENE</t>
  </si>
  <si>
    <t>1000002847</t>
  </si>
  <si>
    <t>DAVID EMERSON GUAMAN</t>
  </si>
  <si>
    <t>30</t>
  </si>
  <si>
    <t xml:space="preserve">SE REALIZA SENSIBILIZACIÓN PARA TRAMITAR LOS DOCUMENTOS DEL ARTÍCULO 87 DE LA LEY 1801, SE HACE SENSIBILIZACIÓN SOBRE EL USO DEL ESPACIO PÚBLICO Y SE SOLICITA EL RETIRO DE SUS PRODUTOS. </t>
  </si>
  <si>
    <t>OPERATIVO ACTIVIDAD ECONOMICA AUTOPARTES 09-12-2024</t>
  </si>
  <si>
    <t>SAN VICENTE DE FERRER</t>
  </si>
  <si>
    <t>CLL 56 A SUR # 29-06</t>
  </si>
  <si>
    <t>ZONA DE PIST LATONERIA Y PINTURA SAS</t>
  </si>
  <si>
    <t>11489681881</t>
  </si>
  <si>
    <t>JOSE EMIR</t>
  </si>
  <si>
    <t>76191783</t>
  </si>
  <si>
    <t xml:space="preserve">CESE DE LA ACTIVIDAD POR TRES (3) DIAS, CON COMPARENDO 1100162024424495 SE RECUPERAN 10 MT DE ESPACIO PUBLICO  </t>
  </si>
  <si>
    <t>CLL 56 A SUR # 29-44</t>
  </si>
  <si>
    <t>ANA MARIA CSTRO CHIPATECUA</t>
  </si>
  <si>
    <t>JIMMY SAAVEDRA</t>
  </si>
  <si>
    <t>1033166936</t>
  </si>
  <si>
    <t>CESE DE LA ACTIVIDAD POR TRES (3) DIAS, CON COMPARENDO 1100162024424528</t>
  </si>
  <si>
    <t>CR 33 # 56 A 51 SUR</t>
  </si>
  <si>
    <t>CESE DE LA ACTIVIDAD POR DIEZ(10) DIAS, CON COMPARENDO 1100162024424629 
EL SEÑOR QUE ATENDI{O LA VISITA SE NEG{O A FIRMAR POR LO QUE FIRMÓ COMO TESTIGO STINSON TOVAR CC. 79762845</t>
  </si>
  <si>
    <t>CR 33 # 56 A 51 SUR LOCAL 1</t>
  </si>
  <si>
    <t>TUNNING ELECTRIC 2</t>
  </si>
  <si>
    <t>80154168</t>
  </si>
  <si>
    <t xml:space="preserve">SE REALIZA SENSIBILIZACION, SUBSANAR DOCUMENTACION PENDIENTE </t>
  </si>
  <si>
    <t>CR 33 # 56 A 37 SUR</t>
  </si>
  <si>
    <t>MARIO MOTOS 1</t>
  </si>
  <si>
    <t>51894221</t>
  </si>
  <si>
    <t>NO PROCEDE NINGUNA MEDIDA</t>
  </si>
  <si>
    <t>OPERATIVO METROLOGIA LEGAL 10-12-2024</t>
  </si>
  <si>
    <t>CR 53 B # 52 B - 11 SUR</t>
  </si>
  <si>
    <t>INVERSIONES ROMERO RODRIGUEZ SAS</t>
  </si>
  <si>
    <t>52214010</t>
  </si>
  <si>
    <t>4731 - 4732 - 4711</t>
  </si>
  <si>
    <t>LICENCIA DE CONSTRUCCION</t>
  </si>
  <si>
    <t>RECIBO DE PAGO</t>
  </si>
  <si>
    <t>GISELLA RODRIGUEZ</t>
  </si>
  <si>
    <t>ANDRES PERDOMO</t>
  </si>
  <si>
    <t>OPERATIVO METROLOGIA LEGAL 11-12-2024</t>
  </si>
  <si>
    <t>CR 10 # 51 - 11 SUR</t>
  </si>
  <si>
    <t>PETROCOMERCIALIZADORA S.A.</t>
  </si>
  <si>
    <t>830017822-3</t>
  </si>
  <si>
    <t>4731 - 4732 - 4530</t>
  </si>
  <si>
    <t>PENDIENTE RADICACION</t>
  </si>
  <si>
    <t>ANDREA DEL PILAR DELGADO CIPAMOCHA</t>
  </si>
  <si>
    <t>40048327</t>
  </si>
  <si>
    <t>OPERATIVO ACTIVIDAD ECONOMICA POLVORA 12-12-2024</t>
  </si>
  <si>
    <t>TV 60 # 49 - 46 SUR</t>
  </si>
  <si>
    <t>SE DIRIGEN AL ESTABLECIMIENTO A VERIFICAR SI ESTA CUMPLIENDO CON LOS COMPROMISOS ADQUIRIDOS, PERO ESTABA CERRADO.</t>
  </si>
  <si>
    <t>OPERATIVO VENDEDORES INFORMALES 13-12-2024</t>
  </si>
  <si>
    <t>EL TUNAL 2</t>
  </si>
  <si>
    <t>PUERTA 7 CENTRO COMERCIAL DEL TUNAL</t>
  </si>
  <si>
    <t>JUAN FARID HUERTAS</t>
  </si>
  <si>
    <t>1106483828</t>
  </si>
  <si>
    <t>SE REALIZA SENSIBILIZACION SOBRE USO DEL ESPACIO PUBLICO, MANIFIESTA ESTAR INSCRITO EN IPES</t>
  </si>
  <si>
    <t>JHONATAN SANCHEZ</t>
  </si>
  <si>
    <t>3172159</t>
  </si>
  <si>
    <t>HELENA SEGURA</t>
  </si>
  <si>
    <t>1033759086</t>
  </si>
  <si>
    <t>JOB PULGAR</t>
  </si>
  <si>
    <t>PET 5184798</t>
  </si>
  <si>
    <t>SE REALIZA SENSIBILIZACION SOBRE USO DEL ESPACIO PUBLICO, MANIFIESTA NO ESTAR INSCRITO EN IPES PERO REALIZARÁ SU INSCRIPCIÓN</t>
  </si>
  <si>
    <t>DAVID JOSE SANCHEZ</t>
  </si>
  <si>
    <t>20797505</t>
  </si>
  <si>
    <t>NATHALY PEDRAZA</t>
  </si>
  <si>
    <t>27924016</t>
  </si>
  <si>
    <t>MARIA BAUTISTA</t>
  </si>
  <si>
    <t>SE REALIZA SENSIBILIZACION SOBRE USO DEL ESPACIO PUBLICO</t>
  </si>
  <si>
    <t>ERMENEGILDO BUITRAGO RAMIREZ</t>
  </si>
  <si>
    <t>7315293</t>
  </si>
  <si>
    <t>SI VENCIDO</t>
  </si>
  <si>
    <t>CARLOS PALENCIA</t>
  </si>
  <si>
    <t>351460</t>
  </si>
  <si>
    <t>OPERATIVO ESTABLECIMIENTOS DE COMERCIO 24-12-2024</t>
  </si>
  <si>
    <t>CIUDAD TUNAL</t>
  </si>
  <si>
    <t xml:space="preserve"> CR 24 B # 47 B – 33 Sur LC 2066</t>
  </si>
  <si>
    <t>79865571</t>
  </si>
  <si>
    <t>JORGE ENRIQUE LADINO</t>
  </si>
  <si>
    <t>DESARROLLAR LA ACTIVIDAD ECONOMICA SIN CUMPLIR CUALQUIERA DE LOS REQUISITOS ESTABLECIDOS EN LA NORMATIVIDAD VEGENTE, SE DETERMINA MATERIALIZAR LA MEDIDA CORRECTIVA SUSPENSION TEMPORAL POR 3 DIAS</t>
  </si>
  <si>
    <t xml:space="preserve"> CLL 47 B Sur # 24 B – 33 LC 2064</t>
  </si>
  <si>
    <t>VIDEO JUEGOS Y ACCESORIOS MF</t>
  </si>
  <si>
    <t>4741 - 8299 - 3313 - 4742</t>
  </si>
  <si>
    <t>OPERATIVO METROLOGIA LEGAL 17-12-2024</t>
  </si>
  <si>
    <t>AV CARACAS # 50 - 37 SUR</t>
  </si>
  <si>
    <t>SAN CARLOS DEL SUR</t>
  </si>
  <si>
    <t>18916750</t>
  </si>
  <si>
    <t xml:space="preserve">4731 - 4732 - 4752 - 4923 </t>
  </si>
  <si>
    <t>SADY DE JESUS FEREZ RAMIREZ</t>
  </si>
  <si>
    <t>JEOVA AGUALIMPIA</t>
  </si>
  <si>
    <t>17702733</t>
  </si>
  <si>
    <t>OPERATIVO VENDEDORES INFORMALES 18-12-2024</t>
  </si>
  <si>
    <t>EL TUNAL</t>
  </si>
  <si>
    <t>PLAZOLETA CENTRO COMERCIAL</t>
  </si>
  <si>
    <t>CONFORME A LAS INDICACIONES SE REALIZO ACOMPAÑAMIENTO AL CONCIERTO NAVIDEÑO</t>
  </si>
  <si>
    <t>OPERATIVO EXTENSION ACTIVIDAD ECONOMICA 20-12-2024</t>
  </si>
  <si>
    <t>CR 24 FRENTE AL CENTRO COMERCIAL CIUDAD TUNAL</t>
  </si>
  <si>
    <t>JHON MEJIA</t>
  </si>
  <si>
    <t>1067731514</t>
  </si>
  <si>
    <t>SE REALIZA SENSIBILIACION A PUESTO DE FRUTAS DESDE HACE NUEVE AÑOS, VERIFICADO EN IPES CON RIVI VIGENTE</t>
  </si>
  <si>
    <t>GONZALO BARRERA PINEDA</t>
  </si>
  <si>
    <t>79113990</t>
  </si>
  <si>
    <t>SE REALIZA SENSIBILIZACIÓN A PUESTO DE CONFITERÍA Y CIGARRILLOS EN EL SECTOR DESDE HACE 30 AÑOS, VERIFICADO EN IPES CON RIVI VENCIDO DESDE 2022</t>
  </si>
  <si>
    <t>FERNANDO HURTADO</t>
  </si>
  <si>
    <t>1033725552</t>
  </si>
  <si>
    <t>SE REALIZA SENSIBILIZACIÓN A PUESTO DE PINCHOS ASADOS EN LEÑA, VERIFICADO EN IPES CON RIVI VIGENTE</t>
  </si>
  <si>
    <t>JOHANNA ANDREA BAUTISTA ROMERO</t>
  </si>
  <si>
    <t>1023874094</t>
  </si>
  <si>
    <t>SE REALIZA SENSIBILIZACION A PUESTO DE CONFITERIA, TINTOS Y CIGARRILLOS, SE VERIFICA REGISTRO RIVI VIGENTE Y HACE PARTE DEL PACTO ENTRE ALT - IPES Y ASOCIACION VENTI TUNAL</t>
  </si>
  <si>
    <t>GUILLERMO VASQUEZ</t>
  </si>
  <si>
    <t>13953610</t>
  </si>
  <si>
    <t>SE REALIZA SENSIBILIZACION A PUESTO DE CONFITERIA Y JUGOS, SE VERIFICA REGISTRO RIVI VIGENTE Y HACE PARTE DEL ACUERDO CON LA ALT</t>
  </si>
  <si>
    <t>LUIS ENRIQUE ARAS</t>
  </si>
  <si>
    <t>3233122</t>
  </si>
  <si>
    <t>SE REALIZA SENSIBILIZACION A PUESTO DE COMIDAS FREIDAS, SE VERIFICA REGISTRO RIVI VIGENTE Y HACE PARTE DEL ACUERDO CON LA ALT</t>
  </si>
  <si>
    <t>OPERATIVO ALTO IMPACTO 21-12-2024</t>
  </si>
  <si>
    <t xml:space="preserve"> CLL 56 A Sur # 33 - 65</t>
  </si>
  <si>
    <t>CHAMBAKUUU KARIBE</t>
  </si>
  <si>
    <t>73564746</t>
  </si>
  <si>
    <t>JORGE ELIECER TUNDEO</t>
  </si>
  <si>
    <t>DADO AL MAL ESTADO DE LIMPIEZA LA SECRETARIA DE SALUD CLAUSURÓ EL ESTABLECIMIENTO Y CESE DE LA ACTIVIDAD POR CINCO (5) DIAS CON COMPARENDO 1100162024421711</t>
  </si>
  <si>
    <t>DG 51 A SUR  # 61 B 25</t>
  </si>
  <si>
    <t>DISTRI LICORES LA CUMBRE</t>
  </si>
  <si>
    <t>1001056899</t>
  </si>
  <si>
    <t>4711 - 4632</t>
  </si>
  <si>
    <t>DANIEL STIVEN MONTAÑA</t>
  </si>
  <si>
    <t>OLGA LIGIA MORENO</t>
  </si>
  <si>
    <t>51903518</t>
  </si>
  <si>
    <t>CIERRE PREVENTIVO Y SE SOLICITA GESTIONAR DOCUMENTOS</t>
  </si>
  <si>
    <t>DG 51 A SUR  # 61 B 42</t>
  </si>
  <si>
    <t>BAR DONDE POLO</t>
  </si>
  <si>
    <t>52377528</t>
  </si>
  <si>
    <t>CLAUDIA GALVEZ ESPINOSA</t>
  </si>
  <si>
    <t>SE REALIZA SENSIBILIZACION Y GESTIONAR DOCUMENTOS PENDIENTES</t>
  </si>
  <si>
    <t>DG 51 A SUR  # 60 D 04</t>
  </si>
  <si>
    <t>JULIAN ALBERTO CARDENAS PINZON</t>
  </si>
  <si>
    <t>OPERATIVO EXTENSION ACTIVIDAD ECONOMICA 24-12-2024</t>
  </si>
  <si>
    <t>CL 50 SUR # 51 A - 23</t>
  </si>
  <si>
    <t>VARIEDADS GOZO</t>
  </si>
  <si>
    <t>70995454</t>
  </si>
  <si>
    <t>NO ACTUALIZADO</t>
  </si>
  <si>
    <t>WILSON FERNEY GOMEZ</t>
  </si>
  <si>
    <t>SE REALIZA SENSIBILIZACION PARA TENER TODOS LOS DOCUMENTOS PENDIENTES, CONFORME AL ARTÍCULO 87 DE LA LEY 1801 E 2016</t>
  </si>
  <si>
    <t>CL 51 # 48 - 20</t>
  </si>
  <si>
    <t>JOSE GUILLERMO GIRALDO GOMEZ</t>
  </si>
  <si>
    <t>3698306</t>
  </si>
  <si>
    <t>4759 - 4773 - 4774 - 4799</t>
  </si>
  <si>
    <t>MARIA VIRGNIA POLO MARTINEZ</t>
  </si>
  <si>
    <t>1034311130</t>
  </si>
  <si>
    <t>CR 65 # 67 A - 10 SUR</t>
  </si>
  <si>
    <t>REMATE PIKIS</t>
  </si>
  <si>
    <t>52209101</t>
  </si>
  <si>
    <t>SANDRA PATRICIA GARAVITO BEJARANO</t>
  </si>
  <si>
    <t>SE REALIZA SENSIBILIZACION PARA CUMPLIR CON LOS DOCUMENTOS PENDIENTES, SE COMPROMETE EL COMERCIANTE A TRAMITARLOS PRONTAMENTE</t>
  </si>
  <si>
    <t>CL 67 B SUR # 69 -08</t>
  </si>
  <si>
    <t>VERSALLES COMERCIALIZADORA SAS</t>
  </si>
  <si>
    <t>4631 - 4723</t>
  </si>
  <si>
    <t>MIGUEL ARMANDO MEDINA</t>
  </si>
  <si>
    <t>YILBER ANDREY</t>
  </si>
  <si>
    <t>CL 67 B SUR # 65 - 62</t>
  </si>
  <si>
    <t>THE LION BARBERS</t>
  </si>
  <si>
    <t>JESSICA CAROLAY MARTIN</t>
  </si>
  <si>
    <t>71217675</t>
  </si>
  <si>
    <t>JORGE LUIS GOMEZ GIRALDO</t>
  </si>
  <si>
    <t>SANDRA GIRALDO</t>
  </si>
  <si>
    <t>52353938</t>
  </si>
  <si>
    <t>CL 50 SUR # 51 A -23</t>
  </si>
  <si>
    <t>VARIEDADES GOZO</t>
  </si>
  <si>
    <t>SE REALIZA SENSIBILIZACION PARA CUMPLIR CON LOS DOCUMENTOS PENDIENTES, SE COMPROMETE EL COMERCIANTE A TRAMITARLOS PRONTAMENTE, SE HACE SENSIBLILIZACION SOBRE EL BUEN USO DEL ESPACIO PUBLICO</t>
  </si>
  <si>
    <t>CR 51 # 48 - 20 SUR</t>
  </si>
  <si>
    <t>3608306</t>
  </si>
  <si>
    <t>4759 - 4799 - 4773 - 4774</t>
  </si>
  <si>
    <t>JOSE GILBERTO GIRALDO GOMEZ</t>
  </si>
  <si>
    <t>MARIA VIRGINIA POLO MARTINEZ</t>
  </si>
  <si>
    <t>SECTOR COMERCIAL</t>
  </si>
  <si>
    <t>20</t>
  </si>
  <si>
    <t>SE REALIZA SENSIBILIZACION A 10 VENDEDORES INFORMALES SOBRE LA OCUPACION INDEBIDA DEL ESPACIO PUBLICO.</t>
  </si>
  <si>
    <t>SE REALIZA SENSIBILIZACION A 22 ESTABLECIMINETOS DE COMERCIO SOBRE LA OCUPACION INDEBIDA DEL ESPACIO PUBLICO.</t>
  </si>
  <si>
    <t>OPERATIVO RECUPERACION ESPACIO PUBLICO 24-12-2024</t>
  </si>
  <si>
    <t>CL 67 B # 65 - 39 SUR</t>
  </si>
  <si>
    <t xml:space="preserve">LA NIKOL'S </t>
  </si>
  <si>
    <t>52486339</t>
  </si>
  <si>
    <t>ROSA MARINA ANGARITA</t>
  </si>
  <si>
    <t>ALEX RAMOS</t>
  </si>
  <si>
    <t>1024510549</t>
  </si>
  <si>
    <t>CL 67 B # 64 - 04</t>
  </si>
  <si>
    <t>DROGUERIA ISLEÑA</t>
  </si>
  <si>
    <t>7300772</t>
  </si>
  <si>
    <t>JOSE GONZALEZ SIERRA</t>
  </si>
  <si>
    <t>JOSE R GONZALEZ</t>
  </si>
  <si>
    <t>CR 63 # 67 - 18 SUR</t>
  </si>
  <si>
    <t>ZAPATILLAS PANAMA</t>
  </si>
  <si>
    <t>80056287</t>
  </si>
  <si>
    <t>JHON FERNEY SANCHEZ</t>
  </si>
  <si>
    <t>GLENYS GALINDO PERDOMO</t>
  </si>
  <si>
    <t>1073558035</t>
  </si>
  <si>
    <t>CL 67 B SUR # 64 - 57</t>
  </si>
  <si>
    <t>MERCAMUNDO SAS</t>
  </si>
  <si>
    <t>75145242</t>
  </si>
  <si>
    <t>4729</t>
  </si>
  <si>
    <t>ORMALAIN MARTOS NARVAEZ</t>
  </si>
  <si>
    <t>SE REALIZA SENSIBILIZACION PARA TENER TODOS LOS DOCUMENTOS PENDIENTES, CONFORME AL ARTÍCULO 87 DE LA LEY 1801 E 2016, SE OBSERVA INVASIÓN DE 10M² DE ESPACIO PÚBLICO</t>
  </si>
  <si>
    <t>OPERATIVO RECUPERACION ESPACIO PUBLICO 26-12-2024</t>
  </si>
  <si>
    <t>CL 54 SUR # 15 - 33</t>
  </si>
  <si>
    <t>EL GRAN FRUVER DE TUNJUELITO</t>
  </si>
  <si>
    <t>FREDDY RIBILLO Y ADRIAN ALBERTO</t>
  </si>
  <si>
    <t>DIANA SIERRA</t>
  </si>
  <si>
    <t>52478721</t>
  </si>
  <si>
    <t>EL REY DEL CAMPO</t>
  </si>
  <si>
    <t>1018494325</t>
  </si>
  <si>
    <t>CLAUDIA MILENA MUÑOZ</t>
  </si>
  <si>
    <t>REINALDO CARRERO</t>
  </si>
  <si>
    <t>13760867</t>
  </si>
  <si>
    <t>SE REALIZA SENSIBILIZACION PARA CUMPLIR CON LOS DOCUMENTOS PENDIENTES, SE COMPROMETE EL COMERCIANTE A TRAMITARLOS PRONTAMENTE, ASÍ COMO RECOMENDACIÓN PARA NO INVADIR EL ANDÉN.</t>
  </si>
  <si>
    <t>CL 54 SUR # 13 A - 49</t>
  </si>
  <si>
    <t>AGRO CONCENTRADOS TUNJUELITO</t>
  </si>
  <si>
    <t>52847010</t>
  </si>
  <si>
    <t>SANDRA CAROLINA VIVAS</t>
  </si>
  <si>
    <t>PLAZOLETA DE TUNJUELITO</t>
  </si>
  <si>
    <t>SE REALIZA SENSIBILIZACION A 7 VENDEDORES INFORMALES SOBRE LA OCUPACION INDEBIDA DEL ESPACIO PUBLICO.</t>
  </si>
  <si>
    <t>SE REALIZA SENSIBILIZACION A 10 ESTABLECIMINETOS DE COMERCIO SOBRE LA OCUPACION INDEBIDA DEL ESPACIO PUBLICO.</t>
  </si>
  <si>
    <t>OPERATIVO RESUPERACION ESPACIO PUBLICO 27-12-2024</t>
  </si>
  <si>
    <t>MEDALLO</t>
  </si>
  <si>
    <t>1006029775</t>
  </si>
  <si>
    <t>YURY ROCIO CAMPO</t>
  </si>
  <si>
    <t>SE REALIZA SENSIBILIZACION PARA CUMPLIR CON LOS DOCUMENTOS PENDIENTES, SE COMPROMETE EL COMERCIANTE A TRAMITARLOS PRONTAMENTE, ASÍ COMO RECOMENDACIÓN PARA NO INVADIR EL ESPACIO PÚBLICO.</t>
  </si>
  <si>
    <t>SE REALIZA SENSIBILIZACION A 5 VENDEDORES INFORMALES SOBRE LA OCUPACION INDEBIDA DEL ESPACIO PUBLICO.</t>
  </si>
  <si>
    <t>25</t>
  </si>
  <si>
    <t>OPERATIVO ESTABLECIMIENTOS DE COMERCIO 28-12-2024</t>
  </si>
  <si>
    <t>DG 49 SUR # 52 C -21</t>
  </si>
  <si>
    <t>CERTIFICACION CURSO APROBADO</t>
  </si>
  <si>
    <t>RAFAEL ESTEBAN ANGARITA</t>
  </si>
  <si>
    <t>ANDREA CAROLINA CASAS</t>
  </si>
  <si>
    <t>DG 51 B SUR 3 18 - 91</t>
  </si>
  <si>
    <t>BLACK DISCO BAR EA</t>
  </si>
  <si>
    <t>CONSTANCIA DE INSCRIPCION</t>
  </si>
  <si>
    <t>PRESUNTA CONSTANCIA DE PAGO</t>
  </si>
  <si>
    <t>LEON ARLEY GUERRERO</t>
  </si>
  <si>
    <t>CR 48 # 29  - 00 SUR</t>
  </si>
  <si>
    <t>VIEJOTEKA MI CAFETALITO</t>
  </si>
  <si>
    <t>69817987</t>
  </si>
  <si>
    <t>RESUELTO CURADURIA # 5</t>
  </si>
  <si>
    <t>LUZ MERY ROMERO LADINO</t>
  </si>
  <si>
    <t>CR 52 C # 48 - 30 SUR LOCAL 2</t>
  </si>
  <si>
    <t>80072712</t>
  </si>
  <si>
    <t>CR 52 C # 18 - 10 SUR LOCAL 2</t>
  </si>
  <si>
    <t>52760949</t>
  </si>
  <si>
    <t>RESUELTO CURADURIA # 3</t>
  </si>
  <si>
    <t>VENCIDO AGOSTO 2024</t>
  </si>
  <si>
    <t>ELOISA JUDUTH POVEA MUÑOZ</t>
  </si>
  <si>
    <t>NO CUMPLE CON LO ESTABLECIDO EN EL ARTICULO 87, SE INDICA CONTINUAR CON LOS TRAMITES INICADOS PARA COMPLETAR LA DOCUMENTACION.</t>
  </si>
  <si>
    <t>CR 52 C # 49 - 09 SUR</t>
  </si>
  <si>
    <t>PACIFIC SON BAR</t>
  </si>
  <si>
    <t>5630 - 9609 - 4724</t>
  </si>
  <si>
    <t>JHON BREINER RIASCOS</t>
  </si>
  <si>
    <t>DANIELA GARCIA</t>
  </si>
  <si>
    <t>BAR BOLIRANA AY CHABELA</t>
  </si>
  <si>
    <t>ISABEL CRISTINA GOMEZ</t>
  </si>
  <si>
    <t>CR 52 C # 49 - 33 SUR</t>
  </si>
  <si>
    <t>CAFE BAR BREWER UNIVERSE</t>
  </si>
  <si>
    <t>52174326</t>
  </si>
  <si>
    <t>DOLLY HERMINDA MORENO CHAVARRO</t>
  </si>
  <si>
    <t>LUIS MORENO</t>
  </si>
  <si>
    <t>DG 51 SUR # 18 B - 37</t>
  </si>
  <si>
    <t>GASTROBAR LA MORRA</t>
  </si>
  <si>
    <t>52297440</t>
  </si>
  <si>
    <t>5630- 5611 - 4724</t>
  </si>
  <si>
    <t>RADICADO</t>
  </si>
  <si>
    <t xml:space="preserve">VENCIDO </t>
  </si>
  <si>
    <t>ESMERALDA AMAYA</t>
  </si>
  <si>
    <t>CR 50 # 48 - 11 SUR</t>
  </si>
  <si>
    <t>LA CHUPADERA 72</t>
  </si>
  <si>
    <t>VENCIDO SEPTIEMBRE 2024</t>
  </si>
  <si>
    <t>EDISON ASPRILLA QUIÑONES</t>
  </si>
  <si>
    <t>OPERATIVO POLVORA 30-12-2024</t>
  </si>
  <si>
    <t>TRAV 60 # 49-46</t>
  </si>
  <si>
    <t>901689854</t>
  </si>
  <si>
    <t xml:space="preserve"> 4669 - 4390</t>
  </si>
  <si>
    <t>SOLICITUD DE INSCRIPCION</t>
  </si>
  <si>
    <t xml:space="preserve">PRESENTA  </t>
  </si>
  <si>
    <t>SERVICIOS DE INGENIERIA Y ENERGIA RENOVABLE SAS</t>
  </si>
  <si>
    <t xml:space="preserve">CLAUDIA MARCELA MORENO RODRIGUEZ </t>
  </si>
  <si>
    <t>CUMPLE PARCIALMENTE CON LO ESTABLECIDO  EN LA LEY 1801 DE 2016, DECRETO 2174 DE 2023, DECRETO DISTRITAL 360 DE 2018 POR PARTE DE LA ADMINISTRACIÓN , SO SOLICITA INICIAR TRAMITE DE DOCUMENTACIÓN FALTANTE</t>
  </si>
  <si>
    <t>OPERATIVO RESUPERACION ESPACIO PUBLICO 31-12-2024</t>
  </si>
  <si>
    <t>TODA LA LOCALIDAD</t>
  </si>
  <si>
    <t>SE REALIZO SENSIBILIZACION A LOS VENDEDORES INFORMALES SOBRE EL BUEN USO DEL ESPACIO PUBLICO EN LOS SECTORES DE EL FRIGORIFICO GUADALUPE, SECTOR COMERCIAL DE VENECIA Y PLAZOLETA CENTRO COMERCIAL TUNAL.</t>
  </si>
  <si>
    <t>VIGENCIA DICIEMBRE 2025</t>
  </si>
  <si>
    <t>08/01/2025</t>
  </si>
  <si>
    <t xml:space="preserve"> CRA 53 No 17 – 15 Sur</t>
  </si>
  <si>
    <t>IROMY MAS QUE MODA UN ESTILO</t>
  </si>
  <si>
    <t>1016714283</t>
  </si>
  <si>
    <t xml:space="preserve"> GREYLES PAOLA PEÑA</t>
  </si>
  <si>
    <t>KATHERINE VILLALBA</t>
  </si>
  <si>
    <t xml:space="preserve"> CRA 53 No 18 - 36 Sur</t>
  </si>
  <si>
    <t>BIENES SPORT LM</t>
  </si>
  <si>
    <t xml:space="preserve"> 101000313</t>
  </si>
  <si>
    <t>NO ESTA ACTUALIZADA</t>
  </si>
  <si>
    <t>MANUELA LOPEZ SANCHEZ</t>
  </si>
  <si>
    <t>ANDRÉS FELIPE CARRIAN MARTÍNEZ</t>
  </si>
  <si>
    <t xml:space="preserve"> CRA 53 No 17 – 14Sur</t>
  </si>
  <si>
    <t>EL REBAJON PAISA</t>
  </si>
  <si>
    <t>1070975186</t>
  </si>
  <si>
    <t>OPERATIVO ATRACCIONES MECÁNICAS 09-01-2025</t>
  </si>
  <si>
    <t>09/01/2025</t>
  </si>
  <si>
    <t>CL 47 B SUR # 24 B - 33 LOCAL 2158</t>
  </si>
  <si>
    <t>CARRUSEL TUNAL</t>
  </si>
  <si>
    <t>1706109</t>
  </si>
  <si>
    <t>9321</t>
  </si>
  <si>
    <t>JULIO VANEGAS SALAMANCA</t>
  </si>
  <si>
    <t>CAMILO ANDRÉS VARGAS</t>
  </si>
  <si>
    <t xml:space="preserve">NO CUMPLE CON LO ESTABLECIDO EN EL ARTICULO 87 DE LA LEY 1801 DE 2016, CONFORME AL PROCEDIMIENTO ESTABLECIDO, SE SUSPENDE LA ACTIVIDAD POR 3 DÍAS </t>
  </si>
  <si>
    <t>OPERATIVO ALTO IMPACTO 10-01-2025</t>
  </si>
  <si>
    <t>10/01/2025</t>
  </si>
  <si>
    <t>CR 52 A # 45 B 06 SUR LOCAL 2</t>
  </si>
  <si>
    <t>COCORNAL EL PAISA</t>
  </si>
  <si>
    <t>70381589</t>
  </si>
  <si>
    <t xml:space="preserve">5630 </t>
  </si>
  <si>
    <t>CLAVER HELI VILLEGAS GIRALDO</t>
  </si>
  <si>
    <t>3/11001620254516</t>
  </si>
  <si>
    <t>NO CUMPLE CESE DE LA ACTIVIDAD POR 3 DIAS CON COMPARENDO 11001620254516, SE LE INFORMA SOBRE EL TRAMITE DE LA DOCUMENTACION PENDIENTE</t>
  </si>
  <si>
    <t xml:space="preserve">CR 52 C # 46-12 </t>
  </si>
  <si>
    <t>LICORERA MARTIN`S</t>
  </si>
  <si>
    <t>1033758704</t>
  </si>
  <si>
    <t>YUDI YANETH BELTRAN FRANCO</t>
  </si>
  <si>
    <t>DANIEL FELIPE TOLOZA</t>
  </si>
  <si>
    <t>1016712326</t>
  </si>
  <si>
    <t>3/11001620254528</t>
  </si>
  <si>
    <t>NO CUMPLE CESE DE LA ACTIVIDAD POR 3 DIAS CON COMPARENDO 11001620254528, SE LE INFORMA SOBRE EL TRAMITE DE LA DOCUMENTACION PENDIENTE</t>
  </si>
  <si>
    <t>AV 54 # 46 - 93 SUR</t>
  </si>
  <si>
    <t>COME CALLA Y ALGO MAS</t>
  </si>
  <si>
    <t>1000618321</t>
  </si>
  <si>
    <t xml:space="preserve">HEIDY JULIETH TRUJILLO </t>
  </si>
  <si>
    <t>ELIZABETH ZAPATA</t>
  </si>
  <si>
    <t>52465490</t>
  </si>
  <si>
    <t>3/11001620254563</t>
  </si>
  <si>
    <t>NO CUMPLE CESE DE LA ACTIVIDAD POR 3 DIAS CON COMPARENDO 11001620254563, SE LE INFORMA SOBRE EL TRAMITE DE LA DOCUMENTACION PENDIENTE, ADICIONAL EL EXTINTOR ESTÀ VENCIDO DESDE EL AÑO 2023</t>
  </si>
  <si>
    <t>DG 47 SUR 55 - 94</t>
  </si>
  <si>
    <t>CIGARRERIA BAR OH</t>
  </si>
  <si>
    <t>9846547</t>
  </si>
  <si>
    <t>OSCA JHON HERNANDEZ HERNANDEZ</t>
  </si>
  <si>
    <t>3/11001620254597</t>
  </si>
  <si>
    <t xml:space="preserve">NO CUMPLE CESE DE LA ACTIVIDAD POR 3 DIAS CON COMPARENDO 11001620254597, SE LE INFORMA SOBRE EL TRAMITE DE LA DOCUMENTACION PENDIENTE, ADICIONAL </t>
  </si>
  <si>
    <t>OPERATIVO ALTO IMPACTO 11-01-2025</t>
  </si>
  <si>
    <t>11/01/2025</t>
  </si>
  <si>
    <t>CR 16 # 51 -02 SUR</t>
  </si>
  <si>
    <t>ZONA T TUNJUELITO</t>
  </si>
  <si>
    <t>1047386119</t>
  </si>
  <si>
    <t>5630 - 4711 - 9007 - 4724</t>
  </si>
  <si>
    <t>CARLOS ARTURO SOTO VASQUEZ</t>
  </si>
  <si>
    <t>CIERRE POR TERMINO DE 10 DIAS CONFORME AL ART 92 #16 DE LA LEY 1801</t>
  </si>
  <si>
    <t>73239719</t>
  </si>
  <si>
    <t>OPERATIVO EXTENSION ACTIVIDAD ECONOMICA 13-01-2025</t>
  </si>
  <si>
    <t>CLL 46 SUR # 20-49 Sur</t>
  </si>
  <si>
    <t>INTERVITRO SANTA LUCIA</t>
  </si>
  <si>
    <t>9000374366</t>
  </si>
  <si>
    <t>PISOS Y ENCHAPES SAS</t>
  </si>
  <si>
    <t>WILSON GONZALEZ</t>
  </si>
  <si>
    <t>80019488</t>
  </si>
  <si>
    <t>CUMPLE PARCIALMENTE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t>
  </si>
  <si>
    <t xml:space="preserve">CLL 46 SUR # 19 A -31 </t>
  </si>
  <si>
    <t>PVC PREMIUM R&amp;C S.A.S</t>
  </si>
  <si>
    <t>901687228</t>
  </si>
  <si>
    <t>PVC PREMIUN R&amp;C SAS</t>
  </si>
  <si>
    <t>ROBINSON CRUZ CIFUENTES</t>
  </si>
  <si>
    <t>1109295028</t>
  </si>
  <si>
    <t>NO CUMPLE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t>
  </si>
  <si>
    <t>CLL 46 SUR # 20-85</t>
  </si>
  <si>
    <t>GOLDEN CERAMICAS</t>
  </si>
  <si>
    <t>1092534603</t>
  </si>
  <si>
    <t>VALENTINA IBARRA DURAN</t>
  </si>
  <si>
    <t>CESE DE LA ACTIVIDAD POR 3 DÍAS, NO CUMPLE CON LO ESTABLECIDO EN EL ART 87 DE LA LEY 1801 DE 2016, SE EXPLICA DEL COMO TRAMITAR LA DOCUMENTACIÓN PENDIENTE Y SE MATERIALIZA LAS MEDIDAS CORRECTIVAS DEL ART 92 DE LA LEY 1801 DE 2016</t>
  </si>
  <si>
    <t>CLL 46 SUR # 19 A - 37</t>
  </si>
  <si>
    <t>CERAMICAS CALDAS AYR S.A.S</t>
  </si>
  <si>
    <t>24348719</t>
  </si>
  <si>
    <t>MARY LUZ AGUDELO</t>
  </si>
  <si>
    <t>CLL 46 SUR # 20 – 91</t>
  </si>
  <si>
    <t>TECHOS Y CERAMICAS BETEL</t>
  </si>
  <si>
    <t>1005000621</t>
  </si>
  <si>
    <t>JHON FREDDY ANGARITA</t>
  </si>
  <si>
    <t>LUIS ANGARITA</t>
  </si>
  <si>
    <t>1090364018</t>
  </si>
  <si>
    <t>CLL 46 SUR # 20-83</t>
  </si>
  <si>
    <t>52952844</t>
  </si>
  <si>
    <t>NANCY ALBARRACIN</t>
  </si>
  <si>
    <t>CLL 46 SUR # 19 A -71</t>
  </si>
  <si>
    <t>EUROPUNTO J.J S.A.S</t>
  </si>
  <si>
    <t xml:space="preserve">80808854 </t>
  </si>
  <si>
    <t>JOSSE ALFREDO GARCIA</t>
  </si>
  <si>
    <t>ESMERALDA CIPRIAN</t>
  </si>
  <si>
    <t>53020890</t>
  </si>
  <si>
    <t>CLL 46 SUR # 20-41</t>
  </si>
  <si>
    <t>ELECTROLED JP S.A.S</t>
  </si>
  <si>
    <t>101906331</t>
  </si>
  <si>
    <t xml:space="preserve">4663 - 6399 - 8299 </t>
  </si>
  <si>
    <t>INSCRIPCION</t>
  </si>
  <si>
    <t xml:space="preserve">SI </t>
  </si>
  <si>
    <t>PAOLA ANDREA MUÑOZ BARRIOS</t>
  </si>
  <si>
    <t>CLL 46 # 20 – 33 SUR</t>
  </si>
  <si>
    <t>M&amp;C CERAMICAS</t>
  </si>
  <si>
    <t>80237141</t>
  </si>
  <si>
    <t>6910 - 4663 - 4752</t>
  </si>
  <si>
    <t>OPERATIVO EXTENSION ACTIVIDAD ECONOMICA 15-01-2025</t>
  </si>
  <si>
    <t>15/01/2025</t>
  </si>
  <si>
    <t xml:space="preserve"> PARQUE TUNAL FRENTE A LA ESTACION DE TRASMILENIO BIBILOTECA EL TUNAL</t>
  </si>
  <si>
    <t>LUIS ENRIQUE PEREZ LEON</t>
  </si>
  <si>
    <t>4488820</t>
  </si>
  <si>
    <t>SE REALIZA SENSIBILIACION AL PUESTO DE TRABAJO, LABORA HACE MAS DE 15 AÑOS EN EL SECTOR, SE  SOLICITA HACER REGISTRO DEL RIVI EN EL IPES</t>
  </si>
  <si>
    <t>RAFAEL MENDOZA</t>
  </si>
  <si>
    <t>84082055</t>
  </si>
  <si>
    <t>SE REALIZA SENSIBILIACION AL  PUESTO DE TRABAJO, LABORA MAS DE 15 AÑOS EN EL SECTOR.</t>
  </si>
  <si>
    <t>ANTONIO JOSE HERNANDEZ</t>
  </si>
  <si>
    <t>91104513</t>
  </si>
  <si>
    <t>SE REALIZA SENSIBILIACION AL PUESTO DE TRABAJO, LABORA HACE MAS DE 15 AÑOS, ACTUALMENTE EN LA ENTRADA DEL INEM DEL TUNAL SE  SOLICITA TRAMITAR EL RIVI EN EL IPES</t>
  </si>
  <si>
    <t>GLADYS CANO</t>
  </si>
  <si>
    <t>52859525</t>
  </si>
  <si>
    <t>SE REALIZA SENSIBILIACION AL  PUESTO DE TRABAJO, LABORA MAS DE 10 AÑOS EN EL SECTOR.</t>
  </si>
  <si>
    <t>JESUS HEBER CASRO</t>
  </si>
  <si>
    <t>19475852</t>
  </si>
  <si>
    <t>JESUS HEBER CASTRO</t>
  </si>
  <si>
    <t>HUMBERTO SUA</t>
  </si>
  <si>
    <t>4254601</t>
  </si>
  <si>
    <t>SE REALIZA SENSIBILIACION AL PUESTO DE TRABAJO, LABORA HACE MAS DE 8 AÑOS, ACTUALMENTE EN LA ENTRADA DOS DEL PARQUE DEL TUNAL.</t>
  </si>
  <si>
    <t>ANDRES RODRIGUEZ</t>
  </si>
  <si>
    <t>1193478229</t>
  </si>
  <si>
    <t>SE REALIZA SENSIBILIACION AL PUESTO DE TRABAJO, LABORA EN EL SECTOR DE LA ESTACION DE TRAMILENIO DE LA BIBLIOTECA DEL TUNAL , SE  SOLICITA TRAMITAR LA ACTUALIZACION DEL RIVI EN EL IPES.</t>
  </si>
  <si>
    <t>RUBEN DARIO RODRIGUEZ</t>
  </si>
  <si>
    <t>88255875</t>
  </si>
  <si>
    <t>SE REALIZA SENSIBILIACION AL PUESTO DE TRABAJO, LABORA COMO VENDEDOR DE FRUTAS EN EL SECTOR DE LA ESTACION BIBLIOTECA FRENTE AL PARQUE TUNAL</t>
  </si>
  <si>
    <t>DAMARIS MONTIEL</t>
  </si>
  <si>
    <t xml:space="preserve"> 65760676</t>
  </si>
  <si>
    <t>SE REALIZA SENSIBILIACION AL PUESTO DE TRABAJO, LABORA EN EL SECTOR DE LA ESTACION DE TRAMILENIO DE LA BIBLIOTECA DEL TUNAL FRENTE AL PARQUE TUNAL , VENTA DE PAQUETES Y FRUTAS. SE  SOLICITA TRAMITAR LA ACTUALIZACION DEL RIVI EN EL IPES.</t>
  </si>
  <si>
    <t>JOSE LINARES</t>
  </si>
  <si>
    <t>79526500</t>
  </si>
  <si>
    <t xml:space="preserve"> SE REALIZA SENSIBILIACION AL PUESTO DE TRABAJO, LABORA COMO VENDEDOR DE PAQUETES Y DULCES EN EL SECTOR FRENTE AL PARQUE TUNAL</t>
  </si>
  <si>
    <t>AUGUSTO ORTIZ</t>
  </si>
  <si>
    <t>19288602</t>
  </si>
  <si>
    <t>SE REALIZA SENSIBILIACION AL PUESTO DE TRABAJO, LABORA EN EL SECTOR DE LA ESTACION DE TRAMILENIO DE LA BIBLIOTECA DEL TUNAL FRENTE AL PARQUE TUNAL , VENTA DE PAQUETES , DULCES Y BEBIDAS. SE  SOLICITA TRAMITAR LA ACTUALIZACION DEL RIVI EN EL IPES.</t>
  </si>
  <si>
    <t>OPERATIVO ALTO IMPACTO 16-01-2025</t>
  </si>
  <si>
    <t>16/01/2025</t>
  </si>
  <si>
    <t>DG 49 A SUR 53 A - 24</t>
  </si>
  <si>
    <t>19177630</t>
  </si>
  <si>
    <t>4724 - 5630 - 9329 - 4711</t>
  </si>
  <si>
    <t>PEDRO ELBER PARRA CRUZ</t>
  </si>
  <si>
    <t>4/11001620258634</t>
  </si>
  <si>
    <t>NO CUMPLE CESE DE LA ACTIVIDAD POR 4 DIAS CON COMPARENDO 11001620258634, SE LE INFORMA SOBRE EL TRAMITE DE LA DOCUMENTACION PENDIENTE</t>
  </si>
  <si>
    <t>DG 49 SUR 53 A - 27</t>
  </si>
  <si>
    <t>EL PARCHE LIQUOR STORE</t>
  </si>
  <si>
    <t>1015479338</t>
  </si>
  <si>
    <t>4724 - 5630 - 4711</t>
  </si>
  <si>
    <t>MAICO DAVID SUAREZ HURTADO</t>
  </si>
  <si>
    <t>1031137136</t>
  </si>
  <si>
    <t>SE RECORDÓ SOBRE LA IMPORTANCIA DE RENOVAR LA CAMARA DE COMERCIO EN EL PRIMER TRIMESTRE DEL 2025</t>
  </si>
  <si>
    <t>CRA 53 B # 49 -15 SUR</t>
  </si>
  <si>
    <t>CIGARRERIA TORRES</t>
  </si>
  <si>
    <t>79257878</t>
  </si>
  <si>
    <t>BAUDILIO TORRES GUTIERREZ</t>
  </si>
  <si>
    <t>CIERRE VOLUNTARIO HASTA TENER LA DOCUMENTACION AL DIA, SE LE INFORMA COMO TRAMITAR LA DOCUMENTACION PENDIENTE</t>
  </si>
  <si>
    <t>CL 53 B SUR # 33 A 65</t>
  </si>
  <si>
    <t>CLUB PRIVADO SR</t>
  </si>
  <si>
    <t>52131851</t>
  </si>
  <si>
    <t>5630 - 9609 - 4711 - 4724</t>
  </si>
  <si>
    <t>SARAH LILIANA TRIANA FIGUEROA</t>
  </si>
  <si>
    <t>RENE TRIANA</t>
  </si>
  <si>
    <t>79660347</t>
  </si>
  <si>
    <t>SE COMPROBÓ QUE EN EL LUGAR NO FUNCIONA COMO BAR SWINGER SEÑALADO POR LA COMUNIDAD, AHORA ES UN ESAPCIO PARA EVENTOS FAMILIARES, DE IGUAL MANERA SE REALIZÓ RECORRIDO POR EL ESTABLECIEMINTO Y NO SE EVIDENCIÓ NADA RELACIONADO CON LA ACTIVIDAD DE SWINGER</t>
  </si>
  <si>
    <t>CL 51 SUR # 17 -79</t>
  </si>
  <si>
    <t>BAR BOLIRRANA Y EL DESMADRE</t>
  </si>
  <si>
    <t>1001275121</t>
  </si>
  <si>
    <t>MARGYI ESTEFANI ARANA MORA</t>
  </si>
  <si>
    <t>3/11001620258763</t>
  </si>
  <si>
    <t>NO CUMPLE CESE DE LA ACTIVIDAD POR 3 DIAS CON COMPARENDO 11001620258763, SE LE INFORMA SOBRE EL TRAMITE DE LA DOCUMENTACION PENDIENTE</t>
  </si>
  <si>
    <t>CL 51 SUR # 17 -84</t>
  </si>
  <si>
    <t>MI ANGEL</t>
  </si>
  <si>
    <t>1031172421</t>
  </si>
  <si>
    <t>5630 -  4711 - 4724</t>
  </si>
  <si>
    <t>CRISTIAN MAURICIO SIERRA LOPEZ</t>
  </si>
  <si>
    <t>JULIA EDITH LOPEZ RICO</t>
  </si>
  <si>
    <t>52369541</t>
  </si>
  <si>
    <t>3/11001620258774</t>
  </si>
  <si>
    <t>NO CUMPLE CESE DE LA ACTIVIDAD POR 3 DIAS CON COMPARENDO 11001620258774, SE LE INFORMA SOBRE EL TRAMITE DE LA DOCUMENTACION PENDIENTE</t>
  </si>
  <si>
    <t>OPERATIVO EXTENSION ACTIVIDAD ECONOMICA 17-01-2025</t>
  </si>
  <si>
    <t>17/01/2025</t>
  </si>
  <si>
    <t>AUTOPISTA Sur # 66-78 Local A24</t>
  </si>
  <si>
    <t xml:space="preserve"> CARNES BONANZA JEV SAS</t>
  </si>
  <si>
    <t xml:space="preserve">3231032 </t>
  </si>
  <si>
    <t>JORGE EDUARDO CAICEDO</t>
  </si>
  <si>
    <t>DANIELA BERMUDEZ</t>
  </si>
  <si>
    <t>1018487495</t>
  </si>
  <si>
    <t>SE SELECCIONA POR EVIDENCIA VISUAL EL ESTABLECIMIENTO DE COMERCIO DE CARNES, QUE TENIA EN FRENTE DE SU LOCAL LA INVASION DEL ESPACIO PUBLICO, PROCEDIENDO A REALIZAR SENSIBILIZACION DE CUMPLIMIENTO DE LAS LEYES Y NORMAS, ASI COMO LA RECUPERACION DE ESPACIO PUBLICO INVADIDO DE 2MT</t>
  </si>
  <si>
    <t xml:space="preserve">AUTOPISTA Sur # 66-78 Local A13 </t>
  </si>
  <si>
    <t>WALTER ARCILA MEDINA</t>
  </si>
  <si>
    <t>1024524795</t>
  </si>
  <si>
    <t>KATHERINE TORRES ARCILA</t>
  </si>
  <si>
    <t>1032463109</t>
  </si>
  <si>
    <t>AUTOPISTA Sur # 66-78 Local C30</t>
  </si>
  <si>
    <t>MANCHEGO C30</t>
  </si>
  <si>
    <t xml:space="preserve">1024524351 </t>
  </si>
  <si>
    <t>4722 - 4723 - 1011 - 4729</t>
  </si>
  <si>
    <t>DIEGO ROMERO</t>
  </si>
  <si>
    <t>ARELIS HERRERA</t>
  </si>
  <si>
    <t>53369762</t>
  </si>
  <si>
    <t>AUTOPISTA Sur # 66-78 Local A16</t>
  </si>
  <si>
    <t>EL CERDITO GOURMET</t>
  </si>
  <si>
    <t xml:space="preserve">93379270 </t>
  </si>
  <si>
    <t xml:space="preserve"> YESUD ANCISAAR BARON</t>
  </si>
  <si>
    <t>VEFFERSON BARON</t>
  </si>
  <si>
    <t>1024559534</t>
  </si>
  <si>
    <t>OPERATIVO ALTO IMPACTO 17-01-2025</t>
  </si>
  <si>
    <t>CL 52 G SUR # 36 A -95</t>
  </si>
  <si>
    <t>CAFÉ BAR AMIGOS</t>
  </si>
  <si>
    <t>19227707</t>
  </si>
  <si>
    <t xml:space="preserve">DOMINGO PAIPILLA </t>
  </si>
  <si>
    <t>SE INFORMA DE COMO TRAMITAR DOCUMENTACION PENDIENTE, SI NO CUMPLE EN PROXIMA VISITA SE MATERIALIZARÁ MEDIDA CORRECTIVA</t>
  </si>
  <si>
    <t>CLL 52 G SUR # 36 A -46</t>
  </si>
  <si>
    <t>LA FONDA AMBALEMUNA</t>
  </si>
  <si>
    <t>93456138</t>
  </si>
  <si>
    <t>ALEXANDER VASQUEZ ROA</t>
  </si>
  <si>
    <t xml:space="preserve">CONFORME AL PROCEDIMIENTO ESTABLECIDO SE PROCEDE A DAR TRASLADO PONAL IT JULY ROMERO QUIEN DETERMINA MATERIALIZAR LAS MEDIDAS CORRECTIVAS CONTENIDAS EN EL ART 92 DE LA LEY 1801 DE 2016
SUSPENSION TEMPORAL POR 5 DIAS </t>
  </si>
  <si>
    <t>CRA 38 A #5 4-88 SUR</t>
  </si>
  <si>
    <t>LA ULTIMA Y NOS VAMOS</t>
  </si>
  <si>
    <t>39794326</t>
  </si>
  <si>
    <t>9329 - 5630 - 4711- 4724</t>
  </si>
  <si>
    <t>OPERATIVO RESUPERACION ESPACIO PUBLICO 20-01-2025</t>
  </si>
  <si>
    <t>20/01/2025</t>
  </si>
  <si>
    <t>AV CRA 68 SECTOR COMERCIAL DEL BARRIO VENECIA</t>
  </si>
  <si>
    <t>SE SENSIBILIZACION A 27 VENDEDORES, EN NO AMPLIAR MAS A LOS DOS COSTADOS DEL ANDEN CON EL FIN DE NO OBSTACULIZAR EL TRANSITO DE PEATONES, DE IGUAL MANERA DE NO COLOCAR EQUIPAMIENTOS, NI MERCANCIAS SOBRE LAS FACHADAS DE LOS INMUEBLES . SE LOGRA RECUPERAR TRANSITORIAMENTE 22 MT</t>
  </si>
  <si>
    <t>OPERATIVO RECUPERACION ESPACIO PUBLICO 21-01-2025</t>
  </si>
  <si>
    <t>21/01/2025</t>
  </si>
  <si>
    <t xml:space="preserve"> AV CARACAS # 49 A - 41 Sur</t>
  </si>
  <si>
    <t xml:space="preserve">CRISTINA GONZALEZ </t>
  </si>
  <si>
    <t>SE VISUALIZA SOBRE EL ANDEN DOS VEHICULOS AUTOMOTORES, SE PROCEDE A RETIRARLOS Y A SENSIBILIZAR A LOS COMERCIANTES QUE LEGALMENTE NO PUEDE ESTAR OCUPANDO LA ACERA POR SER ESPACIO PUBLICO</t>
  </si>
  <si>
    <t xml:space="preserve"> AV CARACAS # 49 A - 47 Sur</t>
  </si>
  <si>
    <t>FABIO LEON REY</t>
  </si>
  <si>
    <t>SE VISUALIZA SOBRE EL ANDEN UN VEHICULO AUTOMOTORE, SE PROCEDE A RETIRARLOS Y A SENSIBILIZAR A LOS COMERCIANTES QUE LEGALMENTE NO PUEDE ESTAR OCUPANDO LA ACERA POR SER ESPACIO PUBLICO</t>
  </si>
  <si>
    <t>AV CARACAS # 50-49 Sur</t>
  </si>
  <si>
    <t>SANDRA MONTOYA</t>
  </si>
  <si>
    <t>1014241621</t>
  </si>
  <si>
    <t>SE EVIDENCIA PRODUCTOS DEL ESTABLECIMIENTO SOBRE EL ANDEN, SE SOLICITA RETIRARLOS Y SE SENSIBILIZA A LOS COMERCIANTES QUE LEGALMENTE NO PUEDE ESTAR OCUPANDO LA ACERA POR SER ESPACIO PUBLICO</t>
  </si>
  <si>
    <t>MARCELA MUÑOZ</t>
  </si>
  <si>
    <t>1058786</t>
  </si>
  <si>
    <t>SE EVIDENCIA UN EXHIBIDOR DE LLANTAS PARA MOTOS SOBRE EL ANDEN, SE SOLICITA RETIRARLO Y SE SENSIBILIZA A LOS COMERCIANTES QUE LEGALMENTE NO PUEDE ESTAR OCUPANDO LA ACERA POR SER ESPACIO PUBLICO</t>
  </si>
  <si>
    <t>MANUELA PACHON</t>
  </si>
  <si>
    <t>1031167137</t>
  </si>
  <si>
    <t>AV CARACAS ENTRE LA 49 Y 50 SUR</t>
  </si>
  <si>
    <t>32</t>
  </si>
  <si>
    <t>SE VISITARON 7 ESTABLECIMIENTOS CON UNA RECUPERACION DE ESPACIO PUBLICO DE 32 MT EN TOTAL</t>
  </si>
  <si>
    <t>OPERATIVO ESTABLECIMIENTOS DE COMERCIO 21-01-2025</t>
  </si>
  <si>
    <t>CL 51 B sur # 37-08</t>
  </si>
  <si>
    <t>PANADERIA Y PASTALERIA LA BOYACENSE DM</t>
  </si>
  <si>
    <t>1023938488</t>
  </si>
  <si>
    <t>DIANA MAYERLY ARIAS FAJARDO</t>
  </si>
  <si>
    <t>JUAN CARLOS ALZATE FAJARDO</t>
  </si>
  <si>
    <t>SE REALIZA SENSIBILIZACION NORMATIVA DE ACUERDO A LAS SANCIONES CONTENIDAS EN EL ART 92 DE LA LEY 1801 DE 2016, SE ADQUIERE COMPROMISO EN SUBSANAR LA DOCUMENTACION PENDIENTE</t>
  </si>
  <si>
    <t>CRA 37 # 51 A-21 sur</t>
  </si>
  <si>
    <t xml:space="preserve">DISTRI CARNES TIO SAM </t>
  </si>
  <si>
    <t>1020730541</t>
  </si>
  <si>
    <t>FLOR ALBA CRUZ ORTIZ</t>
  </si>
  <si>
    <t>GUILLERMO APONTE</t>
  </si>
  <si>
    <t xml:space="preserve"> CRA 37 # 51 B - 28 sur</t>
  </si>
  <si>
    <t>SUPERMERCADO MONO EG</t>
  </si>
  <si>
    <t>1033801328</t>
  </si>
  <si>
    <t>ESTEBAN GOMEZ VALLEJO</t>
  </si>
  <si>
    <t>CRA 37 sur # 51 A -15</t>
  </si>
  <si>
    <t>SURTI BONANZA</t>
  </si>
  <si>
    <t xml:space="preserve"> 74339271</t>
  </si>
  <si>
    <t>JOSE JAIME PARRA GUERRERO</t>
  </si>
  <si>
    <t>CRA 37 # 51 A -06 sur</t>
  </si>
  <si>
    <t>DISTRIBUIDORA CARNES CASA BLANCA</t>
  </si>
  <si>
    <t>5696100</t>
  </si>
  <si>
    <t>JOSELIN GARAVITO CHACON</t>
  </si>
  <si>
    <t>CRA 37 # 51 A sur - 34</t>
  </si>
  <si>
    <t>CIGARRERIA PATTY Y FAMITA</t>
  </si>
  <si>
    <t>80071010</t>
  </si>
  <si>
    <t>CRA 37 sur # 51 B sur -06</t>
  </si>
  <si>
    <t>HELADERIA FRUTERIA TIO RICO FATIMA</t>
  </si>
  <si>
    <t>14273769</t>
  </si>
  <si>
    <t>AQUIMIN GUZMAN RODRIGUEZ</t>
  </si>
  <si>
    <t>YEIMI MARCELA MELO CASTAÑEDA</t>
  </si>
  <si>
    <t xml:space="preserve"> CRA 37 sur # 51 A sur -14</t>
  </si>
  <si>
    <t>EL GORILA 2</t>
  </si>
  <si>
    <t>1033743044</t>
  </si>
  <si>
    <t>5320</t>
  </si>
  <si>
    <t xml:space="preserve"> FELIPE TREJOS RODRIGUEZ</t>
  </si>
  <si>
    <t>CAROL FERNANDA MENDOZA ROMERO</t>
  </si>
  <si>
    <t>OPERATIVO ESTABLECIMIENTOS DE COMERCIO 22-01-2025</t>
  </si>
  <si>
    <t>22/01/2025</t>
  </si>
  <si>
    <t>CRA 37 # 51 A -01 SUR</t>
  </si>
  <si>
    <t>DISTRIBUIDORA PORVENIR DS</t>
  </si>
  <si>
    <t>1022364032</t>
  </si>
  <si>
    <t>DEIVER RENE SANTAMARIA SÁENZ</t>
  </si>
  <si>
    <t>CRA 51 A sur # 37 -06</t>
  </si>
  <si>
    <t>RECREATIVOS TIO RICO SAM</t>
  </si>
  <si>
    <t>28865680</t>
  </si>
  <si>
    <t>ELENA CHILATRIA TAPIA</t>
  </si>
  <si>
    <t>SANDRA MILENA PRADA CONDE</t>
  </si>
  <si>
    <t>1024487383</t>
  </si>
  <si>
    <t>CRA 37 # 51 B sur -17</t>
  </si>
  <si>
    <t>VIDA Y SEMILLAS DEL CAMPO</t>
  </si>
  <si>
    <t>28868645</t>
  </si>
  <si>
    <t>SANDRA PATRICIA RAMIREZ LOZANO</t>
  </si>
  <si>
    <t>CRA 37 sur # 51 A -05</t>
  </si>
  <si>
    <t>INTER RAPIDISIMO FATIMA</t>
  </si>
  <si>
    <t>13928094</t>
  </si>
  <si>
    <t>8299</t>
  </si>
  <si>
    <t>JESSICA VIVIANA SAMBONI VELASQUEZ</t>
  </si>
  <si>
    <t>OPERATIVO RECUPERACION ESPACIO PUBLICO 23-01-2025</t>
  </si>
  <si>
    <t>23/01/2025</t>
  </si>
  <si>
    <t>SOBRE LA CALLE 67 B SUR</t>
  </si>
  <si>
    <t>SE EVIDENCIÓ QUE ALGUNOS COMERCIANTES INVADÍAN EL ESPACIO PUBLICO, POR LO QUE SE REALIZA LA SENSIBILIZACION A LOS COMERCIANTES DE LOS ESTABLECIMIENTOS RELACIONADOS ASI: “BICICLETAS SHARMY, SPACE XSEX, THE GOD FATHER, MERCAMUNDO, TOKIO TECNOLOGIA, COORATIENDAS, VAIEDADES 6020 y BARBERIA”, TODOS ELLOS ESTABAN INVADIENDO EL ANDEN Y VIA PUBLICA, VOLUNTARIAMENTE DEJARON DE INVADIRLO
EN TOTAL SE VISITARON 08 ESTABLECIMIENTOS</t>
  </si>
  <si>
    <t>OPERATIVO ALTO IMPACTO 24-01-2025</t>
  </si>
  <si>
    <t>24/01/2025</t>
  </si>
  <si>
    <t>TV 14 # 50-09 SUR P 1</t>
  </si>
  <si>
    <t>52746583</t>
  </si>
  <si>
    <t>1033783024</t>
  </si>
  <si>
    <t>SE REALIZA SENSIBILIZACION NORMATIVA DE ACUERDO A LAS SANCIONES CONTENIDAS EN EL ART 87 DE LA LEY 1801 DE 2016, SE ADQUIERE COMPROMISO EN SUBSANAR LA DOCUMENTACION PENDIENTE</t>
  </si>
  <si>
    <t>AV CARACAS # 50-19 SUR P 2</t>
  </si>
  <si>
    <t>VIDEO BAR JMAR I.O</t>
  </si>
  <si>
    <t>5430792</t>
  </si>
  <si>
    <t>5630 - 9604 -4711- 5530</t>
  </si>
  <si>
    <t>MARBELYS VASQUEZ</t>
  </si>
  <si>
    <t>CLL 56A # 19B 82 sur</t>
  </si>
  <si>
    <t>EL SASON DE GLORIA GL</t>
  </si>
  <si>
    <t>51938686</t>
  </si>
  <si>
    <t>1084 - 5630 - 4711 - 5611</t>
  </si>
  <si>
    <t>GLORIA BEJARANO</t>
  </si>
  <si>
    <t>3/110016202516042</t>
  </si>
  <si>
    <t>NO CUMPLE CESE DE LA ACTIVIDAD POR 3 DIAS CON COMPARENDO 110016202516042, SE LE INFORMA SOBRE EL TRAMITE DE LA DOCUMENTACION PENDIENTE</t>
  </si>
  <si>
    <t>CRA 19C N° 55-04 sur</t>
  </si>
  <si>
    <t>CAFETERIA LT</t>
  </si>
  <si>
    <t>52305292</t>
  </si>
  <si>
    <t>LUZ HERMINDA TORRES</t>
  </si>
  <si>
    <t>RUBI TORRES</t>
  </si>
  <si>
    <t>52271640</t>
  </si>
  <si>
    <t>3/110016202516127</t>
  </si>
  <si>
    <t>NO CUMPLE CESE DE LA ACTIVIDAD POR 3 DIAS CON COMPARENDO 110016202516127, SE LE INFORMA SOBRE EL TRAMITE DE LA DOCUMENTACION PENDIENTE</t>
  </si>
  <si>
    <t>CLL 55 N° 19B-26 sur</t>
  </si>
  <si>
    <t>52704253</t>
  </si>
  <si>
    <t>9329 - 4711 - 5613</t>
  </si>
  <si>
    <t>LUZ MARITZA TORRES CAMELO</t>
  </si>
  <si>
    <t>OPERATIVO ALTO IMPACTO 25-01-2025</t>
  </si>
  <si>
    <t>25/01/2025</t>
  </si>
  <si>
    <t>YINETH VIVANA GARCIA</t>
  </si>
  <si>
    <t>3 / 11-001-6-2025-17297</t>
  </si>
  <si>
    <t>MEDIDA CORRECTIVA, NO TIENE REGISTRADA LA ACTIVIDAD ECONOMICA 9329, CONCEPTO DE USO DE SUELO NO PERMITE CONSUMO DE BEBIDAS ALCOHOLICAS</t>
  </si>
  <si>
    <t>DG 51 B SUR # 17 A - 25</t>
  </si>
  <si>
    <t>VIDEO BAR LOS AMIGOS B</t>
  </si>
  <si>
    <t>1013581198</t>
  </si>
  <si>
    <t>FABIAN ANDRES NIÑO</t>
  </si>
  <si>
    <t>MEDIDA CORRECTIVA, NO CUMPLE REQUISITOS DEL ARTÍCULO 87 LEY 1801 DE 2016._x000D_</t>
  </si>
  <si>
    <t>OPERATIVO ACTIVIDAD ECONOMICA AUTOPARTES 28-01-2025</t>
  </si>
  <si>
    <t>28/01/2025</t>
  </si>
  <si>
    <t>CRA 33 BIS # 56-40</t>
  </si>
  <si>
    <t>SOLO FRENOS Y REPUESTOS SANCIPRIANO</t>
  </si>
  <si>
    <t>11252725</t>
  </si>
  <si>
    <t>4530 - 4732 - 2029 - 3530</t>
  </si>
  <si>
    <t>CLEVER CIPRIANO CABRA MORENO</t>
  </si>
  <si>
    <t>4/110016202520210</t>
  </si>
  <si>
    <t>NO CUMPLE CESE DE LA ACTIVIDAD POR 4 DIAS CON COMPARENDO 110016202520210, SE LE INFORMA SOBRE EL TRAMITE DE LA DOCUMENTACION PENDIENTE</t>
  </si>
  <si>
    <t xml:space="preserve"> </t>
  </si>
  <si>
    <t>CRA 33 BIS # 56-51</t>
  </si>
  <si>
    <t>4520 - 2212 - 4732</t>
  </si>
  <si>
    <t xml:space="preserve">CARLOS ALBERTO SARMIENTO </t>
  </si>
  <si>
    <t>PONAL ORDENÓ EL CIERRE PREVENTIVO Y SE GENERÓ COMPROMISO EN EL BUEN USO DEL ESPACIO PUBLICO</t>
  </si>
  <si>
    <t>AV BOYACA # 33 -22</t>
  </si>
  <si>
    <t>MOTOS MACROSTORE SAS</t>
  </si>
  <si>
    <t>1033742842</t>
  </si>
  <si>
    <t>4542 - 4541 - 4732</t>
  </si>
  <si>
    <t>RAFAEL CASTIBLANCO ISAZA</t>
  </si>
  <si>
    <t>PEDRO CASTIBLANCO</t>
  </si>
  <si>
    <t>1033680648</t>
  </si>
  <si>
    <t>SE SENSIBILIZA SOBRE EL BUEN USO DEL ESPACIO PÚBLICO, Y EN TRAMITAR DOCUMENTACION PENDIENTE</t>
  </si>
  <si>
    <t>OPERATIVO ESTABLECIMIENTOS DE COMERCIO 29-01-2025</t>
  </si>
  <si>
    <t>29/01/2025</t>
  </si>
  <si>
    <t>CLL 55 # 17 A -37</t>
  </si>
  <si>
    <t>CASA DE LA MASCOTA</t>
  </si>
  <si>
    <t xml:space="preserve"> 51852988</t>
  </si>
  <si>
    <t xml:space="preserve"> 7500 - 4759 - 9609 - 4645</t>
  </si>
  <si>
    <t>APERTURA DE INSCRIPCION</t>
  </si>
  <si>
    <t>KATHIA DIANA SORATA FRANCO</t>
  </si>
  <si>
    <t>CARLOS ENRIQUE CAITA</t>
  </si>
  <si>
    <t>CUMPLE PARCIALMENTE CON LO ESTABLECIDO EN EL ART 87 DE LA LEY 1801 DE 2016, SE REALIZA SENSIBILIZACIÓN EN TRAMITE DE DOCUMENTACIÓN PENDIENTE 
SIN EMBARGO LA AUTORIDAD SANITARIA DE LA SECRETARIA DE SALUD PROCEDE A CLAUSURA TOTAL Y SUSPENCION DL SERVICIO DEL ESTABLECIMIENTO POR HALLAZGOS ENCONTRADOS</t>
  </si>
  <si>
    <t>OPERATIVO ALTO IMPACTO 30-01-2025</t>
  </si>
  <si>
    <t>30/01/2025</t>
  </si>
  <si>
    <t xml:space="preserve"> CRA 36 #56 A sur -38</t>
  </si>
  <si>
    <t>BAR BOLIRANA MIJO NOSE NADA</t>
  </si>
  <si>
    <t xml:space="preserve"> 79761814</t>
  </si>
  <si>
    <t xml:space="preserve"> 5630-9329- 4711-4724</t>
  </si>
  <si>
    <t>JAIRO HARVEY DELGADILLO</t>
  </si>
  <si>
    <t>NO CUMPLE CESE DE LA ACTIVIDAD POR 5 DIAS, SE LE INFORMA SOBRE EL TRAMITE DE LA DOCUMENTACION PENDIENTE</t>
  </si>
  <si>
    <t xml:space="preserve">DG 49 # 53 A- 91 sur </t>
  </si>
  <si>
    <t xml:space="preserve"> 1001056828</t>
  </si>
  <si>
    <t>5630-9329-4711-4724_x000D_</t>
  </si>
  <si>
    <t xml:space="preserve">NO CORRESPONDE </t>
  </si>
  <si>
    <t>MICHELL DAYAN NUÑEZ</t>
  </si>
  <si>
    <t>NO CUMPLE CESE DE LA ACTIVIDAD POR 3 DIAS, SE LE INFORMA SOBRE EL TRAMITE DE LA DOCUMENTACION PENDIENTE</t>
  </si>
  <si>
    <t xml:space="preserve"> CRA 53 B #49-15</t>
  </si>
  <si>
    <t>5630-4724- 4711</t>
  </si>
  <si>
    <t>SE REALIZA SENSIBILIZACION NORMATIVA DE ACUERDO A LAS SANCIONES CONTENIDAS EN EL ART 87 DE LA LEY 1801 DE 2016,</t>
  </si>
  <si>
    <t>DG 45B sur #52 C- 91</t>
  </si>
  <si>
    <t xml:space="preserve"> DRINK BLUE BR</t>
  </si>
  <si>
    <t>1033729630</t>
  </si>
  <si>
    <t>5630-5530- 4711-9609</t>
  </si>
  <si>
    <t>CESAR LEONARDO BARRIOS</t>
  </si>
  <si>
    <t>LENNY LEAL</t>
  </si>
  <si>
    <t>OPERATIVO ALTO IMPACTO 31-01-2025</t>
  </si>
  <si>
    <t>31/01/2025</t>
  </si>
  <si>
    <t xml:space="preserve"> 5630-9329- 4711-5619</t>
  </si>
  <si>
    <t>LUIS ENRIQUE BUENO FONSECA</t>
  </si>
  <si>
    <t>5/110016202524863</t>
  </si>
  <si>
    <t>NO CUMPLE CESE DE LA ACTIVIDAD POR 5 DIAS CON COMPARENDO 110016202524863, SE LE INFORMA SOBRE EL TRAMITE DE LA DOCUMENTACION PENDIENTE Y SE OBSERVÓ PERSONAS TOMANDO FUERA DEL ESTABLECIMIENTO</t>
  </si>
  <si>
    <t>BAR LA CHELA .COM</t>
  </si>
  <si>
    <t>5630-4711-4724</t>
  </si>
  <si>
    <t>5/110016202524875</t>
  </si>
  <si>
    <t>NO CUMPLE CESE DE LA ACTIVIDAD POR 5 DIAS CON COMPARENDO 110016202524875, SE LE INFORMA SOBRE EL TRAMITE DE LA DOCUMENTACION PENDIENTE</t>
  </si>
  <si>
    <t>DG 47 A sur #52 C- 39</t>
  </si>
  <si>
    <t>MOON P10</t>
  </si>
  <si>
    <t>1022390742</t>
  </si>
  <si>
    <t>JULIETH LORENA GONZALEZ RODRIGUEZ</t>
  </si>
  <si>
    <t>5/110016202524902</t>
  </si>
  <si>
    <t>NO CUMPLE CESE DE LA ACTIVIDAD POR 5 DIAS CON COMPARENDO 110016202524902, SE LE INFORMA SOBRE EL TRAMITE DE LA DOCUMENTACION PENDIENTE</t>
  </si>
  <si>
    <t>DG 47 A #52 A- 89 SUR</t>
  </si>
  <si>
    <t>ANFIELD COFFEE</t>
  </si>
  <si>
    <t>41375330</t>
  </si>
  <si>
    <t>5630-5613- 5619 -9319-5611</t>
  </si>
  <si>
    <t>ANA DELFINA SANCHEZ ALMONACID</t>
  </si>
  <si>
    <t>ADRIAN CARDONA</t>
  </si>
  <si>
    <t>107421501</t>
  </si>
  <si>
    <t>5/110016202524951</t>
  </si>
  <si>
    <t>NO CUMPLE CESE DE LA ACTIVIDAD POR 5 DIAS CON COMPARENDO 110016202524951, SE LE INFORMA SOBRE EL TRAMITE DE LA DOCUMENTACION PENDIENTE</t>
  </si>
  <si>
    <t>DG 47 A #52 C 31 SUR</t>
  </si>
  <si>
    <t>MR TROPICAL VIP</t>
  </si>
  <si>
    <t>1000730966</t>
  </si>
  <si>
    <t>JULIANA VALENTINA RIAÑO</t>
  </si>
  <si>
    <t>5/110016202524919</t>
  </si>
  <si>
    <t>NO CUMPLE CESE DE LA ACTIVIDAD POR 5 DIAS CON COMPARENDO 110016202524919, SE LE INFORMA SOBRE EL TRAMITE DE LA DOCUMENTACION PENDIENTE</t>
  </si>
  <si>
    <t>OPERATIVO CELULARES 03-02-2025</t>
  </si>
  <si>
    <t>3-2-25</t>
  </si>
  <si>
    <t>80241589</t>
  </si>
  <si>
    <t>EDGAR TROCONIZ</t>
  </si>
  <si>
    <t>19336737</t>
  </si>
  <si>
    <t>Teniendo en cuenta lo antes expuesto, y una vez efectuada la verificación de los
documentos, el Establecimiento “TIENDA TOMI”, NO CUMPLE con lo establecido en el
artículo 87 de la Ley 1801 de 2016; se compromete a tramitar los documentos faltantes. Se suscribe la correspondiente Acta de Operativo de Inspección Vigilancia y Control, GETIVC F072, firmada por el Abogado Eduardo Andres Urrego Guerrero y el señor Edgar Troconiz.</t>
  </si>
  <si>
    <t>CL 53 SUR # 17 - 36</t>
  </si>
  <si>
    <t>DISTRI R S SAS</t>
  </si>
  <si>
    <t>1001198888</t>
  </si>
  <si>
    <t>DANIEL RAMOS SALAZAR</t>
  </si>
  <si>
    <t>DILAN TOMAS HERNANDEZ MEZA</t>
  </si>
  <si>
    <t>1031129359</t>
  </si>
  <si>
    <t>Teniendo en cuenta lo antes expuesto, y una vez efectuada la verificación de los documentos, el Establecimiento “DISTRI R S S.A.S”, NO CUMPLE con lo establecido en el artículo 87 de la Ley 1801 de 2016; Se suscribe la correspondiente Acta de Operativo de Inspección Vigilancia y Control, GET- IVC F072, firmada por el Abogado Eduardo
Andres Urrego Guerrero el señor Dilan Tomas Hernandez Mesa.</t>
  </si>
  <si>
    <t>EL PUNTO DE ALEJO L.A</t>
  </si>
  <si>
    <t>LUIS LOTERO QUINTERO</t>
  </si>
  <si>
    <t>Teniendo en cuenta lo antes expuesto, y una vez efectuada la verificación de los documentos, el Establecimiento “EL PUNTO DE ALEJO L.A”, NO CUMPLE con lo establecido en el artículo 87 de la Ley 1801 de 2016; Se suscribe la correspondiente Acta de Operativo de Inspección Vigilancia y Control, GET- IVC F072, firmada por el Abogado Eduardo Andres Urrego Guerrero y el señor Luis Lotero Quintero.</t>
  </si>
  <si>
    <t>PARTNERS TELECOM COLOMBIA SAS</t>
  </si>
  <si>
    <t>1032375313</t>
  </si>
  <si>
    <t>6120 - 6110 - 6590 - 4741</t>
  </si>
  <si>
    <t>FABIO ANDRES RESTREPO</t>
  </si>
  <si>
    <t>JORGE ANDRES CASTRO GUTIERREZ</t>
  </si>
  <si>
    <t>1018497155</t>
  </si>
  <si>
    <t>Teniendo en cuenta lo antes expuesto, y una vez efectuada la verificación de los documentos, el Establecimiento “PARTNERS TELECOM COLOMBIA SAS”, NO CUMPLE con lo establecido en el artículo 87 de la Ley 1801 de 2016; Se suscribe la correspondiente Acta de Operativo de Inspección Vigilancia y Control, GETIVC F072, firmada por el Abogado Eduardo Andres Urrego Guerrero el señor Jorge Andres Castro Gutiérrez.</t>
  </si>
  <si>
    <t>OPERATIVO BICICLETAS 04-02-2025</t>
  </si>
  <si>
    <t>4-2-25</t>
  </si>
  <si>
    <t>CL 51 SUR # 18 B - 14</t>
  </si>
  <si>
    <t>MERIDA BIKES</t>
  </si>
  <si>
    <t>4307446</t>
  </si>
  <si>
    <t>RONNY JOSE PEREZ SANCHEZ</t>
  </si>
  <si>
    <t>Teniendo en cuenta lo antes expuesto, y una vez efectuada la verificación de los documentos, el Establecimiento “MERIDA BIKES”, NO CUMPLE con lo establecido en el artículo 87 de la Ley 1801 de 2016; se compromete a tramitar los documentos faltantes. Se suscribe la correspondiente Acta de Operativo de Inspección Vigilancia y Control, GET- IVC F072, firmada por el Abogado Eduardo Andres Urrego Guerrero y el señor Ronny Jose Perez Sanchez, quien se identifica con permiso de protección especial._x000D_</t>
  </si>
  <si>
    <t>CL 53 SUR # 19- 38</t>
  </si>
  <si>
    <t>BICICLETAS NOHER</t>
  </si>
  <si>
    <t>79254500</t>
  </si>
  <si>
    <t>HELGAR HERNAN CASTRO</t>
  </si>
  <si>
    <t>51917486</t>
  </si>
  <si>
    <t>Teniendo en cuenta lo antes expuesto, y una vez efectuada la verificación de los documentos, el Establecimiento “BICICLETAS NOHER”, NO CUMPLE con lo establecido en el artículo 87 de la Ley 1801 de 2016; Se suscribe la correspondiente Acta de Operativo de Inspección Vigilancia y Control, GET- IVC F072, firmada por el Abogado Eduardo Andres Urrego Guerrero y la señora Luz Stella Chacon.</t>
  </si>
  <si>
    <t>OPERATIVO VENDEDORES INFORMALES 05-02-2025</t>
  </si>
  <si>
    <t>5-2-25</t>
  </si>
  <si>
    <t>FRENTE AL HOSPITAL TUNAL</t>
  </si>
  <si>
    <t>PUESTO DE VENTA DE PRODUCTOS, ALIMENTOS ELABORADOS, HACE PARTE DEL ACUERDO CON LA ALCALDIA LOCAL DE TUNJUELITO, LABORA EN EL SECTOR DESDE MARZO DE 2020, TIENE TANQUE DE GAS PARA LA ESTUFA HORARIO DE TRABAJO DE 7 AM A 4 PM.</t>
  </si>
  <si>
    <t>ANGIE PAOLA DIAZ</t>
  </si>
  <si>
    <t>1015460494</t>
  </si>
  <si>
    <t>PUESTO DE VENTA ALIMENTO Y BEBIDAS LA ASIGNADA ACTUALMENTE SE ENCUENTRA EN TRATAMIENTO MEDICO Y POR LO TANTO CON POCA MOVILIDAD, HORARIO DE 7 AM A 5 PM.</t>
  </si>
  <si>
    <t>PUESTO ASIGNADO POR EL IPES Y LES PAGA 135 MIL MENSUALES VENDE PRODUCTOS DE ALIMENTOS EN PAQUETE Y BEBIDAS TODOS LOS DIAS DESDE LAS 10 AM HASTA LAS 7 PM, REGISTRO IPES VIGENTE.</t>
  </si>
  <si>
    <t>LABORA TODOS LOS DIAS DE 8 AM A 5 PM, TIENE ASIGNADO SU PUESTO DE VENTA DE PRODUCTOS DE ALIMENTOS EN PAQUETE Y BEBIDAS, CIGARRILLOS Y TINTO.</t>
  </si>
  <si>
    <t>OPERATIVO EXTENSION ACTIVIDAD ECONOMICA 07-02-2025</t>
  </si>
  <si>
    <t>7-2-25</t>
  </si>
  <si>
    <t>CR 13 F # 51 - 35 SUR</t>
  </si>
  <si>
    <t>MUEBLES MAXIUNION SAS</t>
  </si>
  <si>
    <t>52292283</t>
  </si>
  <si>
    <t>MARIA DEL PILAR TORRES ZABALA</t>
  </si>
  <si>
    <t xml:space="preserve">No cumple con los requisitos del artículo 87 de la Ley 1801 de 2016. Medida correctiva: En razón a que al momento de la visita se encontraba invasión del espacio público sobre el andén al frente del local del establecimiento de comercio, el Delegado de la Policía Nacional, Bernardo Chacón tomó la medida de cierre preventivo con el compromiso de la propietaria de tramitar la próxima semana la documentación o requisitos faltantes estipulados en el artículo 87 de 2016. </t>
  </si>
  <si>
    <t>CR 13 F # 51 - 43 SUR</t>
  </si>
  <si>
    <t>1080932495</t>
  </si>
  <si>
    <t>4729 - 3110</t>
  </si>
  <si>
    <t>LEIDY SERRATO</t>
  </si>
  <si>
    <t xml:space="preserve">No Cumple con los requisitos del artículo 87 de la Ley 1801 de 2016. Expone la persona que atiende la visita de I.V.C. que no presenta documentos ya que el establecimiento es nuevo y está en trámite de solicitarlos; la propietaria se compromete a tramitar la documentación en un término de ocho (8) días a partir de la fecha. En razón a que al momento de la visita se encontraba invasión del espacio público sobre el andén al frente del local del establecimiento de comercio, el Delegado de la Policía Nacional, Bernardo Chacón, tomó la medida de cierre preventivo con el compromiso de la
propietaria de tramitar la próxima semana la documentación o requisitos faltantes estipulados en el artículo 87 de 2016. </t>
  </si>
  <si>
    <t>OPERATIVO ALTO IMPACTO 07-02-2025</t>
  </si>
  <si>
    <t>CL 53 SUR # 19 - 44</t>
  </si>
  <si>
    <t>ALISON PIÑEROS</t>
  </si>
  <si>
    <t>1001277565</t>
  </si>
  <si>
    <t>5/</t>
  </si>
  <si>
    <t>Por lo anterior, y una vez efectuada la verificación, en el Establecimiento de “El BARRIL BAR” no cumple con lo establecido en el Artículo 87 de la Ley 1801 de 2016, conforme al procedimiento establecido se procede a dar traslado al uniformado de policía IT Bernardo Chacon, quien determina materializar las medidas correctivas contenidas en el Articulo 92 # 16, 16. Desarrollar la actividad económica sin cumplir cualquiera de los requisitos establecidos en la normatividad vigente. consistentes en suspensión temporal de la actividad económica por el termino de cinco (5) días. Se suscribe la correspondiente Acta de Operativo de Inspección Vigilancia y Control, GET- IVC F072, firmada por la Administradora del Establecimiento Angie Osorio, Abogado José Luis Esteban, Policía Nacional IT Bernardo Chacón.</t>
  </si>
  <si>
    <t>DG 51 B SUR # 18 B -91</t>
  </si>
  <si>
    <t>BLACK DISCO BAR E.A</t>
  </si>
  <si>
    <t>79223032</t>
  </si>
  <si>
    <t>RESUELTO PERMITIDO</t>
  </si>
  <si>
    <t>ARLEY GUARIN</t>
  </si>
  <si>
    <t>Por lo anterior, y una vez efectuada la verificación, en el Establecimiento de “BLACK DISCO BAR E.A” no cumple con lo establecido en el Artículo 87 de la Ley 1801 de 2016, conforme al procedimiento establecido se procede a dar traslado al uniformado de policía IT Carlos Calderón, quien determina materializar las medidas correctivas contenidas en el Articulo 92 # 16, 16. Desarrollar la actividad económica sin cumplir cualquiera de los requisitos establecidos en la normatividad vigente. consistentes en suspensión temporal de la actividad económica por el termino de cinco (5) días. Se suscribe la correspondiente Acta de Operativo de Inspección Vigilancia y Control, GET- IVC F072, firmada por el propietario del Establecimiento Arley Guarin, Abogado José Luis Esteban, Policía Nacional IT Bernardo Chacón.</t>
  </si>
  <si>
    <t>CR 19 # 53 - 04 SUR</t>
  </si>
  <si>
    <t>1637758919</t>
  </si>
  <si>
    <t>CRISTIAN GUILLERMO LOPEZ</t>
  </si>
  <si>
    <t>MILTON RENE BAÑOL</t>
  </si>
  <si>
    <t>80744146</t>
  </si>
  <si>
    <t xml:space="preserve">5 / 110016202535031 </t>
  </si>
  <si>
    <t>Por lo anterior, y una vez efectuada la verificación, en el Establecimiento de “ROUTE 66 DC” no cumple con lo establecido en el Artículo 87 de la Ley 1801 de 2016, conforme al procedimiento establecido se procede a dar traslado al uniformado de policía IT Bernardo Chacón quien determina materializar las medidas correctivas contenidas en el Articulo 92 # 16, 16. Desarrollar la actividad económica sin cumplir cualquiera de los requisitos establecidos en la normatividad vigente. consistentes en suspensión temporal de la actividad económica por el termino de cinco (5) días. Se suscribe la correspondiente Acta de Operativo de Inspección Vigilancia y Control, GET- IVC F072, firmada por el Administrador del Establecimiento Milton Baño, Abogado José Luis Esteban., Policía Nacional Bernardo Chacón.</t>
  </si>
  <si>
    <t>OPERATIVO HOTELES Y MOTELES 11-02-2025</t>
  </si>
  <si>
    <t>11-2-25</t>
  </si>
  <si>
    <t>MOTEL MARYLUNA</t>
  </si>
  <si>
    <t>80489998</t>
  </si>
  <si>
    <t>HUILTON OLAVE OLAVE</t>
  </si>
  <si>
    <t>MARIA GIL</t>
  </si>
  <si>
    <t>53005220</t>
  </si>
  <si>
    <t>Por lo anterior, y una vez efectuada la verificación, en el Establecimiento de “MOTEL
MARYLUNA”, no cumple con lo establecido en el Artículo 87 de la Ley 1801 de 2016,
por parte de la Administración y por no tener acompañamiento policial, se conmina a
iniciar el trámite de la documentación faltante so pena de materializar las medidas
correctivas contenidas en el Artículo 92 de la Ley 1801 de 2016. Se suscribe la
correspondiente Acta de Operativo de Inspección Vigilancia y Control, GET- IVC F072,
firmada por la Administradora del Establecimiento María Gil, Abogado Leonel Orlando
López.</t>
  </si>
  <si>
    <t>80225945</t>
  </si>
  <si>
    <t>5530 - 5619</t>
  </si>
  <si>
    <t>Por lo anterior, y una vez efectuada la verificación, en el Establecimiento de “MOTEL NUEVO GALES”, cumple con lo establecido en el Artículo 87 de la Ley 1801 de 2016. Se suscribe la correspondiente Acta de Operativo de Inspección Vigilancia y Control, GET- IVC F072, firmada por la Administradora del Establecimiento Mercedes Barbosa, Abogado Leonel Orlando López._x000D_</t>
  </si>
  <si>
    <t>GER EMPRESARIAL S.A.S (MOTEL VIDAL ROCAS)</t>
  </si>
  <si>
    <t>SANDRA ARIAS</t>
  </si>
  <si>
    <t>Por lo anterior, y una vez efectuada la verificación, en el Establecimiento de “GER EMPRESARIAL S.A.S (MOTEL VIDAL ROCAS)”, cumple parcialmente con lo establecido en el Artículo 87 de la Ley 1801 de 2016, por parte de la Administración y por no tener acompañamiento policial, se conmina a iniciar el trámite de la documentación faltante so pena de materializar las medidas correctivas contenidas en el Artículo 92 de la Ley 1801 de 2016. Se suscribe la correspondiente Acta de Operativo de Inspección Vigilancia y Control, GET- IVC F072, firmada por la Administradora del Establecimiento
Sandra Arias, Abogado Leonel Orlando López_x000D_</t>
  </si>
  <si>
    <t>DG 48 SUR # 52 C - 17</t>
  </si>
  <si>
    <t>Por lo anterior, y una vez efectuada la verificación, en el Establecimiento de “MOTEL SANTODOMINGO”, cumple con lo establecido en el Artículo 87 de la Ley 1801 de 2016. Se suscribe la correspondiente Acta de Operativo de Inspección Vigilancia y Control, GET- IVC F072, firmada por la Administradora del Establecimiento Jaime Arroyo Ortiz, Abogado Felipe Guecha.</t>
  </si>
  <si>
    <t>MOTEL VIP HOLLYWOD</t>
  </si>
  <si>
    <t>17547949</t>
  </si>
  <si>
    <t>JOSE ALONSO</t>
  </si>
  <si>
    <t>Por lo anterior, y una vez efectuada la verificación, en el Establecimiento de “MOTEL VIP HOLLYWOD”, cumple con lo establecido en el Artículo 87 de la Ley 1801 de 2016. Se suscribe la correspondiente Acta de Operativo de Inspección Vigilancia y Control, GET- IVC F072, firmada por el Administrador del Establecimiento Carlos Arturo Gordillo, Abogado Felipe Guecha.</t>
  </si>
  <si>
    <t>79723811</t>
  </si>
  <si>
    <t>PENDIENTE DE PAGO</t>
  </si>
  <si>
    <t>ARMANDO AMADO</t>
  </si>
  <si>
    <t>79630479</t>
  </si>
  <si>
    <t>Por lo anterior, y una vez efectuada la verificación, en el Establecimiento de “EDIFICIO LAS GONDOLAS” cumple parcialmente con lo establecido en el Artículo 87 de la Ley 1801 de 2016, por parte de la Administración y por no tener acompañamiento policial, se conmina a iniciar el trámite de la documentación faltante so pena de materializar las medidas correctivas contenidas en el Artículo 92 de la Ley 1801 de 2016. Se suscribe la correspondiente Acta de Operativo de Inspección Vigilancia y Control, GET- IVC F072, firmada por el Administrador del Establecimiento Armando Amado Abogado Felipe Guecha.</t>
  </si>
  <si>
    <t>OPERATIVO VENDEDORES INFORMALES 12-02-2025</t>
  </si>
  <si>
    <t>12-2-25</t>
  </si>
  <si>
    <t>PLAZOLETA CODENSA</t>
  </si>
  <si>
    <t>JHEIFRI JHURIANY SERRANI</t>
  </si>
  <si>
    <t>100992890</t>
  </si>
  <si>
    <t>SE LE SENSIBILIZA SOBRE EL BUEN USO DEL ESPACIO PUBLICO Y POR PARTE DEL IPES SE LE REALIZA VERIFICACION DE DATOS  Y SE LE INVITA A ACTIALIZAR LOS MISMOS.</t>
  </si>
  <si>
    <t>DAYNA CERON</t>
  </si>
  <si>
    <t>100573896</t>
  </si>
  <si>
    <t>SE LE SENSIBILIZA SOBRE EL BUEN USO DEL ESPACIO PUBLICO Y SE GENERA COMPROMISO DE RETIRAR EL CABLEADO QUE ESTA  EN MEDIO DE LA PLAZOLETA.</t>
  </si>
  <si>
    <t>SERVANDO RODRIGUEZ VASQUEZ</t>
  </si>
  <si>
    <t>3250454</t>
  </si>
  <si>
    <t>SE LE SENSIBILIZA SOBRE EL BUEN USO DEL ESPACIO PUBLICO Y SE LE SOLICITA DESPEJAR LA SALIDA DEL PUENTE PEATONAL DE LA ESTACION DE TRANSMILENIO Y SE LE INFORMA POR PARTE DEL IPES SE LE INDICA QUE DEBE ACTUALIZAR LOS DATOS.</t>
  </si>
  <si>
    <t>EVARISTO RODRIGUEZ VASQUEZ</t>
  </si>
  <si>
    <t>11210100</t>
  </si>
  <si>
    <t>CAROLINA LONDOÑO</t>
  </si>
  <si>
    <t>EDUARDO FABIO MAYORGA ROCHA</t>
  </si>
  <si>
    <t>79641202</t>
  </si>
  <si>
    <t>SE LE SENSIBILIZA SOBRE EL BUEN USO DEL ESPACIO PUBLICO Y SE LE SOLICITA RETIRARSE DEL PUENTE DE TRANSMILENIO PUES OBSTACULIZA EL PASO DE LOS PEATONES, POR PARTE DEL IPES SE LE SOLICITA ACTUALIZAR LOS DATOS.</t>
  </si>
  <si>
    <t>JESUS ALEJANDRO BERNAL</t>
  </si>
  <si>
    <t>1032407824</t>
  </si>
  <si>
    <t>SE LE SENSIBILIZA SOBRE EL BUEN USO DEL ESPACIO PUBLICO Y POR PARTE DEL IPES SE RECOMENDA ACTUALIZAR DATOS.</t>
  </si>
  <si>
    <t>JUAN CARLOS SERRANO CHAVARRO</t>
  </si>
  <si>
    <t>1027525057</t>
  </si>
  <si>
    <t>JOVANY SUAREZ</t>
  </si>
  <si>
    <t>79997289</t>
  </si>
  <si>
    <t>VENTA DE BEBIDAS PREPARADAS, SE REGISTRAN DATOS DEL VENDEDOR.</t>
  </si>
  <si>
    <t>RPSA SAHINIAN</t>
  </si>
  <si>
    <t>5349072</t>
  </si>
  <si>
    <t>VENTA DE EMPANADAS, SE REGISTRAN DATOS DEL VENDEDOR.</t>
  </si>
  <si>
    <t>MICHEL RAMOS</t>
  </si>
  <si>
    <t>314534381</t>
  </si>
  <si>
    <t>SE ENCUENTRA  OTRA PERSONA EN EL PUESTO, MANIFIESTA QUE PAGA ARRIENDO.</t>
  </si>
  <si>
    <t>JESUS AURELIANO</t>
  </si>
  <si>
    <t>14771957</t>
  </si>
  <si>
    <t>VENTA DE JUGOS, TINTO, DULCERIA, SE REGISTRAN DATOS DEL VENDEDOR.</t>
  </si>
  <si>
    <t>ALEJANDRO ISANAN</t>
  </si>
  <si>
    <t>1002900383</t>
  </si>
  <si>
    <t>VENTA DE BISUTERIA, SE REGISTRAN DATOS DEL VENDEDOR.</t>
  </si>
  <si>
    <t>SUGEL LOPEZ</t>
  </si>
  <si>
    <t>60433610</t>
  </si>
  <si>
    <t>VENTA DE PERROS CALIENTES, HAMBURGUESAS, SE REGISTRAN DATOS DEL VENDEDOR.</t>
  </si>
  <si>
    <t>VENTA DE ACCESORIOS PARA CELULARES, SE REGISTRAN DATOS DEL VENDEDOR.</t>
  </si>
  <si>
    <t>LUIS MARTINEZ</t>
  </si>
  <si>
    <t>93411574</t>
  </si>
  <si>
    <t>VENTA DE FRUTAS, SE REGISTRAN DATOS DEL VENDEDOR.</t>
  </si>
  <si>
    <t>OPERATIVO ALTO IMPACTO 13-02-2025</t>
  </si>
  <si>
    <t>13-2-25</t>
  </si>
  <si>
    <t>LA GAVIOTA HERIDA</t>
  </si>
  <si>
    <t>38322567-1_x000D_</t>
  </si>
  <si>
    <t>5630 -  4711 - 9609 - 5530</t>
  </si>
  <si>
    <t>VIVIANA ROCHA</t>
  </si>
  <si>
    <t>38212567</t>
  </si>
  <si>
    <t>Por fallas en el sistema no se puede materializar medida de suspensión de la actividad económica cierro por orden de policía conforme al Art 150 ley 1801 de 2016</t>
  </si>
  <si>
    <t>1012375323-1</t>
  </si>
  <si>
    <t>5630 - 4711 - 9329 - 5530 - 9609</t>
  </si>
  <si>
    <t>KATHERINE ESTEFANIA YELA</t>
  </si>
  <si>
    <t>Por fallas en el sistema no se puede materializar medida de suspensión de la actividad económica cierro por orden de policía conforme al Art 150 ley 1801 de 2016.</t>
  </si>
  <si>
    <t>EL ESCONDITE DE MI HIJO</t>
  </si>
  <si>
    <t>52118031-1</t>
  </si>
  <si>
    <t>5630 - 4711 - 5530 - 9609</t>
  </si>
  <si>
    <t>PRESENTA CURADURIA 3</t>
  </si>
  <si>
    <t>ESTEFANIA GARCIA</t>
  </si>
  <si>
    <t>1031138530</t>
  </si>
  <si>
    <t>Cumple con lo establecido en el articulo 87 de la ley 1801 de 2016.</t>
  </si>
  <si>
    <t>DG 46 SUR # 52 C - 57 PISO 1</t>
  </si>
  <si>
    <t>SHOT´S NIGHT CLUB</t>
  </si>
  <si>
    <t>1015424084-1</t>
  </si>
  <si>
    <t>PRESENTA RECIBO DE PAGO CURADURIA 5</t>
  </si>
  <si>
    <t>JOHN MARIO BARRERA RODRIGUEZ</t>
  </si>
  <si>
    <t>JONATHAN GOMEZ SANZ</t>
  </si>
  <si>
    <t>1033718548</t>
  </si>
  <si>
    <t>Por orden de policía Art 150 se da orden de cierre al establecimiento.</t>
  </si>
  <si>
    <t>OPERATIVO ALTO IMPACTO 14-02-2025</t>
  </si>
  <si>
    <t>14-2-25</t>
  </si>
  <si>
    <t>DG 52 B SUR # 32 -56</t>
  </si>
  <si>
    <t>5630 - 9329 - 4711 - 9200</t>
  </si>
  <si>
    <t>OMAR FERNANDO MILA</t>
  </si>
  <si>
    <t>YENNY JHANAN CELI</t>
  </si>
  <si>
    <t>53040502</t>
  </si>
  <si>
    <t>10/1100111377526</t>
  </si>
  <si>
    <t>CESE DE LA ACTIVIDAD POR 10 DÍAS, NO CUMPLE CON LO ESTABLECIDO EN EL ART 87 DE LA LEY 1801 DE 2016, SE EXPLICA DEL COMO TRAMITAR LA DOCUMENTACIÓN PENDIENTE Y SE MATERIALIZA LAS MEDIDAS CORRECTIVAS DEL ART 92 DE LA LEY 1801 DE 2016</t>
  </si>
  <si>
    <t>CR 29 # 52 - 07 SUR</t>
  </si>
  <si>
    <t>1002448030</t>
  </si>
  <si>
    <t>MARYURIS BELEÑO BELEÑO</t>
  </si>
  <si>
    <t>ISNEDA HERNANDEZ</t>
  </si>
  <si>
    <t>18917330</t>
  </si>
  <si>
    <t>5/1100113777527</t>
  </si>
  <si>
    <t>CESE DE LA ACTIVIDAD POR 5 DÍAS, NO CUMPLE CON LO ESTABLECIDO EN EL ART 87 DE LA LEY 1801 DE 2016, SE EXPLICA DEL COMO TRAMITAR LA DOCUMENTACIÓN PENDIENTE Y SE MATERIALIZA LAS MEDIDAS CORRECTIVAS DEL ART 92 DE LA LEY 1801 DE 2016</t>
  </si>
  <si>
    <t>CR 27 # 48 B - 03 SUR</t>
  </si>
  <si>
    <t>5630 - 4724 - 4711 - 5613</t>
  </si>
  <si>
    <t>CINDY MARCELA REDONDO RODRIGUEZ</t>
  </si>
  <si>
    <t>ADALBERTO CASTELLANO</t>
  </si>
  <si>
    <t>24261802</t>
  </si>
  <si>
    <t>10/110011377528</t>
  </si>
  <si>
    <t>CL 48 C SUR # 27 - 06</t>
  </si>
  <si>
    <t>NO PRESENTA SIN RAZON SOCIAL</t>
  </si>
  <si>
    <t>1000734213</t>
  </si>
  <si>
    <t>5630 - 4711 - 9329 - 4722</t>
  </si>
  <si>
    <t>JEISSON ORLANDO GONZALEZ</t>
  </si>
  <si>
    <t>5/110011377530</t>
  </si>
  <si>
    <t>OPERATIVO HOTELES Y MOTELES 14-02-2025</t>
  </si>
  <si>
    <t>NATALY OLARTE</t>
  </si>
  <si>
    <t>1031161253</t>
  </si>
  <si>
    <t xml:space="preserve">Por lo anterior, y una vez efectuada la verificación, en el Establecimiento de “MOTEL
MARYLUNA”, no cumple con lo establecido en el Artículo 87 de la Ley 1801 de 2016,
por parte de la Administración y por no tener acompañamiento policial, se conmina a
iniciar el trámite de la documentación faltante so pena de materializar las medidas
correctivas contenidas en el Artículo 92 de la Ley 1801 de 2016. Se suscribe la
correspondiente Acta de Operativo de Inspección Vigilancia y Control, GET- IVC F072,
firmada por la Administradora del Establecimiento Nataly Olarte, Abogado Leonel
Orlando López, el IT Bernardo Chacon no firma el acta, se retira antes de finalizar el
Operativo. </t>
  </si>
  <si>
    <t xml:space="preserve">Por lo anterior, y una vez efectuada la verificación, en el Establecimiento de “GER
EMPRESARIAL S.A.S (MOTEL VIDAL ROCAS)”, no cumple con lo establecido en
el Artículo 87 de la Ley 1801 de 2016, por parte de la Administración se procede a dar
traslado al uniformado de Policía IT Bernardo Chacón, quien hace presencia en el
desarrollo del Operativo, y determina materializar las medidas correctivas contenidas en el Articulo 92 # 16, consistentes en suspensión temporal de la actividad por cinco (5) días. Se suscribe la correspondiente Acta de Operativo de Inspección Vigilancia y Control, GET- IVC F072, firmada por el Abogado Leonel Orlando López, Abogada Luz Heidi García. </t>
  </si>
  <si>
    <t>OPERATIVO ALTO IMPACTO 15-02-2025</t>
  </si>
  <si>
    <t>15-2-25</t>
  </si>
  <si>
    <t>CL 56 A SUR # 19 B - 34</t>
  </si>
  <si>
    <t>1031136356</t>
  </si>
  <si>
    <t>WILLIAM RAMIREZ SABOGAL</t>
  </si>
  <si>
    <t>10/110016202545565</t>
  </si>
  <si>
    <t>CESE DE LA ACTIVIDAD POR 10 DÍAS, NO CUMPLE CON LO ESTABLECIDO EN EL ART 87 DE LA LEY 1801 DE 2016, SE EXPLICA DEL COMO TRAMITAR LA DOCUMENTACIÓN PENDIENTE Y SE MATERIALIZA LAS MEDIDAS CORRECTIVAS DEL ART 92 DE LA LEY 1801 DE 2016, SECRETARIA DE SALUD REALIZO LA DESTRUCCION DE TRES CAJAS Y DOS BOTELLAS DE AGUARDIENTE PORQUE ERAN ADULTERADAS.</t>
  </si>
  <si>
    <t>DG 54 SUR # 18 C - 50</t>
  </si>
  <si>
    <t>LICORERA CRUZ LOPEZ</t>
  </si>
  <si>
    <t>1033809081</t>
  </si>
  <si>
    <t>OLGA LUCIA LOPEZ RICO</t>
  </si>
  <si>
    <t>LUZ MARINA VALENCIA VILLA</t>
  </si>
  <si>
    <t>39799506</t>
  </si>
  <si>
    <t>CIERRE PREVENTIVO POR ORDEN DE LA POLICIA NACIONAL, SE GENERA COMPROMISO DE SUBSANAR LA DOCUMENTACION FALTANTE, LA MEDIDA QUE DECIDIO LA POLICIA NACIONAL SE DIO POR NO ESTAR FUNCIONANDO EL SISTEMA PDA.</t>
  </si>
  <si>
    <t>CR 10 # 51 - 38 SUR</t>
  </si>
  <si>
    <t>BAR BELLA</t>
  </si>
  <si>
    <t>1000241753</t>
  </si>
  <si>
    <t>5630 - 9329 - 9200</t>
  </si>
  <si>
    <t>PAULA ANDREA ARENAS</t>
  </si>
  <si>
    <t>CIERRE PREVENTIVO POR ORDEN DE LA POLICIA NACIONAL, SE GENERA COMPROMISO DE SUBSANAR LA DOCUMENTACION FALTANTE, LA SECRETARIA DE SALUD REALIZO LA DESTRUCCION DE: 12 CERVEZAS MARCA TECATE, 11 CERVEZAS MARCA ANDINA, 4 COSTEÑAS EN LATA, 5 BUDWEISER, 12 CLUB COLOMBIA DOBLE MALTA EN LATA, 6 POKER PURA MALTA EN LATA, 16 HEINEKEN EN LATA, 11 POKER EN LATA, 11 CLUB COLOMBIA EN BOTELLA, 3 POKERONES, 1 CORONA EN BOTELLA, 1 CORONA EN BOTELLITA , 5 CLUB COLOMBI DORADA EN BOTELLA, ENVASES VENCIDOS DESDE EL 2022, UNA BOTELLA DE RON VIEJO DE CALDAS ADULTERADA.</t>
  </si>
  <si>
    <t>OPERATIVO ESTABLECIMIENTOS DE COMERCIO 18-02-2025</t>
  </si>
  <si>
    <t>18-2-25</t>
  </si>
  <si>
    <t>CR 36 # 51 A - 06 SUR</t>
  </si>
  <si>
    <t>CIGARRERIA MINIMARKET JECARO</t>
  </si>
  <si>
    <t>55038698</t>
  </si>
  <si>
    <t>DIANA CAROLINA GOMEZ</t>
  </si>
  <si>
    <t>JEFFERSON CASTRO RODRIGUEZ</t>
  </si>
  <si>
    <t>80255162</t>
  </si>
  <si>
    <t>Por lo anterior, y una vez efectuada la verificación el Establecimiento de Comercio “Cigarrería Minimarket Jecaro”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t>
  </si>
  <si>
    <t>CR 36 # 51 - 05 SUR LOCAL 2</t>
  </si>
  <si>
    <t>RESTAURANTE Y PESCADERIA EL SABOR DEL PACIFICO</t>
  </si>
  <si>
    <t>4799723</t>
  </si>
  <si>
    <t>ROBINSON MENA MOSQUERA</t>
  </si>
  <si>
    <t xml:space="preserve">Por lo anterior, y una vez efectuada la verificación el Establecimiento de Comercio “Restaurante y Pescadería Sabor del Pacífico”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 </t>
  </si>
  <si>
    <t>CR 36 # 51 - 05 SUR</t>
  </si>
  <si>
    <t>CRUSTACEOS CASCARUDOS DON CANGREJO</t>
  </si>
  <si>
    <t>1022939971</t>
  </si>
  <si>
    <t>5619</t>
  </si>
  <si>
    <t>DIEGO BUSTOS TRIANA</t>
  </si>
  <si>
    <t>NATALY HERREÑO GUERRERO</t>
  </si>
  <si>
    <t>1057488024</t>
  </si>
  <si>
    <t xml:space="preserve">Por lo anterior, y una vez efectuada la verificación el Establecimiento de Comercio “crustáceos cascarudo don cangrejo” no cumple con lo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 </t>
  </si>
  <si>
    <t>CR 36 # 51 A - 50 SUR</t>
  </si>
  <si>
    <t>PANADERIA Y CAFETERIA EL RECREO DE FATIMA</t>
  </si>
  <si>
    <t xml:space="preserve"> 1031153606</t>
  </si>
  <si>
    <t>1081 - 5613</t>
  </si>
  <si>
    <t>KIMBERLY JAZMIN RODRIGUEZ</t>
  </si>
  <si>
    <t>MARCO AURELIO CRUZ</t>
  </si>
  <si>
    <t>4243502</t>
  </si>
  <si>
    <t xml:space="preserve">Por lo anterior, y una vez efectuada la verificación el Establecimiento de Comercio “Panadería y Cafetería el Recreo de Fátima”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 </t>
  </si>
  <si>
    <t>CL 51 SUR # 35 - 91</t>
  </si>
  <si>
    <t>PAN RICO EXPRESS</t>
  </si>
  <si>
    <t>1030610016</t>
  </si>
  <si>
    <t>VICTOR ALEJANDRO DURAN NIETO</t>
  </si>
  <si>
    <t>WILIAM FERNEY PIMIENTO BLANCO</t>
  </si>
  <si>
    <t>1002681900</t>
  </si>
  <si>
    <t>Por lo anterior, y una vez efectuada la verificación el Establecimiento de Comercio “Pan Rico Express”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t>
  </si>
  <si>
    <t>CR 36 # 52 B - 12 SUR</t>
  </si>
  <si>
    <t>FRUVER ANDREA</t>
  </si>
  <si>
    <t>79320271</t>
  </si>
  <si>
    <t>DANILO LEAL MARTIN</t>
  </si>
  <si>
    <t>Por lo anterior, y una vez efectuada la verificación el Establecimiento de Comercio “Fruver Andrea”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t>
  </si>
  <si>
    <t>CR 36 # 50 B - 18 SUR</t>
  </si>
  <si>
    <t>EL SABOR DE MI TIERRA COSTEÑA</t>
  </si>
  <si>
    <t>1079657398</t>
  </si>
  <si>
    <t>ANA ISABEL FABIAN OROZCO</t>
  </si>
  <si>
    <t xml:space="preserve">Por lo anterior, y una vez efectuada la verificación el Establecimiento de Comercio “El Sabor de Mi Tierra Costeña”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 </t>
  </si>
  <si>
    <t>CL 50 B SUR # 35 - 92</t>
  </si>
  <si>
    <t>PANADERIA PASTELERIA SAN MIGUEL</t>
  </si>
  <si>
    <t>1031124152</t>
  </si>
  <si>
    <t>ANDRES LEONARDO RUGE GONZALEZ</t>
  </si>
  <si>
    <t>ESPERANZA GONZALEZ FAJARDO</t>
  </si>
  <si>
    <t>23799973</t>
  </si>
  <si>
    <t>Por lo anterior, y una vez efectuada la verificación el Establecimiento de Comercio “Panadería Pastelería San Miguel” no cumple con establecido en el Artículo 87 de la Ley 1801 de 2016 Requisitos para ejercer Actividades Económica, del Código Nacional de Seguridad y Convivencia. Se realiza sensibilización normativa de acuerdo a las sanciones contenidas en el Artículo 92 de la Ley 1801 de 2016, y se adquiere el compromiso con el propietario del Establecimiento de subsanar la documentación pendiente.</t>
  </si>
  <si>
    <t>OPERATIVO EXTENSION ACTIVIDAD ECONOMICA 18-02-2025</t>
  </si>
  <si>
    <t>AUT SUR # 66- 78 LOCAL A12</t>
  </si>
  <si>
    <t>COMERCIALIZADORA DE CARNES SAN FELIPE S.A.S</t>
  </si>
  <si>
    <t>79800192</t>
  </si>
  <si>
    <t>OSCAR ALEXANDER R0CHA</t>
  </si>
  <si>
    <t>1070324249</t>
  </si>
  <si>
    <t>Por lo anterior, y una vez efectuada la verificación, en el Establecimiento de “COMERCIALIZADORA DE CARNES SAN FELIPE S.A.S”, no cumple con lo establecido en el Artículo 87 de la Ley 1801 de 2016, por parte de la Administración y por no disponibilidad del dispositivo PDA el IT Ranger Leiva, no contaba con el dispositivo para materializar las medidas correctivas contenidas en el Articulo 92 de la Ley 1801 de 2016), por lo anterior se conmina a iniciar el trámite de la documentación faltante so pena de materializar las medidas correctivas contenidas en el Artículo 92 de la Ley 1801 de 2016.</t>
  </si>
  <si>
    <t>AUT SUR # 66- 78</t>
  </si>
  <si>
    <t>DISTRIBUIDORA DONDE BETO</t>
  </si>
  <si>
    <t>19294924</t>
  </si>
  <si>
    <t>EDILBERTO MORENO</t>
  </si>
  <si>
    <t>DANIELA SALAMANCA</t>
  </si>
  <si>
    <t>1233491535</t>
  </si>
  <si>
    <t>Por lo anterior, y una vez efectuada la verificación, en el Establecimiento de “DISTRIBUIDORA DONDE BETO””, no cumple con lo establecido en el Artículo 87 de la Ley 1801 de 2016, por parte de la Administración y por no disponibilidad del dispositivo PDA el PT Omar Diaz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</si>
  <si>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CARNES BONANZA JEV S.A.S</t>
  </si>
  <si>
    <t>3231032</t>
  </si>
  <si>
    <t>4723 - 1011 - 0141</t>
  </si>
  <si>
    <t>JORGE CAICEDO</t>
  </si>
  <si>
    <t>Por lo anterior, y una vez efectuada la verificación, en el Establecimiento de “CARNES BONANZA JEV S.A.S”, no cumple con lo establecido en el Artículo 87 de la Ley 1801 de 2016, por parte de la Administración y por no disponibilidad del dispositivo PDA el PT Omar Diaz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</si>
  <si>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AUT SUR # 66- 78 LOCAL A3 Y A4</t>
  </si>
  <si>
    <t>INVERSIONES THE BLESSING S.A.S</t>
  </si>
  <si>
    <t>52558547</t>
  </si>
  <si>
    <t>NINFA TORRES</t>
  </si>
  <si>
    <t>JANETH TORRES</t>
  </si>
  <si>
    <t xml:space="preserve">Por lo anterior, y una vez efectuada la verificación, en el Establecimiento de Comercio “INVERSIONES THE BLESSING S.A.S” no cumple con lo establecido en el Artículo 87 de la Ley 1801 de 2016, por parte de la Administración y por no disponibilidad del dispositivo PDA el PT Omar Diaz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 </t>
  </si>
  <si>
    <t>EL MANJAR DE LAS CARNES S.A.S</t>
  </si>
  <si>
    <t>900006596-1</t>
  </si>
  <si>
    <t>DESACTUALIZADO</t>
  </si>
  <si>
    <t>PAULA BRICEÑO</t>
  </si>
  <si>
    <t>JENNY LILIANA SUESCA</t>
  </si>
  <si>
    <t>53075868</t>
  </si>
  <si>
    <t>Por lo anterior, y una vez efectuada la verificación, en el Establecimiento de Comercio “EL MANJAR DE LAS CARNES S.A.S” no cumple con lo establecido en el Artículo 87 de
la Ley 1801 de 2016, por parte de la Administración y por no disponibilidad del dispositivo PDA el PT Omar Diaz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</si>
  <si>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AUT SUR # 66- 78 LOCAL A28</t>
  </si>
  <si>
    <t>EXPOCERDOS S.A.S</t>
  </si>
  <si>
    <t>901656021-9</t>
  </si>
  <si>
    <t>4723 - 0144</t>
  </si>
  <si>
    <t>JHON EDISON CAMPOS</t>
  </si>
  <si>
    <t>LUISA FERNANDA LYNN</t>
  </si>
  <si>
    <t>118570967</t>
  </si>
  <si>
    <t xml:space="preserve">Por lo anterior, y una vez efectuada la verificación, en el Establecimiento de Comercio “EXPOCERDOS S.A.S” no cumple con lo establecido en el Artículo 87 de la Ley 1801 de 2016, por parte de la Administración y por no disponibilidad del dispositivo PDA el PT Omar Diaz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 </t>
  </si>
  <si>
    <t>AUT SUR # 66- 78 LOCAL B01</t>
  </si>
  <si>
    <t>SURTICARNES SAN JUAN</t>
  </si>
  <si>
    <t>51834423</t>
  </si>
  <si>
    <t>NUBIA ESMERALDA ROJAS VEGA</t>
  </si>
  <si>
    <t>Por lo anterior, y una vez efectuada la verificación, en el Establecimiento de Comercio
“SURTICARNES SAN JUAN ” no cumple con lo establecido en el Artículo 87 de la Ley
1801 de 2016, por parte de la Administración y por no disponibilidad del dispositivo PDA el PT Ranger Leiva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</si>
  <si>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AUT SUR # 66- 78 LOCAL B6 Y B7</t>
  </si>
  <si>
    <t>INVERSIONES GANADERAS DEL META S.A.S (LA PREMIUM S.A.S)</t>
  </si>
  <si>
    <t>52010692</t>
  </si>
  <si>
    <t>4723 - 4631 - 1011</t>
  </si>
  <si>
    <t>ULTIMA VISITA DICIEMBRE 2024</t>
  </si>
  <si>
    <t>OFELIA GONZALEZ</t>
  </si>
  <si>
    <t>JESUS IDIOYO</t>
  </si>
  <si>
    <t>5196324</t>
  </si>
  <si>
    <t>Por lo anterior, y una vez efectuada la verificación, en el Establecimiento de Comercio “INVERSIONES GANADERAS DEL META S.A.S (LA PREMIUM SA.S) ” no cumple con lo establecido en el Artículo 87 de la Ley 1801 de 2016, por parte de la Administración y por no disponibilidad del dispositivo PDA el PT Ranger Leiva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</si>
  <si>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AUT SUR # 66- 78 LOCAL B02</t>
  </si>
  <si>
    <t>“GRUPO BETANGA S.A.S (CARNES IDEMA GB)</t>
  </si>
  <si>
    <t>1943758</t>
  </si>
  <si>
    <t>HERNAN BETANCOURT GODOY</t>
  </si>
  <si>
    <t>JUAN DAVID BETANCOURT</t>
  </si>
  <si>
    <t>1016061471</t>
  </si>
  <si>
    <t>Por lo anterior, y una vez efectuada la verificación, en el Establecimiento de Comercio
“GRUPO BETANGA S.A.S (CARNES IDEMA GB) ” no cumple con lo establecido en el Artículo 87 de la Ley 1801 de 2016, por parte de la Administración y por no disponibilidad del dispositivo PDA el PT Ranger Leiva no contaba con el dispositivo para
materializar las medidas correctivas contenidas en el Artículo 92 de la Ley 1801 de 2016, por lo anterior se conmina a iniciar el trámite de la documentación faltante so pena de materializar las medidas correctivas contenidas en el Artículo 92 de la Ley 1801 de 2016.</t>
  </si>
  <si>
    <t>OPERATIVO VENDEDORES INFORMALES 19-02-2025</t>
  </si>
  <si>
    <t>19-2-25</t>
  </si>
  <si>
    <t>COLEGIO PILOTO</t>
  </si>
  <si>
    <t>BLANCA OTILIA RODRIGUEZ HERRERA</t>
  </si>
  <si>
    <t>41618794</t>
  </si>
  <si>
    <t>Conforme al acuerdo celebrado con los vendedores informales y la Alcadia Local De Tunjuelito se puede constatar que la Señora Blanca Otilia Rodríguez Herrera que cumple a cabalidad lo pactado en el acuerdo._x000D_</t>
  </si>
  <si>
    <t>OPERATIVO ALTO IMPACTO 21-02-2025</t>
  </si>
  <si>
    <t>21-2-25</t>
  </si>
  <si>
    <t>VIDEO VAR JMAR 1.0_x000D_</t>
  </si>
  <si>
    <t>5430972-1</t>
  </si>
  <si>
    <t>5630 - 4711 - 9609 - 5530</t>
  </si>
  <si>
    <t>MARBELIZ COROMOTO VASQUEZ</t>
  </si>
  <si>
    <t>5430972</t>
  </si>
  <si>
    <t>3/</t>
  </si>
  <si>
    <t>Suspensión de la actividad económica por el termino de 3 días conforme al Art 92 #16 de la Ley 1801 de 2016</t>
  </si>
  <si>
    <t>OSCAR JAVIER ORTIZ PEÑA</t>
  </si>
  <si>
    <t>AV CARACAS # 50 - 097 SUR</t>
  </si>
  <si>
    <t>HOSTAL SAN CARLOS SUR</t>
  </si>
  <si>
    <t>19361966-1</t>
  </si>
  <si>
    <t>MARILUZ PEÑA</t>
  </si>
  <si>
    <t>26576038</t>
  </si>
  <si>
    <t>CL 51 SUR # 11 B -31</t>
  </si>
  <si>
    <t>1000349109-1</t>
  </si>
  <si>
    <t>PRESENTA RECIBO DE PAGO CURADURIA 3</t>
  </si>
  <si>
    <t>MARCELA LINARES</t>
  </si>
  <si>
    <t>CL 52 SUR # 13 - 37</t>
  </si>
  <si>
    <t>BAR RANODROMO BAHIA</t>
  </si>
  <si>
    <t>9620255-1</t>
  </si>
  <si>
    <t>4711 - 5630 - 9329 - 4724</t>
  </si>
  <si>
    <t>ARNULFO NOVOA BUITRAGO</t>
  </si>
  <si>
    <t>9620255</t>
  </si>
  <si>
    <t>10/</t>
  </si>
  <si>
    <t>Suspensión de la actividad económica por el termino de 10 días conforme al Art 92 #16 de la Ley 1801 de 2016</t>
  </si>
  <si>
    <t>CR 17 # 52 - 28 SUR</t>
  </si>
  <si>
    <t>DULCINEAS</t>
  </si>
  <si>
    <t>103643159-1</t>
  </si>
  <si>
    <t>5630 - 9329 - 4724 - 5613_x000D_</t>
  </si>
  <si>
    <t>JEIMMY PAOLA QUIROGA</t>
  </si>
  <si>
    <t>103643159</t>
  </si>
  <si>
    <t>OPERATIVO INFLABLES 23-02-2025</t>
  </si>
  <si>
    <t>23-2-25</t>
  </si>
  <si>
    <t>PLAZOLETA COLEGIO JOSE MARIA CORDOBA</t>
  </si>
  <si>
    <t>INFLABLE</t>
  </si>
  <si>
    <t>52474485_x000D_</t>
  </si>
  <si>
    <t>LUZ ANGELA VELASCO</t>
  </si>
  <si>
    <t>La propietaria del Inflable no presenta ningún tipo de documentación de la atracción no cuenta con botiquín. Medida: Desmonte del inflable.</t>
  </si>
  <si>
    <t>PLAZOLETA BANCARIA TUNJUELITO</t>
  </si>
  <si>
    <t>SALTARIN</t>
  </si>
  <si>
    <t>1023939761</t>
  </si>
  <si>
    <t>BRAYAN STEVEN</t>
  </si>
  <si>
    <t>El propietario del saltarín no presenta ningún tipo de documentación de la atracción no cuenta con botiquín, las mallas del saltarín no se encuentran en buen estado, el propietario se niega a firmar el acta de operativo. Medida: Desmonte del Saltarín</t>
  </si>
  <si>
    <t>80750459_x000D_</t>
  </si>
  <si>
    <t>RAUL HERNANDEZ RUIZ</t>
  </si>
  <si>
    <t>OPERATIVO ALTO IMPACTO 27-02-2025</t>
  </si>
  <si>
    <t>27-2-25</t>
  </si>
  <si>
    <t>CR 19 B # 52 -99</t>
  </si>
  <si>
    <t>1033690663</t>
  </si>
  <si>
    <t>CINDY ANDREA ROMERO BEDOYA</t>
  </si>
  <si>
    <t>5/110016202561878</t>
  </si>
  <si>
    <t>Suspensión de la actividad económica por el termino de 5 días conforme al Art 92 #16 de la Ley 1801 de 2016, se sensibiliza sobre la importancia de propiciar una buena convivencia en el sector.</t>
  </si>
  <si>
    <t>CL 53 SUR # 19 A -32</t>
  </si>
  <si>
    <t>PARE Y TOME</t>
  </si>
  <si>
    <t>52551529</t>
  </si>
  <si>
    <t>MARTHA CECILIA HUERFANO</t>
  </si>
  <si>
    <t>5/110016202561964</t>
  </si>
  <si>
    <t>Suspensión de la actividad económica por el termino de 5 días conforme al Art 92 #16 de la Ley 1801 de 2016, se le informo de como tramitar la documentacion faltante.</t>
  </si>
  <si>
    <t>CL 53 B SUR # 29 - 27 CASA 2</t>
  </si>
  <si>
    <t>TIENDA DONDE DON PEDRO Y PARQUEADERO</t>
  </si>
  <si>
    <t>19099565</t>
  </si>
  <si>
    <t>5630 - 5221 - 4711</t>
  </si>
  <si>
    <t>GERMAN TORRES RAMOS</t>
  </si>
  <si>
    <t>10/11001620256201</t>
  </si>
  <si>
    <t>Suspensión de la actividad económica por el termino de 5 días conforme al Art 92 #16 de la Ley 1801 de 2016, por parte de la secretaria de salud se realizo la destruccion de 38 cervezas pokero y se materializo la clausura total del establecimiento.</t>
  </si>
  <si>
    <t>DG 49 SUR  # 53 A -24</t>
  </si>
  <si>
    <t>ELKIN MIGUEL CHUQUENA</t>
  </si>
  <si>
    <t>11259804</t>
  </si>
  <si>
    <t>7/110016202556262</t>
  </si>
  <si>
    <t>Suspensión de la actividad económica por el termino de 7 días conforme al Art 92 #16 de la Ley 1801 de 2016, se le informo de como tramitar la documentacion faltante.</t>
  </si>
  <si>
    <t>OPERATIVO CELULARES 04-03-2025</t>
  </si>
  <si>
    <t>4-3-25</t>
  </si>
  <si>
    <t>CR 53 A # 49 - 22 SUR</t>
  </si>
  <si>
    <t>DREAMTECH</t>
  </si>
  <si>
    <t>1033778349-1</t>
  </si>
  <si>
    <t>PROGRAMACION 16-12-2024</t>
  </si>
  <si>
    <t>EDWIN ANDRES TRUJILLO DORADO</t>
  </si>
  <si>
    <t>1033778349</t>
  </si>
  <si>
    <t>Suspensión de la actividad económica por el termino de 3 días conforme a al Art 92#16 de la ley 1801.</t>
  </si>
  <si>
    <t>CR 53 A # 49 - 21 SUR</t>
  </si>
  <si>
    <t>TECNOMUNDO ABA</t>
  </si>
  <si>
    <t>52784447_x000D_-1</t>
  </si>
  <si>
    <t>4791</t>
  </si>
  <si>
    <t>LEYDER ANDREA ROCHA PULIDO</t>
  </si>
  <si>
    <t>52784447</t>
  </si>
  <si>
    <t>OPERATIVO RECUPERACION ESPACIO PUBLICO 05-03-2025</t>
  </si>
  <si>
    <t>5-3-25</t>
  </si>
  <si>
    <t>95</t>
  </si>
  <si>
    <t>Se sensibilizo a carretero y se recupera espacio publico.
Se sensibiliza establecimiento de comercio con maniquíes fuera del establecimiento haciendo extensión de la actividad económica.
Se sensibiliza tienda de mercado quien ocupa el espacio público con su mercancía.
Se sensibiliza establecimiento de comercio por tener motocicleta de domicilios fuera del local comercial haciendo uso indebido del espacio público.
Se sensibiliza a ferretería por tener un triciclo ocupando el espacio público.
Se sensibiliza establecimiento de comercio pizzería que tenía mesas y sillas ocupando el espacio publico
Se sensibiliza local con hornos ocupando el espacio publico.
Se realiza sensibilización a local de remates que ocupa el espacio publico.
Se realiza sensibilización a supermercado por tener neveras fuera del establecimiento.</t>
  </si>
  <si>
    <t>OPERATIVO ATRACCIONES MECANICAS 06-03-2025</t>
  </si>
  <si>
    <t>6-3-25</t>
  </si>
  <si>
    <t>CL 24 C SUR # 48 - 94 LOCAL 1135 - 1136</t>
  </si>
  <si>
    <t>GAME PARK 2 TUNAL</t>
  </si>
  <si>
    <t>En los locales señalados ya no se encuentra el establecimiento de Comercio. No hubo persona que atendiera en alguno de los locales visitados._x000D_</t>
  </si>
  <si>
    <t>OPERATIVO AUTOPARTES 07-03-2025</t>
  </si>
  <si>
    <t>7-3-25</t>
  </si>
  <si>
    <t>CL 49 A SUR # 31 - 27</t>
  </si>
  <si>
    <t>1000685033</t>
  </si>
  <si>
    <t>MIGUEL ANGEL SIERRA GARZON</t>
  </si>
  <si>
    <t>5/110016202573495</t>
  </si>
  <si>
    <t>SE REALIZA SENSIBILIZACION SOBRE LA IMPORTANCIA DE NO INVADIR EL ESPACIO PUBLICO.</t>
  </si>
  <si>
    <t>TR 33 # 49 - 35 SUR</t>
  </si>
  <si>
    <t>QUICK MOTOS LA 33 IP</t>
  </si>
  <si>
    <t>1024489917</t>
  </si>
  <si>
    <t>IBETH XIOMARA PEREZ RODRIGUEZ</t>
  </si>
  <si>
    <t>JHON PEYA</t>
  </si>
  <si>
    <t>79213782</t>
  </si>
  <si>
    <t>5/110016202573526</t>
  </si>
  <si>
    <t>OPERATIVO ALTO IMPACTO 07-03-2025</t>
  </si>
  <si>
    <t>CR 9 A # 53 - 47 SUR</t>
  </si>
  <si>
    <t>CONNAUGHT BAR</t>
  </si>
  <si>
    <t>BERENICE SIERRA SIERRA</t>
  </si>
  <si>
    <t>Cumple con los requisitos del artículo 87 de la Ley 1801 de 2016. Se le recomienda a la comerciante actualizar el concepto de bomberos.</t>
  </si>
  <si>
    <t>39708664</t>
  </si>
  <si>
    <t>Cumple con los requisitos del artículo 87 de la Ley 1801 de 2016.</t>
  </si>
  <si>
    <t>CL 53 SUR # 9 A - 26 PISO 1</t>
  </si>
  <si>
    <t>MUCHO ACHÉ</t>
  </si>
  <si>
    <t>Se le sensibiliza sobre el cumplimiento de las normas que rigen para el funcionamiento legal de los establecimientos de comercio y se le recomienda a la persona que atiende la visita tramitar los documentos
faltantes y actualizar los faltantes.</t>
  </si>
  <si>
    <t>CR 9 A # 53 - 36 SUR</t>
  </si>
  <si>
    <t>OSCAR URBINA</t>
  </si>
  <si>
    <t>LIZ DIAZ</t>
  </si>
  <si>
    <t>40390351</t>
  </si>
  <si>
    <t>No cumple con los requisitos del artículo 87 de la Ley 1801 de 2016. Medida correctiva: Se le recomienda a la persona que atiende la visita tramitar los documentos exigidos para la apertura y funcionamiento del
establecimiento público.</t>
  </si>
  <si>
    <t>CR 17 A 3 54 - 10 SUR</t>
  </si>
  <si>
    <t>THE BEER REVOLUTION</t>
  </si>
  <si>
    <t>1033770917</t>
  </si>
  <si>
    <t>MAYRA LIZATH CHAVEZ COY</t>
  </si>
  <si>
    <t>JHONATHAN CASTRILLON</t>
  </si>
  <si>
    <t>1033701907</t>
  </si>
  <si>
    <t>No cumple con los requisitos del artículo 87 de la Ley 1801 de 2016. Medida correctiva: Al señor que atiende la visita se le sensibiliza sobre el cumplimiento de las normas que rigen para el funcionamiento legal de los
establecimientos de comercio y se le recomienda a quien atiende la visita que tramite los documentos faltantes y actualice los que no están vigentes.</t>
  </si>
  <si>
    <t>OPERATIVO ALTO IMPACTO 08-03-2025</t>
  </si>
  <si>
    <t>8-3-25</t>
  </si>
  <si>
    <t>CL 53 SUR # 8 A -10</t>
  </si>
  <si>
    <t>DRINK HOSE 53</t>
  </si>
  <si>
    <t>1010142640</t>
  </si>
  <si>
    <t xml:space="preserve">5630  - 4711 - 9329 - 4724 </t>
  </si>
  <si>
    <t>ELSA GUTIERREZ</t>
  </si>
  <si>
    <t>52909003</t>
  </si>
  <si>
    <t>Se le recordó que para el 31 de marzo de 2025 ya debe tener renovada la cámara de comercio.</t>
  </si>
  <si>
    <t>CL 53 SUR # 8 - 12 LOCAL 2</t>
  </si>
  <si>
    <t>EL PALENQUE DEL CASTILLO</t>
  </si>
  <si>
    <t xml:space="preserve">5844018 </t>
  </si>
  <si>
    <t xml:space="preserve">5630 - 9329 </t>
  </si>
  <si>
    <t>RICARDO AUGUSTO CASTILLO</t>
  </si>
  <si>
    <t>ANDREA OSORIO</t>
  </si>
  <si>
    <t xml:space="preserve">1140427888 </t>
  </si>
  <si>
    <t xml:space="preserve">5/110016202575660 </t>
  </si>
  <si>
    <t xml:space="preserve">Se le informa como tramitar la documentación faltante. </t>
  </si>
  <si>
    <t>MUCHO ACHE</t>
  </si>
  <si>
    <t xml:space="preserve">80812213 </t>
  </si>
  <si>
    <t xml:space="preserve">52520157 </t>
  </si>
  <si>
    <t xml:space="preserve">5/110016202575734 </t>
  </si>
  <si>
    <t xml:space="preserve">10002411753 </t>
  </si>
  <si>
    <t xml:space="preserve">5630 - 9200 </t>
  </si>
  <si>
    <t>PAULA ANDREA ARENAS GARCIA</t>
  </si>
  <si>
    <t xml:space="preserve">Se sensibiliza sobre la no atención después de las 11:00 PM hasta no tener resuelto el concepto de uso de suelos. Se le informa como tramitar la documentación faltante. </t>
  </si>
  <si>
    <t>CR 26 SUR # 48 C -07</t>
  </si>
  <si>
    <t>BAR DONDE SABEMOS DE LA 48</t>
  </si>
  <si>
    <t xml:space="preserve">52234039 </t>
  </si>
  <si>
    <t xml:space="preserve">5630 - 9329 - 4711 - 5611 </t>
  </si>
  <si>
    <t>YOHANA ISABEL CASTAÑO</t>
  </si>
  <si>
    <t xml:space="preserve">Se realiza cierre preventivo por orden de policía nacional y se genera compromiso de subsanar la documentación faltante lo antes posible. Se le informa como tramitar la documentación faltante. </t>
  </si>
  <si>
    <t>CL 53 B SUR # 33 A - 55</t>
  </si>
  <si>
    <t xml:space="preserve">52131851 </t>
  </si>
  <si>
    <t xml:space="preserve">5630 - 9609 - 4711 - 4724 </t>
  </si>
  <si>
    <t>SARAH LILIANA TRANA FIGUEROA</t>
  </si>
  <si>
    <t xml:space="preserve">10/110016202575995 </t>
  </si>
  <si>
    <t>OPERATIVO DROGUERIAS 11-03-2025</t>
  </si>
  <si>
    <t>11-3-25</t>
  </si>
  <si>
    <t>DOGUERIA SPECIALMEDIC</t>
  </si>
  <si>
    <t>1073688822-1</t>
  </si>
  <si>
    <t>4773 - 9200</t>
  </si>
  <si>
    <t>SERGIO ELIECER VERGEL AVILA</t>
  </si>
  <si>
    <t>DIANA MILENA VERGEL AVILA</t>
  </si>
  <si>
    <t>1071915110</t>
  </si>
  <si>
    <t>Se genera compromiso para tramitar la documentación debido a que no se contaba con el apoyo de la policía
Nacional.</t>
  </si>
  <si>
    <t>OPERATIVO RECUPERACION ESPACIO PUBLICO 10-03-2025</t>
  </si>
  <si>
    <t>Se sensibilizo a carretero y se y se le recomienda inscribirse en el IPES recupera espacio publico.
Se sensibiliza señora que tiene un carro de tintos y se le recomienda inscribirse en el IPES, se recupera el espacio público.</t>
  </si>
  <si>
    <t>OPERATIVO RECUPERACION ESPACIO PUBLICO 12-03-2025</t>
  </si>
  <si>
    <t>12-3-25</t>
  </si>
  <si>
    <t>AUTOPISTA SUR - AVENIDA BOYACA</t>
  </si>
  <si>
    <t>Se encuentra punto de venta ambulante con parasol y se le solicito retirar el puesto informal con el cual se encuentra ocupando indebidamente el espacio público. Se hace
recuperación de espacio por sillas extendidas en el punto ambulante. De igual manera se le brindo información sobre el IPES y sus beneficios.</t>
  </si>
  <si>
    <t>Se encuentra punto de venta ambulante con parasol y se le solicito retirar el puesto informal con el cual se encuentra ocupando indebidamente el espacio público. De igual manera se le brindo información sobre el IPES y sus beneficios.</t>
  </si>
  <si>
    <t>CL 45 A SUR # 55 - 83</t>
  </si>
  <si>
    <t>FABIAN ANDRES RIO PAEZ</t>
  </si>
  <si>
    <t>1033795499</t>
  </si>
  <si>
    <t xml:space="preserve">Se encuentra establecimiento de comercio en Local comercial de venta de cafetería, se realiza sensibilización, se brinda información sobre los documentos requerido por la ley y sobre el uso indebido del espacio público y su actividad extendida al tener venta fuera del establecimiento y su local comercial. </t>
  </si>
  <si>
    <t>CR 56 # 45 A - 24 SUR</t>
  </si>
  <si>
    <t>JAVIER ZAMUDIO
ANDRÉS ZAMUDIO RODRÍGUEZ</t>
  </si>
  <si>
    <t>79880184</t>
  </si>
  <si>
    <t>Se encuentra local comercial con establecimiento de comercio de venta de accesorios para carro. Se realiza sensibilización, se brinda información sobre los documentos requeridos por la ley Art. 87 y sobre el uso indebido del espacio público y su actividad extendida al tener venta fuera del establecimiento y su local comercial.
Manifiesta que no tenía conocimiento de más documentos pero que los tramitara. Se realiza sensibilización, se brinda información sobre los documentos requeridos por la ley Art. 87 y sobre el uso indebido del espacio público y su actividad extendida al tener artículos para la venta fuera del establecimiento y su local comercial</t>
  </si>
  <si>
    <t>AUTOPISTA SUR # 55 -89</t>
  </si>
  <si>
    <t>JOSE ORLANDO VELASQUEZ ARDILA</t>
  </si>
  <si>
    <t>2954594_x000D_</t>
  </si>
  <si>
    <t>Se encuentra local comercial con establecimiento de comercio de venta Cafetería. Se realiza sensibilización, se brinda información sobre los documentos requeridos por la ley 1801/06 Art. 87 sobre el uso indebido del espacio público y su actividad extendida al tener venta fuera del establecimiento y su local comercial.
Se realiza sensibilización, se brinda información sobre los documentos requeridos por la ley Art. 87 y sobre el uso indebido del espacio público y su actividad extendida al tener artículos para la venta fuera del establecimiento y su local comercial._x000D_</t>
  </si>
  <si>
    <t>CR 56 # 45 A 30 SUR</t>
  </si>
  <si>
    <t>DEPOSITO LA 56</t>
  </si>
  <si>
    <t>52520692</t>
  </si>
  <si>
    <t>MARYI ANDREA HERANDEZ</t>
  </si>
  <si>
    <t>5/11-001-6-20250-081347</t>
  </si>
  <si>
    <t xml:space="preserve">Se encuentra local comercial con establecimiento de comercio de material reciclable tipo bodega. Se realiza IVC, se brinda información sobre los documentos requeridos por la ley Art. 87 y sobre el uso indebido del espacio público y su actividad extendida al tener material fuera del establecimiento y su local comercial. Se brinda información sobre los documentos requeridos por la ley Art. 87 y sobre el uso indebido del espacio público y su actividad extendida al tener artículos fuera del establecimiento y su local
comercial. Se procede a dar traslado a Policía Nacional, quien realiza suspensión de la actividad por 5 días. </t>
  </si>
  <si>
    <t>OPERATIVO ESTABLECIMIENTOS DE COMERCIO 13-03-2025</t>
  </si>
  <si>
    <t>13-3-25</t>
  </si>
  <si>
    <t>CR 13 F # 51 - 11 SUR</t>
  </si>
  <si>
    <t>ALMOCOL MF</t>
  </si>
  <si>
    <t>1033743309</t>
  </si>
  <si>
    <t>3120 - 8552 - 4751</t>
  </si>
  <si>
    <t>CHRISTIAN ALEJANDRO ABRIL GONZALEZ</t>
  </si>
  <si>
    <t>ALEXANDER MONROY</t>
  </si>
  <si>
    <t>79481833</t>
  </si>
  <si>
    <t>3/110016202583032</t>
  </si>
  <si>
    <t>SE SENSIBILIZA SOBRE LA IMPORTANCIA DE HACER BUEN USO DEL ESPACIO PUBLICO.</t>
  </si>
  <si>
    <t>CR 13 F # 51 - 19 SUR</t>
  </si>
  <si>
    <t>COMERCIALIZADORA JL HERMANOS</t>
  </si>
  <si>
    <t>1033759150</t>
  </si>
  <si>
    <t>A NOMBRE DE PERSONA NATURAL</t>
  </si>
  <si>
    <t>JENNI FERNANDO ORTIZ JIMENEZ</t>
  </si>
  <si>
    <t>3/110016202583137</t>
  </si>
  <si>
    <t>SE LE INFORMO COMO TRAMITAR LA DOCUMENTACION FALTANTE.</t>
  </si>
  <si>
    <t>CR 13 F  # 52 - 25 SUR</t>
  </si>
  <si>
    <t>MUEBLES EL TREBOL L</t>
  </si>
  <si>
    <t>1052498916</t>
  </si>
  <si>
    <t>EDWIN LEONEL USSA CORREA</t>
  </si>
  <si>
    <t>SE REALIZA SENSIBILIZACION Y SE GENERE COMPROMISO DE SUBSANAR LA DOCUMENTACION FALTANTE. SE LE INFORMO COMO TRAMITAR LA DOCUMENTACION FALTANTE.</t>
  </si>
  <si>
    <t>CR 13 F # 52 - 19 SUR</t>
  </si>
  <si>
    <t>FERRETERIA GARCIA ESJ SAS</t>
  </si>
  <si>
    <t>1096483984</t>
  </si>
  <si>
    <t>JUAN CARLOS GARCIA CASTAÑEDA</t>
  </si>
  <si>
    <t>CR 14 F # 58 - 86 SUR</t>
  </si>
  <si>
    <t>BOLIRANAS LAS DIABLAS</t>
  </si>
  <si>
    <t>52373910</t>
  </si>
  <si>
    <t>VERONICA RUIZ NOGUERA</t>
  </si>
  <si>
    <t>CR 14 # 58 - 72 SUR</t>
  </si>
  <si>
    <t>CACHUMBOS</t>
  </si>
  <si>
    <t>21066141</t>
  </si>
  <si>
    <t>4729 - 5630</t>
  </si>
  <si>
    <t>GLORIA CONSUELO SANABRIA CRUZ</t>
  </si>
  <si>
    <t>3/110016202583450</t>
  </si>
  <si>
    <t>CL 67 B SUR # 64 - 28</t>
  </si>
  <si>
    <t>THE LUCKY PARADISE No 2</t>
  </si>
  <si>
    <t>79724359</t>
  </si>
  <si>
    <t>LUIS GONZALO HERRERA HERRERA</t>
  </si>
  <si>
    <t>NARVIS CAROLINE MENDOZA</t>
  </si>
  <si>
    <t>27654211</t>
  </si>
  <si>
    <t>CL 67 A SUR # 62 - 90</t>
  </si>
  <si>
    <t>CIGARRERIA NUEVA ORLEANS JC</t>
  </si>
  <si>
    <t>1013689675</t>
  </si>
  <si>
    <t>YULIETH DAYANNA RIVERA VANEGAS</t>
  </si>
  <si>
    <t>3/110016202583645</t>
  </si>
  <si>
    <t>MUEBLES CAMILO BONILLA</t>
  </si>
  <si>
    <t>35623599</t>
  </si>
  <si>
    <t>YOLANDA CARDENAS</t>
  </si>
  <si>
    <t>SE BRINDA INFORMACION PARA QUE TRAMITE LOS DOCUMENTOS FALTANTES.</t>
  </si>
  <si>
    <t>CR 13 F # 55 A - 32 SUR</t>
  </si>
  <si>
    <t>FERRETERIA CAR CAP</t>
  </si>
  <si>
    <t>79573713</t>
  </si>
  <si>
    <t>VICTOR JULIO CAPTUAYO</t>
  </si>
  <si>
    <t>CR 13 F # 55 - 18 SUR</t>
  </si>
  <si>
    <t>ASISTENSIA TECNICA DIESEL S.A.S</t>
  </si>
  <si>
    <t>1024465535</t>
  </si>
  <si>
    <t>JOHN ALEXANDER REYES MEDINA</t>
  </si>
  <si>
    <t>SEHEYLIT PEREZ</t>
  </si>
  <si>
    <t>19884930</t>
  </si>
  <si>
    <t>CL 67 B SUR # 63 - 76</t>
  </si>
  <si>
    <t>BEER HOUSE</t>
  </si>
  <si>
    <t>1002370231</t>
  </si>
  <si>
    <t>4724</t>
  </si>
  <si>
    <t>SOLICITUD DE VISITA</t>
  </si>
  <si>
    <t>SOLICITUD CURADIRIA URBANA</t>
  </si>
  <si>
    <t>HERNAN MAURICIO CRUZ CARO</t>
  </si>
  <si>
    <t>CR 13 F # 58 A - 37 SUR</t>
  </si>
  <si>
    <t>BOLIBAR PATOMAR</t>
  </si>
  <si>
    <t>52742184</t>
  </si>
  <si>
    <t>PLANEACION</t>
  </si>
  <si>
    <t>DIANA PATRICIA FORERO TOVAR</t>
  </si>
  <si>
    <t>ANGELA ESMERALDA TOVAR</t>
  </si>
  <si>
    <t>39711706</t>
  </si>
  <si>
    <t>CL 67 B SUR # 64 - 22</t>
  </si>
  <si>
    <t>JL LICORES</t>
  </si>
  <si>
    <t>3261326</t>
  </si>
  <si>
    <t>JORGE ENRIQUE LINARES CAMPOS</t>
  </si>
  <si>
    <t>CUMPLE CON LA DOCUMENTACION.</t>
  </si>
  <si>
    <t>Recuperación de espacio público por material de construcción. Se despeja espacio público._x000D_</t>
  </si>
  <si>
    <t>INVERSIONES WEFFSAM</t>
  </si>
  <si>
    <t>1057786855-1</t>
  </si>
  <si>
    <t>JHEISON SANCHEZ</t>
  </si>
  <si>
    <t>Suspensión de la actividad económica por el termino de 3 días conforme a al art 92 # 16 de la Ley 1801 de 2016</t>
  </si>
  <si>
    <t>TECHOS PVC</t>
  </si>
  <si>
    <t>JESSICA LIZETH VANEGAS</t>
  </si>
  <si>
    <t>1016004658</t>
  </si>
  <si>
    <t>Se reúsan a presentar la documentación del establecimiento se procede a materializar la suspensión de la actividad económica por el termino de 3 días conforme a al Art 92#16 de la ley 1801</t>
  </si>
  <si>
    <t>51769005-1</t>
  </si>
  <si>
    <t>SORAIDA GALINDO DAZA</t>
  </si>
  <si>
    <t>ANDREA HERNANDEZ</t>
  </si>
  <si>
    <t>51769005</t>
  </si>
  <si>
    <t>Se procede a materializar la suspensión de la actividad económica por el termino de 3 días conforme a al Art 92#16 de la ley 1801</t>
  </si>
  <si>
    <t>CL 46 SUR # 22 A - 11</t>
  </si>
  <si>
    <t>COCINAS Y PISOS</t>
  </si>
  <si>
    <t>1096148443</t>
  </si>
  <si>
    <t>DUVAN YARSE</t>
  </si>
  <si>
    <t>Se procede a materializar la suspensión de la actividad económica por el termino de 3 días conforme a al Art 92#16 de la ley 1801_x000D_</t>
  </si>
  <si>
    <t>DISTRIACABADOS</t>
  </si>
  <si>
    <t>100519600</t>
  </si>
  <si>
    <t>GEYNER YOHANI AYALA AYALA</t>
  </si>
  <si>
    <t>CL 67 B SUR # 65 - 68</t>
  </si>
  <si>
    <t>CIGARRERIA LA FRONTERA 67</t>
  </si>
  <si>
    <t>1031120952</t>
  </si>
  <si>
    <t>OLGA YANETH PABON</t>
  </si>
  <si>
    <t>CL 67 B SUR # 65 - 38</t>
  </si>
  <si>
    <t>THE URBAN ACCESORIOS_x000D_</t>
  </si>
  <si>
    <t>52876815</t>
  </si>
  <si>
    <t>4759 - 4741 - 9511</t>
  </si>
  <si>
    <t>GINA PAOLA LOZANO SUAREZ</t>
  </si>
  <si>
    <t>JHON JAR</t>
  </si>
  <si>
    <t>8074960</t>
  </si>
  <si>
    <t>Se procede a cerrar el establecimiento por orden de policía conforme a al Art 150 de la ley 1801</t>
  </si>
  <si>
    <t>BARBERSHOP KRATOS</t>
  </si>
  <si>
    <t>3070652-1</t>
  </si>
  <si>
    <t>JHON ALEXANDER URBINA</t>
  </si>
  <si>
    <t>JESSICA CAROLAY MARIN SOLANO</t>
  </si>
  <si>
    <t>CL 67 B SUR # 64 - 49</t>
  </si>
  <si>
    <t>THE GODFATHER SL BARBER</t>
  </si>
  <si>
    <t>53037777-2</t>
  </si>
  <si>
    <t>YULY ASTRID OLAYA DELGADILLO</t>
  </si>
  <si>
    <t>53037777</t>
  </si>
  <si>
    <t>TOKIO TECNOLOGIA DYJ SAS</t>
  </si>
  <si>
    <t>1018441713-2</t>
  </si>
  <si>
    <t>4741 - 4742 - 9511 - 9512</t>
  </si>
  <si>
    <t>SOLICITUD CURADURIA 1</t>
  </si>
  <si>
    <t>JOAQUIN PRIETO URIBE</t>
  </si>
  <si>
    <t>CL 46 A SUR # 22 A - 11</t>
  </si>
  <si>
    <t>1096484344</t>
  </si>
  <si>
    <t>HELI ALBERTO MURCIA NOVA</t>
  </si>
  <si>
    <t xml:space="preserve">Al momento de la visita de IVC el comerciante manifiesta que no tiene los documentos de ley exigidos para la apertura del establecimiento de comercio porque compró el negocio hace diez (10) días y los documentos están en trámite. No cumple con los requisitos del artículo 87 de la Ley 1801 de 2016. Se les explica la normatividad pertinente y se les recomienda tramitar los documentos necesarios para la apertura del
establecimiento de comercio. </t>
  </si>
  <si>
    <t>CL 46 SUR # 20 - 83</t>
  </si>
  <si>
    <t>MASTER DECORACIÓN</t>
  </si>
  <si>
    <t>NANCY ALBARRACIN RODRIGUEZ</t>
  </si>
  <si>
    <t>Se les explica la normatividad pertinente y se les recomienda actualizar el concepto de sanitario.</t>
  </si>
  <si>
    <t>11409312</t>
  </si>
  <si>
    <t>HECTOR GARAY GUTIERREZ</t>
  </si>
  <si>
    <t>HECTOR DAVID GOMEZ CARRILLO</t>
  </si>
  <si>
    <t>1082179252</t>
  </si>
  <si>
    <t xml:space="preserve">No cumple con los requisitos del artículo 87 de la Ley 1801 de 2016. Se les explica la normatividad pertinente y se les recomienda tramitar los documentos faltantes y necesarios para la apertura del establecimiento de comercio. </t>
  </si>
  <si>
    <t>CR 64 # 67 B - 83 SUR</t>
  </si>
  <si>
    <t>BILLARES MI SEGUNDO ESFUERZO</t>
  </si>
  <si>
    <t>70828765</t>
  </si>
  <si>
    <t>EFRAIN ZULUAGA MALAGA</t>
  </si>
  <si>
    <t>CALLE 67 B SUR # 64 - 35</t>
  </si>
  <si>
    <t>Siendo las 7:30 p.m. del día 13 de marzo de 2025, en la dirección y barrio atrás descritos, funcionarios de la Policía Nacional de la Localidad, junto con delegados de I.V.C. de la Alcaldía Local de Tunjuelito, nos hicimos presentes en la entrada del primer piso a fin de ingresar al establecimiento que funciona en el tercer piso de la edificación cuando abrupta y violentamente cerraron la puerta de acceso y golpeando en el brazo al funcionario Subintendente Superior de la Policía Nacional identificado con al cédula de ciudadanía 80.230.752, y no permitiendo la realización del operativo de I.V.C. Se deberá realizar un próximo operativo en el establecimiento descrito para la revisión de la documentación estipulada en la Ley 1801 de 2016.</t>
  </si>
  <si>
    <t>OPERATIVO ALTO IMPACTO 14-03-2025</t>
  </si>
  <si>
    <t>14-3-25</t>
  </si>
  <si>
    <t>CR 67 B SUR # 64 - 33 PISO 3</t>
  </si>
  <si>
    <t>ELIANA RESTREPO</t>
  </si>
  <si>
    <t>52242891</t>
  </si>
  <si>
    <t>10/110016202585242</t>
  </si>
  <si>
    <t>Se ingresa a local comercia identificado como BAR LA OFICINA 3ER NIVEL, y se solicitan documentos para verificación. Comparendo – suspensión actividad sello por 10 días.</t>
  </si>
  <si>
    <t>DG 51 SUR # 60 D - 04 PISO 2</t>
  </si>
  <si>
    <t>BAR BOLIRANA EL REY</t>
  </si>
  <si>
    <t>1022396580</t>
  </si>
  <si>
    <t>5630 - 5611- 9329</t>
  </si>
  <si>
    <t>SOLICITUD</t>
  </si>
  <si>
    <t>HEIDY GERALDIN HERRERA VACA</t>
  </si>
  <si>
    <t>JULIAN ALBERTO</t>
  </si>
  <si>
    <t>3/110016202585266</t>
  </si>
  <si>
    <t>Se ingresa a local comercia identificado como BAR BOLIRANA EL REY, y se solicitan documentos para verificación. Comparendo – suspensión actividad sello por 3 días.</t>
  </si>
  <si>
    <t>DG 59 SUR # 52 C - 21</t>
  </si>
  <si>
    <t>HAROLD OBANDO</t>
  </si>
  <si>
    <t>1033685910</t>
  </si>
  <si>
    <t>Se ingresa a local comercial identificado como REY VIP KARAOKE BAR, y se solicitan documentos para verificación. Comparendo – suspensión actividad sello por 3 días.</t>
  </si>
  <si>
    <t>DG 59 SUR # 52 C - 25</t>
  </si>
  <si>
    <t>EL REY DE EL CHUPE</t>
  </si>
  <si>
    <t>CURADURIA 5</t>
  </si>
  <si>
    <t>HAROLD RAYMOND OBANDO</t>
  </si>
  <si>
    <t>Se ingresa a local comercial identificado como EL REY DEL CHUPE, y se solicitan documentos para verificación. Comparendo – Cierre preventivo.</t>
  </si>
  <si>
    <t>DG 49 A SUR 3 52 A - 16</t>
  </si>
  <si>
    <t>THE MARVEL SAS</t>
  </si>
  <si>
    <t>1084576908</t>
  </si>
  <si>
    <t>CARLOS IVAN CACHUMBE</t>
  </si>
  <si>
    <t>3/110016202585348</t>
  </si>
  <si>
    <t>Se ingresa a local comercial identificado como THE MARVEL SAS, y se solicitan documentos para verificación. Comparendo – Suspensión sello por 3 días.</t>
  </si>
  <si>
    <t>OPERATIVO ESTABLECIMIENTOS DE COMERCIO 14-03-2025</t>
  </si>
  <si>
    <t>CR 19 # 59 - 99 SUR</t>
  </si>
  <si>
    <t>NUEVA SONRISA</t>
  </si>
  <si>
    <t>52332058</t>
  </si>
  <si>
    <t>8622 - 8299</t>
  </si>
  <si>
    <t>FAVORABLE CON OBSERVACIONES</t>
  </si>
  <si>
    <t>MARIA DEL PILAR PEÑA NARANJO</t>
  </si>
  <si>
    <t>Se les recomienda en la sensibilización el tramitar prontamente los documentos faltantes estipulados en el artículo 87 de la Ley 1801 de 2016.</t>
  </si>
  <si>
    <t>CL 51 SUR CR 19 ESQUINA</t>
  </si>
  <si>
    <t>ODONTOLOGIA</t>
  </si>
  <si>
    <t>Se encontraba cerrada al momento de la Visita.</t>
  </si>
  <si>
    <t>CL 53 SUR # 19 A - 02</t>
  </si>
  <si>
    <t>DENTISMART ODONTOLOGIA</t>
  </si>
  <si>
    <t>51965396</t>
  </si>
  <si>
    <t>AMANDA STELLA TACUMA PRADA</t>
  </si>
  <si>
    <t>Se les recomienda en la sensibilización el pronto tramite los documentos faltantes estipulados en el artículo 87 de la Ley 1801 de 2016.</t>
  </si>
  <si>
    <t>ODONTOCARD ODONTOLOGIA INTEGRAL</t>
  </si>
  <si>
    <t xml:space="preserve"> 23914448</t>
  </si>
  <si>
    <t>NANCY YAZMIN CARDENAS GOYENECHE</t>
  </si>
  <si>
    <t>Se le recomienda en la sensibilización el tramitar prontamente los documentos faltantes estipulados en el artículo 87 de la Ley 1801 de 2016.</t>
  </si>
  <si>
    <t>CL 51 B SUR # 36 - 19</t>
  </si>
  <si>
    <t>CLINICA DENTAL ONLINE</t>
  </si>
  <si>
    <t>52193451</t>
  </si>
  <si>
    <t>JESSICA QUINTERO ARIAS</t>
  </si>
  <si>
    <t>Se le recomienda tramitar prontamente los documentos faltantes estipulados en el artículo 87 de la Ley 1801 de 2016.</t>
  </si>
  <si>
    <t>CR 54 # 52 - 59 SUR</t>
  </si>
  <si>
    <t>ORAL SANTE</t>
  </si>
  <si>
    <t>1128055381</t>
  </si>
  <si>
    <t>3520</t>
  </si>
  <si>
    <t>ADRIANA CAROLINA GUTIERREZ ZAMORA</t>
  </si>
  <si>
    <t>Se le recomienda en la sensibilización que tramiten pronto los documentos faltantes estipulados en el artículo 87 de la Ley 1801 de 2016. En la sensibilización realizada se abordaron siete (7) personas que atendieron las visitas de I.V.C.</t>
  </si>
  <si>
    <t>OPERATIVO INFLABLES 16-03-2025</t>
  </si>
  <si>
    <t>16-3-25</t>
  </si>
  <si>
    <t>RAUL HERNANDEZ</t>
  </si>
  <si>
    <t>JEAN CARLO PINEDA</t>
  </si>
  <si>
    <t>1116204</t>
  </si>
  <si>
    <t>Inflable instalado y funcionando en la Plazoleta de Tunjuelito, alimentado por un
compresor a gasolina, con varios menores de edad utilizándolo en juegos y piruetas
sobre él. Se realiza entrevista voluntaria con el joven Jean Carlos Pineda con cédula de
ciudadanía N° 1.116.204 quien manifiesta ser ayudante del señor Raúl Hernández
quien es el propietario del inflable y del compresor a gasolina, el cual expone que no
tiene documentos para el funcionamiento del inflable. Se le solicita desinflar y desinstalar el inflable y así lo hace y retirarlo del espacio público.</t>
  </si>
  <si>
    <t>STIVEN NICHOLLS</t>
  </si>
  <si>
    <t>se realiza sensibilización al señor Stiven Nicholls, con cédula de ciudadanía N° 1.023.939.761, por tener instalado y en funcionamiento un juego saltarín en la Plazoleta de Tunjuelito. Se le informa que dicha diversión no puede estar en el espacio público de la Plazoleta de Tunjuelito. Manifiesta que ha tratado de obtener los permisos para su funcionamiento sin lograrlo. Se le solicita desinstalar el saltarín y retirarlo del espacio público y asílo hace.</t>
  </si>
  <si>
    <t>CENTRO COMERCIAL CIUDAD TUNAL PLAZOLETA</t>
  </si>
  <si>
    <t>LUZ ANGELA VELASCO ROJAS</t>
  </si>
  <si>
    <t>Nos hacemos presentes en el parquecito externo frente a la Entrada 1 del Centro Comercial El Tunal. Atiende la visita de sensibilización la señora Luz Ángela Velasco Rojas, con cédula de ciudadanía N° 52.474.485, quien dice ser la propietaria del inflable que se encuentra en funcionamiento y con niños jugando sobre él, exhibiendo en físico un diploma de primeros auxilios expedido por el SENA y también exhibe en su celular una póliza de responsabilidad civil extracontractual 15-02-101008379 con una
vigencia hasta el 14-10-2025, además expresa tener Cámara de Comercio pero que
no la tiene al momento de la visita. Se le sensibiliza sobre la prohibición legal de no invadir el espacio público, ni desarrollar actividades económicas en el mismo. Se le solicita desinstalar el inflable y retirarlo del espacio público.</t>
  </si>
  <si>
    <t>OPERATIVO PARQUEO INDEBIDO 17-03-2025</t>
  </si>
  <si>
    <t>17-3-25</t>
  </si>
  <si>
    <t>CR 24 CALLE 61 D SUR</t>
  </si>
  <si>
    <t>GSN - 724</t>
  </si>
  <si>
    <t>Se encuentran en los alrededores del Hospital Tunal dos motocicletas cuyos conductores no se presentaron, y un automóvil de placa GSN 724 de Funza en indebido parqueo, razón por la cual se procede a levantar los mismos para, posterior a ello, llevarlos a las grúas._x000D_</t>
  </si>
  <si>
    <t>GNN - 77</t>
  </si>
  <si>
    <t>Se encuentra una motocicleta con las placas tapadas, por lo que se solicitan papeles al conductor, quien aportó toda la documentación correspondiente a la motocicleta de placa GNN77</t>
  </si>
  <si>
    <t>GGP - 34D</t>
  </si>
  <si>
    <t>Se encuentra en los alrededores del centro comercial Tunal, vehículos en parqueo indebido, por lo que se procede a hacer comparendo a las motocicletas de placa GGP34D y DIB55H; además, de la motocicleta de placa UCU2B no se presenta propietario, por lo que se procede a inmovilizar el vehículo.</t>
  </si>
  <si>
    <t>DIB - 55H</t>
  </si>
  <si>
    <t>UCU - 2B</t>
  </si>
  <si>
    <t>En total se realizaron diez (10) comparendos y cuatro (4) inmovilizaciones (3 motocicletas y 1 camioneta).</t>
  </si>
  <si>
    <t>OPERATIVO ALTO IMPACTO 20-03-2025</t>
  </si>
  <si>
    <t>20-3-25</t>
  </si>
  <si>
    <t xml:space="preserve">139206652 </t>
  </si>
  <si>
    <t xml:space="preserve">5630 - 9329 - 4711 - 4711 4724 </t>
  </si>
  <si>
    <t>Cierre preventivo por orden de Policía conforme al Articulo 150 de la Ley 1801 de 2016. Se le informo como tramitar la documentación faltante.</t>
  </si>
  <si>
    <t xml:space="preserve">1033759150 </t>
  </si>
  <si>
    <t xml:space="preserve">5630 - 9329 - 4724 - 4711 </t>
  </si>
  <si>
    <t>ALBERTO AHUMADA</t>
  </si>
  <si>
    <t xml:space="preserve">1045734844 </t>
  </si>
  <si>
    <t>DG 50 SUR # 52 C - 03</t>
  </si>
  <si>
    <t xml:space="preserve">52929522 </t>
  </si>
  <si>
    <t xml:space="preserve">5630 - 9329 - 4724 </t>
  </si>
  <si>
    <t>PAGO CURADURIA 3</t>
  </si>
  <si>
    <t>LADY VIVIANA ROJAS</t>
  </si>
  <si>
    <t>DG 49 A SUR # 52 A - 16</t>
  </si>
  <si>
    <t>CAFE BAR TATA</t>
  </si>
  <si>
    <t xml:space="preserve">10242684 </t>
  </si>
  <si>
    <t xml:space="preserve">5630 - 5613 </t>
  </si>
  <si>
    <t>ARMANDO ZULUAGA DURANGO</t>
  </si>
  <si>
    <t>TV 44 # 52 A - 32 SUR</t>
  </si>
  <si>
    <t>BAR LA OFICINA POLA Y GUARO</t>
  </si>
  <si>
    <t xml:space="preserve">1001061543 </t>
  </si>
  <si>
    <t xml:space="preserve">5630 - 4711 - 9329 - 4724 </t>
  </si>
  <si>
    <t>DYLAN JOSEPH SANCHEZ</t>
  </si>
  <si>
    <t>10/11001620259513</t>
  </si>
  <si>
    <t xml:space="preserve">Pese a que la visita fue atendida por el propietario este se negó a firmar el Acta de Operativo por lo que en calidad de testigo fue firmada por el Señor Alejandro Tovar CC 79762843. El propietario del establecimiento se encontraba en aparente estado de embriagues y Fue agresivo con el personal de la Secretaria de Gobierno de Bogotá, Policía Nacional y Alcaldía Local de Tunjuelito. Calle 52 G Sur No 38 A 30 Local 3Segun Cámara de comercio, pero según el lugar de inspección es Transversal 44No 52 A 32 Sur. </t>
  </si>
  <si>
    <t>OPERATIVO RECUPERACION ESPACIO PUBLICO 21-03-2025</t>
  </si>
  <si>
    <t>21-3-25</t>
  </si>
  <si>
    <t>CL 67 B SUR # 62 - 56</t>
  </si>
  <si>
    <t>MOTO TALLER</t>
  </si>
  <si>
    <t>80253779</t>
  </si>
  <si>
    <t>JOSE RODRIGUEZ PAREDES</t>
  </si>
  <si>
    <t xml:space="preserve">Al arribar al establecimiento se encontraba atendiéndolo un menor de edad quien vía celular manifestó comunicarse con su padre el cual se presentó después de transcurrida media hora aportando la siguiente información: Propietario: Jorge Rodríguez Paredes, identificado con la cédula de ciudadanía N° 80.253.779 Dirección: Calle 67 B Sur # 62-56. Barrio Isla del Sol. Al requerírsele los documentos estipulados en el artículo 87 de la Ley 1801 de 2016, manifestó no tenerlos ante lo cual se le informa que es su deber tramitarlos prontamente para que pueda ejercer legalmente los servicios de arreglo y mantenimiento de motos y los productos que ofrece. En razón a no cumplir con los requisitos del artículo 87 de la Ley 1801 de 2016, se da traslado al funcionario que delegó la Policía Nacional de la Localidad de Tunjuelito. </t>
  </si>
  <si>
    <t>CL 67 B SUR # 62 - 64</t>
  </si>
  <si>
    <t>BICICLETERIA AJ GONZALEZ</t>
  </si>
  <si>
    <t>1024587196</t>
  </si>
  <si>
    <t>4762 - 3319</t>
  </si>
  <si>
    <t>ANGIE GONZALEZ</t>
  </si>
  <si>
    <t>No cumple con los requisitos del artículo 87 de la Ley 1801 de 2016, ante lo cual se le informa que es su deber tramitarlos prontamente para que pueda ejercer legalmente los servicios de arreglo y mantenimiento de bicicletas y los productos que ofrece. En razón a no cumplir con los requisitos del artículo 87 de la Ley 1801 de 2016, se da traslado al funcionario que delegó la Policía Nacional de la Localidad de Tunjuelito.</t>
  </si>
  <si>
    <t>CL 67 B SUR # 62 - 88</t>
  </si>
  <si>
    <t>FRUTERIA FRUTA Y VIDA</t>
  </si>
  <si>
    <t>1023904515</t>
  </si>
  <si>
    <t>ALBA MIREYA ROA LOPEZ</t>
  </si>
  <si>
    <t>No cumple con la totalidad de los documentos exigidos en el artículo 87 de la Ley 1801 de 2016.
Medida correctiva: Se le sensibiliza sobre el cumplimiento de las normas que rigen para el funcionamiento legal de los establecimientos de comercio y se le recomienda a la propietaria que atiende la visita, que debe tramitar los documentos faltantes, y no invadir el andén del frente del establecimiento.</t>
  </si>
  <si>
    <t>CL 67 B SUR # 63 B - 16</t>
  </si>
  <si>
    <t>EVOLUTION BARBERIA</t>
  </si>
  <si>
    <t>1127623712</t>
  </si>
  <si>
    <t>ALEJANDRO CAICEDO</t>
  </si>
  <si>
    <t>Se le sensibiliza sobre el cumplimiento de las normas que rigen para el funcionamiento legal de los establecimientos de comercio y sobre la obligación del propietario de tramitar los documentos de Ley.
No cumple con los requisitos del artículo 87 de la Ley 1801 de 2016. Medida correctiva: Se le recomienda a la persona que atiende la visita tramitar pronto los documentos exigidos para la apertura y funcionamiento del establecimiento público.</t>
  </si>
  <si>
    <t>OPERATIVO ALTO IMPACTO 22-03-2025</t>
  </si>
  <si>
    <t>22-3-25</t>
  </si>
  <si>
    <t>5630 – 9329 – 9609 - 1410</t>
  </si>
  <si>
    <t>CURADURIA URBANA 3</t>
  </si>
  <si>
    <t>LILO´S BAR</t>
  </si>
  <si>
    <t>ANDRES PEREZ</t>
  </si>
  <si>
    <t>1033805803</t>
  </si>
  <si>
    <t>CR 16 # 51 - 02 SUR</t>
  </si>
  <si>
    <t>ZONA T LA 51</t>
  </si>
  <si>
    <t>1024514888_x000D_</t>
  </si>
  <si>
    <t>5630 - 4759</t>
  </si>
  <si>
    <t>JONATHAN GOMEZ BELTRAN</t>
  </si>
  <si>
    <t>CR 8 # 53 - 01 SUR</t>
  </si>
  <si>
    <t>BAR J.G.A.</t>
  </si>
  <si>
    <t>79307098</t>
  </si>
  <si>
    <t xml:space="preserve"> 5630 - 4724 – 4711 - 9329</t>
  </si>
  <si>
    <t>JAIRO GALINDO SEPULVEDA</t>
  </si>
  <si>
    <t>No cumple con la totalidad de los documentos estipulados en el artículo 87 de la Ley 1801 de 2016. El funcionario de la Policía Nacional de la Localidad de Tunjuelito, decide aplicar el cierre preventivo y voluntario.</t>
  </si>
  <si>
    <t>CL 53 SUR # 7 A - 30</t>
  </si>
  <si>
    <t>5630 - 4719 - 5619</t>
  </si>
  <si>
    <t>MARIA ALEJANDAR LARGO PESCADOR</t>
  </si>
  <si>
    <t>MELISSA STEFANIA TAPASCO PESCADOR</t>
  </si>
  <si>
    <t>1192722454</t>
  </si>
  <si>
    <t>No cumple con los requisitos del artículo 87 de la Ley 1801 de 2016. Medida correctiva: Se corre traslado al Funcionario de la Policía Nacional de la Localidad de Tunjuelito, quien le expide comparendo a la comerciante y le realiza sellamiento por cinco (5) días</t>
  </si>
  <si>
    <t xml:space="preserve"> BOTOMELL ASOCIACION</t>
  </si>
  <si>
    <t>5630 - 4719 - 9329</t>
  </si>
  <si>
    <t>No cumple con los requisitos del artículo 87 de la Ley 1801 de 2016. Medida correctiva: Se le recomienda al comerciante tramitar el concepto de uso del suelo y el concepto sanitario y no prestar el servicio comercial después de las 11:00 p.m.</t>
  </si>
  <si>
    <t>OPERATIVO ESTABLECIMIENTOS DE COMERCIO 25-03-2025</t>
  </si>
  <si>
    <t>25-3-25</t>
  </si>
  <si>
    <t>CL 53 SUR # 19 - 15</t>
  </si>
  <si>
    <t>PIQUETEADERO Y RESTAURANTE LA VILLA</t>
  </si>
  <si>
    <t>51979637</t>
  </si>
  <si>
    <t>ROSALBA PINILLA GONZALEZ</t>
  </si>
  <si>
    <t>Explicamos que documentación debe tener el restaurante de conformidad con el código nacional de policía</t>
  </si>
  <si>
    <t>CL 51 SUR # 19 B - 11</t>
  </si>
  <si>
    <t>ASADERO Y PIQUITE MI GALLINITA CRIOLLA</t>
  </si>
  <si>
    <t>1102854750-1</t>
  </si>
  <si>
    <t>CURADURIA 3</t>
  </si>
  <si>
    <t>CARLOS ALFREDO RUIZ</t>
  </si>
  <si>
    <t>1102854750</t>
  </si>
  <si>
    <t>CL 51 SUR # 19 A - 42</t>
  </si>
  <si>
    <t>JAVIBRAS LIERES DEL SABOR</t>
  </si>
  <si>
    <t>9450287-1</t>
  </si>
  <si>
    <t>JAVIER ANDRES YANQUEN</t>
  </si>
  <si>
    <t>JHONNY QUINTERO</t>
  </si>
  <si>
    <t>1031172743</t>
  </si>
  <si>
    <t>CL 51 C SUR # 19 - 21</t>
  </si>
  <si>
    <t>MUELLE 51 PESCADERIA Y PARRILLA</t>
  </si>
  <si>
    <t>1007333912</t>
  </si>
  <si>
    <t>5611 - 5630 - 5621</t>
  </si>
  <si>
    <t>LINA VARGAS</t>
  </si>
  <si>
    <t>ELVIS VARGAS</t>
  </si>
  <si>
    <t>80777402</t>
  </si>
  <si>
    <t>CR 19 A # 50 A - 92 SUR</t>
  </si>
  <si>
    <t>PIZZA NATO SS</t>
  </si>
  <si>
    <t>7320971</t>
  </si>
  <si>
    <t>NEVARDO OLARTE VILLAMIL</t>
  </si>
  <si>
    <t>YEIBER CARRILLO</t>
  </si>
  <si>
    <t>4998829</t>
  </si>
  <si>
    <t>OPERATIVO VENDEDORES INFORMALES 26-03-2025</t>
  </si>
  <si>
    <t>26-3-25</t>
  </si>
  <si>
    <t>CENTO COMERCIAL TUNAL
PARQUE EL TUNAL</t>
  </si>
  <si>
    <t>MANUEL SALVADOR SANDOVAL PEROZO</t>
  </si>
  <si>
    <t>Se le recomienda a la vendedora informal, tener impreso su RIVI, así como mantener limpio los lugares donde realiza sus actividades de ventas.</t>
  </si>
  <si>
    <t>ARNOLDO ENRIQUE HORCADELA</t>
  </si>
  <si>
    <t>5187575</t>
  </si>
  <si>
    <t>JOHANA PAOLA BALDION</t>
  </si>
  <si>
    <t>1033790713</t>
  </si>
  <si>
    <t>JOHAN FARITH HUERTAS VILLALOBOS</t>
  </si>
  <si>
    <t>ALBA ESPERANZA RAMIREZ BASTO</t>
  </si>
  <si>
    <t>27.898.038</t>
  </si>
  <si>
    <t>OLGA LUCIA PEREZ ESCOBAR</t>
  </si>
  <si>
    <t>39798739</t>
  </si>
  <si>
    <t>LIZETH DAYANA VALENCIA</t>
  </si>
  <si>
    <t>1007645117</t>
  </si>
  <si>
    <t>Se le recomienda a la vendedora informal tramitar y impreso su Registro Individual de Vendedores (as) Informales - RIVI del Instituto para la Economía Social - IPES, al igual que mantener limpio los lugares donde realiza sus actividades de ventas.</t>
  </si>
  <si>
    <t>79112990</t>
  </si>
  <si>
    <t>ALFONSO CASTRO RUIZ</t>
  </si>
  <si>
    <t>11252149</t>
  </si>
  <si>
    <t>MARIA TERESA MORENO</t>
  </si>
  <si>
    <t>41747207</t>
  </si>
  <si>
    <t>GLORIA MEDINA SERRANO</t>
  </si>
  <si>
    <t>55112601</t>
  </si>
  <si>
    <t>MARIA JOSEFINA GUTIERREZ</t>
  </si>
  <si>
    <t>OPERATIVO METROLOGIA 26-03-2025</t>
  </si>
  <si>
    <t>CL 51 SUR # 18 A - 07</t>
  </si>
  <si>
    <t>EL GRAN CEBU DE LA 51</t>
  </si>
  <si>
    <t>1033742159-7</t>
  </si>
  <si>
    <t>4722 - 4723</t>
  </si>
  <si>
    <t>EDWIN BARRERA TELLEZ</t>
  </si>
  <si>
    <t>1033742159</t>
  </si>
  <si>
    <t>Se hace sensibilización.</t>
  </si>
  <si>
    <t>CL 51 SUR # 18 A - 18</t>
  </si>
  <si>
    <t>OVEIDER MUÑOZ RUIZ</t>
  </si>
  <si>
    <t>1002942310</t>
  </si>
  <si>
    <t>4721 - 4722 - 4723</t>
  </si>
  <si>
    <t>DIEGO HERNEY MUÑOZ</t>
  </si>
  <si>
    <t>OVEIDER MUÑOZ</t>
  </si>
  <si>
    <t>Se hace sensibilización, documentacion en tramite.</t>
  </si>
  <si>
    <t>CL 51 SUR # 18 A - 25</t>
  </si>
  <si>
    <t>MAX FURVER JD</t>
  </si>
  <si>
    <t>11258448-4</t>
  </si>
  <si>
    <t>EDWIN JULIO JIMENEZ GUZMAN</t>
  </si>
  <si>
    <t>MARIA DEL CARMEN GODOY</t>
  </si>
  <si>
    <t>28206330</t>
  </si>
  <si>
    <t>CL 51 SUR # 17 A - 86</t>
  </si>
  <si>
    <t>AVICOLA DONDE SANTI_x000D_</t>
  </si>
  <si>
    <t>93422020 - 7</t>
  </si>
  <si>
    <t>4711 - 4722 - 4723</t>
  </si>
  <si>
    <t>MILCIADES HERNANDEZ OSORIO</t>
  </si>
  <si>
    <t>CARMEN ESQUIVEL ROSAS</t>
  </si>
  <si>
    <t>1006089749</t>
  </si>
  <si>
    <t>CL 51 SUR # 18 A - 16</t>
  </si>
  <si>
    <t>JENNIFER PAOLA GOMEZ</t>
  </si>
  <si>
    <t>1023903976</t>
  </si>
  <si>
    <t>MIGUEL RODRUGUEZ PINILLA</t>
  </si>
  <si>
    <t>2000003388</t>
  </si>
  <si>
    <t>OPERATIVO ALTO IMPACTO 27-03-2025</t>
  </si>
  <si>
    <t>27-3-25</t>
  </si>
  <si>
    <t>38322567-1</t>
  </si>
  <si>
    <t>5630 - 4711 - 9609-  5530</t>
  </si>
  <si>
    <t>LINDA CABRERA</t>
  </si>
  <si>
    <t>1032433349</t>
  </si>
  <si>
    <t>Al verificar Policía Nacional el establecimiento se encuentra un recipiente con colillas de cigarrillo, además de al momento de llegar a la inspección una de las femeninas que labora en el establecimiento corre al baño y tiran al sanitario marihuana. Suspensión de la actividad económica por el termino de 5 dias conforme al Art 92 #16 ley 1801 de 2016</t>
  </si>
  <si>
    <t>DG 45 B SUR # 52 C - 91</t>
  </si>
  <si>
    <t>DRINK BLUE BR</t>
  </si>
  <si>
    <t>1033729630-1</t>
  </si>
  <si>
    <t>5630 - 4711 - 5530- 9609</t>
  </si>
  <si>
    <t>LENY LEREL</t>
  </si>
  <si>
    <t>189310365</t>
  </si>
  <si>
    <t>Al verificar Policía Nacional el establecimiento se encuentra un recipiente con colillas de cigarrillo. Suspensión de la actividad económica por el termino de 5 días conforme al Art 94 #3 ley 1801 de 2016</t>
  </si>
  <si>
    <t>OPERATIVO METROLOGIA 28-03-2025</t>
  </si>
  <si>
    <t>28-3-25</t>
  </si>
  <si>
    <t>EXPENDIO DE CARNES ANDRÉS CARNE DE RES</t>
  </si>
  <si>
    <t>52858685_x000D_</t>
  </si>
  <si>
    <t>EDINSON MATEUS CORO</t>
  </si>
  <si>
    <t>1117546477_x000D_</t>
  </si>
  <si>
    <t>Se realiza socialización en Metrología Legal y Protección al consumidor conforme al estatuto del consumidor ley 1480 de 2011, así mismo se informa como tramitar la documentación faltante.</t>
  </si>
  <si>
    <t>CARNES FINAS LA CABAÑA 2</t>
  </si>
  <si>
    <t>1103714203_x000D_</t>
  </si>
  <si>
    <t>4723 - 4724 - 4711</t>
  </si>
  <si>
    <t>JULIAN ANDRES DIAZ QUIROGA</t>
  </si>
  <si>
    <t>1099377235</t>
  </si>
  <si>
    <t>PET SHOP ANIMALS</t>
  </si>
  <si>
    <t>1022941861</t>
  </si>
  <si>
    <t>LEIDY LILIANA CUBILLOS TORRES</t>
  </si>
  <si>
    <t>Se realiza socialización en Metrología Legal y Protección al consumidor conforme al estatuto del consumidor ley 1480 de 2011, así mismo se informa como tramitar la documentación faltante._x000D_</t>
  </si>
  <si>
    <t>OPERATIVO ALTO IMPACTO 28-03-2025</t>
  </si>
  <si>
    <t>CL 51 SUR # 13 A - 37</t>
  </si>
  <si>
    <t xml:space="preserve">1031156977 </t>
  </si>
  <si>
    <t>5630 — 471</t>
  </si>
  <si>
    <t>ALBA JULIETH GOMEZ PACHECO</t>
  </si>
  <si>
    <t>10/1100162025108880</t>
  </si>
  <si>
    <t xml:space="preserve">Por parte de Secretaria de Salud se encontraron los siguientes productos vencidos: 12 jugos Hit, 6 Ponimaltas, 9 Speed max,51 Cervezas costeña. La propietaria realizo la destrucción voluntaria de los productos vencidos. Se le informo como tramitar la documentación faltante. </t>
  </si>
  <si>
    <t>DG 52 A SUR # 31 - 04 SUR</t>
  </si>
  <si>
    <t>BOLIRANA BAR LA ESQUINA</t>
  </si>
  <si>
    <t>79315342</t>
  </si>
  <si>
    <t xml:space="preserve">5630 — 9329 — 4724 - 4711 </t>
  </si>
  <si>
    <t>LUIS ALBERTO RODRIGUEZ FAGUA</t>
  </si>
  <si>
    <t>10/1100162025108926</t>
  </si>
  <si>
    <t>Se observaron personas consumiendo licor fuera del establecimiento por lo cual se le recordó la obligación de hacer buen uso del espacio público así mismo e le informo como tramitar la documentación faltante.</t>
  </si>
  <si>
    <t>CL 55 SUR # 17 A - 13 LOCAL 102</t>
  </si>
  <si>
    <t>LICORES HERREÑO</t>
  </si>
  <si>
    <t>1026586148</t>
  </si>
  <si>
    <t xml:space="preserve"> 5630 — 9329 - 4711 </t>
  </si>
  <si>
    <t>FREDY HERREÑO ARIZA</t>
  </si>
  <si>
    <t>LILIANA GARAVITO</t>
  </si>
  <si>
    <t xml:space="preserve"> 1022935795 </t>
  </si>
  <si>
    <t>5/1100162025108970</t>
  </si>
  <si>
    <t>Se le informo como tramitar la documentación faltante.</t>
  </si>
  <si>
    <t>CL 55 SUR # 18 A - 13 LOCAL 103</t>
  </si>
  <si>
    <t>PUB BEER SIMARY</t>
  </si>
  <si>
    <t>39644314</t>
  </si>
  <si>
    <t>5630 - 4724- 9329 - 4711</t>
  </si>
  <si>
    <t>ROSA ESPERANZA ULLOA OCAMPO</t>
  </si>
  <si>
    <t>5/1100162025108987</t>
  </si>
  <si>
    <t>CL 46 SUR # 24 - 63</t>
  </si>
  <si>
    <t>ELIXIR VIP ROOM</t>
  </si>
  <si>
    <t>1033813422</t>
  </si>
  <si>
    <t>RECIBO DE PAGO CURADURIA 5</t>
  </si>
  <si>
    <t>RICHARD CARDOZO MARTINEZ</t>
  </si>
  <si>
    <t>MONICA COLLAZOS</t>
  </si>
  <si>
    <t xml:space="preserve"> 1033690924</t>
  </si>
  <si>
    <t>Se realiza sensibilización y se genera compromiso con Policía Nacional de gestionar lo antes posi
documentos faltantes,  Se le informo como tramitar la documentación faltante.</t>
  </si>
  <si>
    <t>OPERATIVO METROLOGIA 31-03-2025</t>
  </si>
  <si>
    <t>CL 51 SUR # 19 A - 14</t>
  </si>
  <si>
    <t>CUBILLOS SANCHEZ JORGE ELIECER</t>
  </si>
  <si>
    <t>80210522-2</t>
  </si>
  <si>
    <t>80210522</t>
  </si>
  <si>
    <t>SE HACE SENSIBILIZACION, DOCUMENTACION EN TRAMITE.</t>
  </si>
  <si>
    <t>CL 51 SUR # 18 B - 39</t>
  </si>
  <si>
    <t>SUPER MARKET FAMILIAR</t>
  </si>
  <si>
    <t>1033765879</t>
  </si>
  <si>
    <t>4723 - 4759 - 4711</t>
  </si>
  <si>
    <t>JUAN MIGUEL GONZALEZ</t>
  </si>
  <si>
    <t>OPERATIVO ESTABLECIMEINTOS 8-05-2025</t>
  </si>
  <si>
    <t>ESTABLECIMIENTOS</t>
  </si>
  <si>
    <t xml:space="preserve">CL 46 SUR # 20 - 85 </t>
  </si>
  <si>
    <t>1092334603</t>
  </si>
  <si>
    <t>1032334603</t>
  </si>
  <si>
    <t>3/1100162025128199</t>
  </si>
  <si>
    <t>Se recuperaron aproximadamente 2 metros de espacio publico que se encontraban ocupados por el establecimiento. Se le informo como tramitar la documentacion faltante</t>
  </si>
  <si>
    <t>HECTOR GARAY GUITIERREZ</t>
  </si>
  <si>
    <t>1032474252</t>
  </si>
  <si>
    <t>Se le informa como tramitar la documentacion pertinente</t>
  </si>
  <si>
    <t>CONSTRUMAXTER AH SAS</t>
  </si>
  <si>
    <t>20201113</t>
  </si>
  <si>
    <t>ZORAIDA GALINDO DAZA</t>
  </si>
  <si>
    <t>53161126</t>
  </si>
  <si>
    <t>5/1100162025128680</t>
  </si>
  <si>
    <t>Se le inform como tramitar la documentacion faltante</t>
  </si>
  <si>
    <t>OPERATIVO PARQUEO INDEBIDO 9-05-2025</t>
  </si>
  <si>
    <t>MOTOCICLETA</t>
  </si>
  <si>
    <t>CL 46 # 20 - 05 SUR</t>
  </si>
  <si>
    <t>NO REGISTRA</t>
  </si>
  <si>
    <t>RDC53F</t>
  </si>
  <si>
    <t>C02 PARQUEO INDEBIDO</t>
  </si>
  <si>
    <t>Se realiza C02 Parqueo indebido</t>
  </si>
  <si>
    <t>CAMIONETA</t>
  </si>
  <si>
    <t>CL 46 # 20 -05 SUR</t>
  </si>
  <si>
    <t>SMS326</t>
  </si>
  <si>
    <t>CL 46 # 19 A - 57 SUR</t>
  </si>
  <si>
    <t>CIG413</t>
  </si>
  <si>
    <t>Etiquetas de columna</t>
  </si>
  <si>
    <t>EXTENSIÓN EC</t>
  </si>
  <si>
    <t>RECUPERACIÓN 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</si>
</sst>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1" x14ac:knownFonts="1">
    <font>
      <sz val="11"/>
      <color theme="1"/>
      <name val="Calibri"/>
      <family val="2"/>
      <scheme val="minor"/>
    </font>
    <font>
      <sz val="11"/>
      <color theme="1"/>
      <name val="Calibri"/>
      <family val="2"/>
      <scheme val="minor"/>
    </font>
    <font>
      <sz val="11"/>
      <color theme="0"/>
      <name val="Calibri"/>
      <family val="2"/>
      <scheme val="minor"/>
    </font>
    <font>
      <sz val="10"/>
      <color theme="0"/>
      <name val="Calibri"/>
      <family val="2"/>
      <scheme val="minor"/>
    </font>
    <font>
      <b/>
      <sz val="9"/>
      <color indexed="81"/>
      <name val="Tahoma"/>
      <family val="2"/>
    </font>
    <font>
      <sz val="9"/>
      <color indexed="81"/>
      <name val="Tahoma"/>
      <family val="2"/>
    </font>
    <font>
      <sz val="10"/>
      <color theme="1"/>
      <name val="Calibri"/>
      <family val="2"/>
      <scheme val="minor"/>
    </font>
    <font>
      <sz val="12"/>
      <color theme="0"/>
      <name val="Calibri"/>
      <family val="2"/>
      <scheme val="minor"/>
    </font>
    <font>
      <b/>
      <sz val="10"/>
      <color theme="0"/>
      <name val="Calibri"/>
      <family val="2"/>
      <scheme val="minor"/>
    </font>
    <font>
      <sz val="36"/>
      <color theme="0"/>
      <name val="Calibri"/>
      <family val="2"/>
      <scheme val="minor"/>
    </font>
    <font>
      <sz val="48"/>
      <color theme="0"/>
      <name val="Calibri"/>
      <family val="2"/>
      <scheme val="minor"/>
    </font>
    <font>
      <sz val="10"/>
      <color rgb="FF000000"/>
      <name val="Calibri"/>
      <family val="2"/>
      <scheme val="minor"/>
    </font>
    <font>
      <sz val="36"/>
      <color rgb="FF000000"/>
      <name val="Calibri"/>
      <family val="2"/>
      <scheme val="minor"/>
    </font>
    <font>
      <b/>
      <sz val="11"/>
      <color theme="1"/>
      <name val="Calibri"/>
      <family val="2"/>
      <scheme val="minor"/>
    </font>
    <font>
      <b/>
      <sz val="12"/>
      <color theme="1"/>
      <name val="Calibri"/>
      <family val="2"/>
      <scheme val="minor"/>
    </font>
    <font>
      <b/>
      <sz val="20"/>
      <color theme="1"/>
      <name val="Calibri"/>
      <family val="2"/>
      <scheme val="minor"/>
    </font>
    <font>
      <sz val="11"/>
      <color theme="0"/>
      <name val="Calibri"/>
      <family val="2"/>
    </font>
    <font>
      <sz val="11"/>
      <color theme="0"/>
      <name val="Aptos Narrow"/>
      <family val="2"/>
    </font>
    <font>
      <b/>
      <sz val="16"/>
      <color theme="0"/>
      <name val="Calibri"/>
      <family val="2"/>
      <scheme val="minor"/>
    </font>
    <font>
      <sz val="16"/>
      <color theme="1"/>
      <name val="Calibri"/>
      <family val="2"/>
      <scheme val="minor"/>
    </font>
    <font>
      <sz val="16"/>
      <color theme="0"/>
      <name val="Calibri"/>
      <family val="2"/>
      <scheme val="minor"/>
    </font>
    <font>
      <sz val="10"/>
      <color rgb="FF000000"/>
      <name val="Calibri"/>
      <family val="2"/>
    </font>
    <font>
      <sz val="10"/>
      <color rgb="FF000000"/>
      <name val="Calibri"/>
    </font>
    <font>
      <sz val="11"/>
      <color rgb="FF000000"/>
      <name val="Calibri"/>
      <family val="2"/>
      <scheme val="minor"/>
    </font>
    <font>
      <sz val="24"/>
      <color rgb="FF000000"/>
      <name val="Calibri"/>
      <family val="2"/>
      <scheme val="minor"/>
    </font>
    <font>
      <b/>
      <sz val="12"/>
      <color rgb="FF000000"/>
      <name val="Calibri"/>
      <family val="2"/>
      <scheme val="minor"/>
    </font>
    <font>
      <i/>
      <sz val="14"/>
      <color rgb="FF000000"/>
      <name val="Calibri"/>
      <family val="2"/>
      <scheme val="minor"/>
    </font>
    <font>
      <b/>
      <sz val="28"/>
      <color rgb="FF000000"/>
      <name val="Calibri"/>
      <family val="2"/>
      <scheme val="minor"/>
    </font>
    <font>
      <sz val="9"/>
      <color rgb="FF000000"/>
      <name val="Calibri"/>
      <family val="2"/>
      <scheme val="minor"/>
    </font>
    <font>
      <sz val="20"/>
      <color rgb="FF000000"/>
      <name val="Calibri"/>
      <family val="2"/>
      <scheme val="minor"/>
    </font>
    <font>
      <b/>
      <sz val="11"/>
      <color rgb="FF000000"/>
      <name val="Calibri"/>
      <family val="2"/>
      <scheme val="minor"/>
    </font>
  </fonts>
  <fills count="31">
    <fill>
      <patternFill patternType="none"/>
    </fill>
    <fill>
      <patternFill patternType="gray125"/>
    </fill>
    <fill>
      <patternFill patternType="solid">
        <fgColor theme="6" tint="0.59999389629810485"/>
        <bgColor indexed="65"/>
      </patternFill>
    </fill>
    <fill>
      <patternFill patternType="solid">
        <fgColor theme="1" tint="0.34998626667073579"/>
        <bgColor indexed="64"/>
      </patternFill>
    </fill>
    <fill>
      <patternFill patternType="solid">
        <fgColor theme="9"/>
        <bgColor indexed="64"/>
      </patternFill>
    </fill>
    <fill>
      <patternFill patternType="solid">
        <fgColor rgb="FF0070C0"/>
        <bgColor indexed="64"/>
      </patternFill>
    </fill>
    <fill>
      <patternFill patternType="solid">
        <fgColor rgb="FFC00000"/>
        <bgColor indexed="64"/>
      </patternFill>
    </fill>
    <fill>
      <patternFill patternType="solid">
        <fgColor theme="7" tint="-0.249977111117893"/>
        <bgColor indexed="64"/>
      </patternFill>
    </fill>
    <fill>
      <patternFill patternType="solid">
        <fgColor theme="1" tint="0.249977111117893"/>
        <bgColor indexed="64"/>
      </patternFill>
    </fill>
    <fill>
      <patternFill patternType="solid">
        <fgColor rgb="FF860000"/>
        <bgColor indexed="64"/>
      </patternFill>
    </fill>
    <fill>
      <patternFill patternType="solid">
        <fgColor theme="2" tint="-0.249977111117893"/>
        <bgColor indexed="64"/>
      </patternFill>
    </fill>
    <fill>
      <patternFill patternType="solid">
        <fgColor theme="6" tint="-0.249977111117893"/>
        <bgColor indexed="64"/>
      </patternFill>
    </fill>
    <fill>
      <patternFill patternType="solid">
        <fgColor rgb="FFFFC000"/>
        <bgColor indexed="64"/>
      </patternFill>
    </fill>
    <fill>
      <patternFill patternType="solid">
        <fgColor theme="5"/>
        <bgColor indexed="64"/>
      </patternFill>
    </fill>
    <fill>
      <patternFill patternType="solid">
        <fgColor rgb="FF7030A0"/>
        <bgColor indexed="64"/>
      </patternFill>
    </fill>
    <fill>
      <patternFill patternType="solid">
        <fgColor theme="4" tint="0.39997558519241921"/>
        <bgColor indexed="64"/>
      </patternFill>
    </fill>
    <fill>
      <patternFill patternType="solid">
        <fgColor theme="7"/>
        <bgColor indexed="64"/>
      </patternFill>
    </fill>
    <fill>
      <patternFill patternType="solid">
        <fgColor rgb="FF00B050"/>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4"/>
        <bgColor indexed="64"/>
      </patternFill>
    </fill>
    <fill>
      <patternFill patternType="solid">
        <fgColor theme="8" tint="-0.249977111117893"/>
        <bgColor indexed="64"/>
      </patternFill>
    </fill>
    <fill>
      <patternFill patternType="solid">
        <fgColor rgb="FF33CCFF"/>
        <bgColor indexed="64"/>
      </patternFill>
    </fill>
    <fill>
      <patternFill patternType="solid">
        <fgColor theme="4" tint="-0.249977111117893"/>
        <bgColor indexed="64"/>
      </patternFill>
    </fill>
    <fill>
      <patternFill patternType="solid">
        <fgColor rgb="FFFF5050"/>
        <bgColor indexed="64"/>
      </patternFill>
    </fill>
    <fill>
      <patternFill patternType="solid">
        <fgColor theme="5" tint="-0.499984740745262"/>
        <bgColor indexed="64"/>
      </patternFill>
    </fill>
    <fill>
      <patternFill patternType="solid">
        <fgColor theme="4" tint="0.79998168889431442"/>
        <bgColor theme="4" tint="0.79998168889431442"/>
      </patternFill>
    </fill>
    <fill>
      <patternFill patternType="solid">
        <fgColor theme="5" tint="-0.249977111117893"/>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s>
  <borders count="72">
    <border>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5"/>
      </left>
      <right/>
      <top style="thin">
        <color indexed="65"/>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theme="4" tint="0.39997558519241921"/>
      </top>
      <bottom style="medium">
        <color indexed="64"/>
      </bottom>
      <diagonal/>
    </border>
    <border>
      <left/>
      <right/>
      <top/>
      <bottom style="thin">
        <color theme="4" tint="0.39997558519241921"/>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thin">
        <color rgb="FF000000"/>
      </left>
      <right style="medium">
        <color rgb="FF000000"/>
      </right>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bottom style="thin">
        <color theme="4"/>
      </bottom>
      <diagonal/>
    </border>
    <border>
      <left style="thin">
        <color rgb="FF000000"/>
      </left>
      <right style="thin">
        <color rgb="FF000000"/>
      </right>
      <top/>
      <bottom style="thin">
        <color theme="4"/>
      </bottom>
      <diagonal/>
    </border>
    <border>
      <left style="thin">
        <color rgb="FF000000"/>
      </left>
      <right style="medium">
        <color rgb="FF000000"/>
      </right>
      <top/>
      <bottom style="thin">
        <color theme="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s>
  <cellStyleXfs count="2">
    <xf numFmtId="0" fontId="0" fillId="0" borderId="0"/>
    <xf numFmtId="0" fontId="1" fillId="2" borderId="0" applyNumberFormat="0" applyBorder="0" applyAlignment="0" applyProtection="0"/>
  </cellStyleXfs>
  <cellXfs count="458">
    <xf numFmtId="0" fontId="0" fillId="0" borderId="0" xfId="0"/>
    <xf numFmtId="0" fontId="0" fillId="0" borderId="0" xfId="0" pivotButton="1"/>
    <xf numFmtId="0" fontId="0" fillId="0" borderId="0" xfId="0" applyAlignment="1">
      <alignment horizontal="left"/>
    </xf>
    <xf numFmtId="1" fontId="0" fillId="0" borderId="0" xfId="0" applyNumberFormat="1"/>
    <xf numFmtId="0" fontId="7" fillId="8" borderId="0" xfId="0" applyFont="1" applyFill="1" applyAlignment="1">
      <alignment horizontal="right"/>
    </xf>
    <xf numFmtId="0" fontId="7" fillId="8" borderId="0" xfId="0" applyFont="1" applyFill="1" applyAlignment="1">
      <alignment vertical="center"/>
    </xf>
    <xf numFmtId="0" fontId="7" fillId="8" borderId="0" xfId="0" applyFont="1" applyFill="1"/>
    <xf numFmtId="0" fontId="7" fillId="8" borderId="0" xfId="0" applyFont="1" applyFill="1" applyAlignment="1">
      <alignment horizontal="left"/>
    </xf>
    <xf numFmtId="1" fontId="7" fillId="8" borderId="0" xfId="0" applyNumberFormat="1" applyFont="1" applyFill="1" applyAlignment="1">
      <alignment horizontal="left"/>
    </xf>
    <xf numFmtId="0" fontId="7" fillId="8" borderId="0" xfId="0" applyFont="1" applyFill="1" applyAlignment="1">
      <alignment horizontal="right" vertical="center"/>
    </xf>
    <xf numFmtId="0" fontId="7" fillId="8" borderId="0" xfId="0" applyFont="1" applyFill="1" applyAlignment="1">
      <alignment horizontal="left" vertical="center"/>
    </xf>
    <xf numFmtId="1" fontId="7" fillId="8" borderId="0" xfId="0" applyNumberFormat="1" applyFont="1" applyFill="1" applyAlignment="1">
      <alignment horizontal="left" vertical="center"/>
    </xf>
    <xf numFmtId="0" fontId="7" fillId="8" borderId="0" xfId="0" applyFont="1" applyFill="1" applyAlignment="1">
      <alignment wrapText="1"/>
    </xf>
    <xf numFmtId="1" fontId="0" fillId="0" borderId="4" xfId="0" applyNumberFormat="1" applyBorder="1"/>
    <xf numFmtId="0" fontId="7" fillId="8" borderId="0" xfId="0" applyFont="1" applyFill="1" applyAlignment="1">
      <alignment horizontal="center" vertical="center" wrapText="1"/>
    </xf>
    <xf numFmtId="1" fontId="7" fillId="8" borderId="0" xfId="0" applyNumberFormat="1" applyFont="1" applyFill="1"/>
    <xf numFmtId="1" fontId="2" fillId="6" borderId="3" xfId="1" applyNumberFormat="1" applyFon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0" fillId="11" borderId="0" xfId="0" applyFill="1" applyAlignment="1">
      <alignment horizontal="center" vertical="center"/>
    </xf>
    <xf numFmtId="0" fontId="0" fillId="10" borderId="0" xfId="0" applyFill="1" applyAlignment="1">
      <alignment horizontal="center" vertical="center"/>
    </xf>
    <xf numFmtId="0" fontId="0" fillId="9" borderId="0" xfId="0" applyFill="1" applyAlignment="1">
      <alignment horizontal="center" vertical="center"/>
    </xf>
    <xf numFmtId="0" fontId="0" fillId="6" borderId="0" xfId="0" applyFill="1" applyAlignment="1">
      <alignment horizontal="center" vertical="center"/>
    </xf>
    <xf numFmtId="0" fontId="0" fillId="15" borderId="0" xfId="0" applyFill="1" applyAlignment="1">
      <alignment horizontal="center" vertical="center"/>
    </xf>
    <xf numFmtId="0" fontId="0" fillId="7" borderId="0" xfId="0" applyFill="1" applyAlignment="1">
      <alignment horizontal="center" vertical="center"/>
    </xf>
    <xf numFmtId="0" fontId="0" fillId="5" borderId="0" xfId="0" applyFill="1" applyAlignment="1">
      <alignment horizontal="center" vertical="center"/>
    </xf>
    <xf numFmtId="0" fontId="2" fillId="3" borderId="25" xfId="1" applyNumberFormat="1" applyFont="1" applyFill="1" applyBorder="1" applyAlignment="1">
      <alignment horizontal="center" vertical="center"/>
    </xf>
    <xf numFmtId="14" fontId="2" fillId="3" borderId="26" xfId="1" applyNumberFormat="1" applyFont="1" applyFill="1" applyBorder="1" applyAlignment="1">
      <alignment horizontal="center" vertical="center"/>
    </xf>
    <xf numFmtId="0" fontId="2" fillId="3" borderId="26" xfId="1" applyFont="1" applyFill="1" applyBorder="1" applyAlignment="1">
      <alignment horizontal="center" vertical="center"/>
    </xf>
    <xf numFmtId="1" fontId="2" fillId="17" borderId="27" xfId="1" applyNumberFormat="1" applyFont="1" applyFill="1" applyBorder="1" applyAlignment="1">
      <alignment horizontal="center" vertical="center" wrapText="1"/>
    </xf>
    <xf numFmtId="1" fontId="2" fillId="18" borderId="26" xfId="1" applyNumberFormat="1" applyFont="1" applyFill="1" applyBorder="1" applyAlignment="1">
      <alignment horizontal="center" vertical="center"/>
    </xf>
    <xf numFmtId="1" fontId="2" fillId="19" borderId="26" xfId="1" applyNumberFormat="1" applyFont="1" applyFill="1" applyBorder="1" applyAlignment="1">
      <alignment horizontal="center" vertical="center"/>
    </xf>
    <xf numFmtId="1" fontId="2" fillId="4" borderId="26" xfId="1" applyNumberFormat="1" applyFont="1" applyFill="1" applyBorder="1" applyAlignment="1">
      <alignment horizontal="center" vertical="center"/>
    </xf>
    <xf numFmtId="1" fontId="2" fillId="20" borderId="26" xfId="1" applyNumberFormat="1" applyFont="1" applyFill="1" applyBorder="1" applyAlignment="1">
      <alignment horizontal="center" vertical="center"/>
    </xf>
    <xf numFmtId="1" fontId="2" fillId="5" borderId="26" xfId="1" applyNumberFormat="1" applyFont="1" applyFill="1" applyBorder="1" applyAlignment="1">
      <alignment horizontal="center" vertical="center"/>
    </xf>
    <xf numFmtId="1" fontId="2" fillId="15" borderId="26" xfId="1" applyNumberFormat="1" applyFont="1" applyFill="1" applyBorder="1" applyAlignment="1">
      <alignment horizontal="center" vertical="center"/>
    </xf>
    <xf numFmtId="1" fontId="2" fillId="21" borderId="26" xfId="1" applyNumberFormat="1" applyFont="1" applyFill="1" applyBorder="1" applyAlignment="1">
      <alignment horizontal="center" vertical="center" wrapText="1"/>
    </xf>
    <xf numFmtId="1" fontId="2" fillId="22" borderId="26" xfId="1" applyNumberFormat="1" applyFont="1" applyFill="1" applyBorder="1" applyAlignment="1">
      <alignment horizontal="center" vertical="center" wrapText="1"/>
    </xf>
    <xf numFmtId="1" fontId="2" fillId="23" borderId="26" xfId="1" applyNumberFormat="1" applyFont="1" applyFill="1" applyBorder="1" applyAlignment="1">
      <alignment horizontal="center" vertical="center" wrapText="1"/>
    </xf>
    <xf numFmtId="1" fontId="2" fillId="12" borderId="26" xfId="1" applyNumberFormat="1" applyFont="1" applyFill="1" applyBorder="1" applyAlignment="1">
      <alignment horizontal="center" vertical="center" wrapText="1"/>
    </xf>
    <xf numFmtId="1" fontId="2" fillId="6" borderId="26" xfId="1" applyNumberFormat="1" applyFont="1" applyFill="1" applyBorder="1" applyAlignment="1">
      <alignment horizontal="center" vertical="center" wrapText="1"/>
    </xf>
    <xf numFmtId="1" fontId="2" fillId="24" borderId="26" xfId="1" applyNumberFormat="1" applyFont="1" applyFill="1" applyBorder="1" applyAlignment="1">
      <alignment horizontal="center" vertical="center" wrapText="1"/>
    </xf>
    <xf numFmtId="1" fontId="2" fillId="25" borderId="26" xfId="1" applyNumberFormat="1" applyFont="1" applyFill="1" applyBorder="1" applyAlignment="1">
      <alignment horizontal="center" vertical="center" wrapText="1"/>
    </xf>
    <xf numFmtId="1" fontId="2" fillId="7" borderId="27" xfId="1" applyNumberFormat="1" applyFont="1" applyFill="1" applyBorder="1" applyAlignment="1">
      <alignment horizontal="center" vertical="center" wrapText="1"/>
    </xf>
    <xf numFmtId="0" fontId="2" fillId="3" borderId="26" xfId="1" applyFont="1" applyFill="1" applyBorder="1" applyAlignment="1">
      <alignment horizontal="center" vertical="center" wrapText="1"/>
    </xf>
    <xf numFmtId="1" fontId="2" fillId="17" borderId="26" xfId="1" applyNumberFormat="1" applyFont="1" applyFill="1" applyBorder="1" applyAlignment="1">
      <alignment horizontal="center" vertical="center" wrapText="1"/>
    </xf>
    <xf numFmtId="1" fontId="2" fillId="6" borderId="26" xfId="1" applyNumberFormat="1" applyFont="1" applyFill="1" applyBorder="1" applyAlignment="1">
      <alignment horizontal="center" vertical="center"/>
    </xf>
    <xf numFmtId="1" fontId="2" fillId="24" borderId="26" xfId="1" applyNumberFormat="1" applyFont="1" applyFill="1" applyBorder="1" applyAlignment="1">
      <alignment horizontal="center" vertical="center"/>
    </xf>
    <xf numFmtId="1" fontId="2" fillId="25" borderId="26" xfId="1" applyNumberFormat="1" applyFont="1" applyFill="1" applyBorder="1" applyAlignment="1">
      <alignment horizontal="center" vertical="center"/>
    </xf>
    <xf numFmtId="14" fontId="2" fillId="3" borderId="28" xfId="0" applyNumberFormat="1" applyFont="1" applyFill="1" applyBorder="1" applyAlignment="1">
      <alignment horizontal="center" vertical="center"/>
    </xf>
    <xf numFmtId="1" fontId="2" fillId="18" borderId="3" xfId="1" applyNumberFormat="1" applyFont="1" applyFill="1" applyBorder="1" applyAlignment="1">
      <alignment horizontal="center" vertical="center"/>
    </xf>
    <xf numFmtId="1" fontId="2" fillId="19" borderId="3" xfId="1" applyNumberFormat="1" applyFont="1" applyFill="1" applyBorder="1" applyAlignment="1">
      <alignment horizontal="center" vertical="center"/>
    </xf>
    <xf numFmtId="1" fontId="2" fillId="4" borderId="3" xfId="1" applyNumberFormat="1" applyFont="1" applyFill="1" applyBorder="1" applyAlignment="1">
      <alignment horizontal="center" vertical="center"/>
    </xf>
    <xf numFmtId="1" fontId="2" fillId="5" borderId="3" xfId="1" applyNumberFormat="1" applyFont="1" applyFill="1" applyBorder="1" applyAlignment="1">
      <alignment horizontal="center" vertical="center"/>
    </xf>
    <xf numFmtId="1" fontId="2" fillId="15" borderId="3" xfId="1" applyNumberFormat="1" applyFont="1" applyFill="1" applyBorder="1" applyAlignment="1">
      <alignment horizontal="center" vertical="center"/>
    </xf>
    <xf numFmtId="1" fontId="2" fillId="22" borderId="3" xfId="1" applyNumberFormat="1" applyFont="1" applyFill="1" applyBorder="1" applyAlignment="1">
      <alignment horizontal="center" vertical="center"/>
    </xf>
    <xf numFmtId="1" fontId="2" fillId="23" borderId="3" xfId="1" applyNumberFormat="1" applyFont="1" applyFill="1" applyBorder="1" applyAlignment="1">
      <alignment horizontal="center" vertical="center"/>
    </xf>
    <xf numFmtId="1" fontId="2" fillId="24" borderId="3" xfId="1" applyNumberFormat="1" applyFont="1" applyFill="1" applyBorder="1" applyAlignment="1">
      <alignment horizontal="center" vertical="center"/>
    </xf>
    <xf numFmtId="1" fontId="2" fillId="25" borderId="3" xfId="1" applyNumberFormat="1" applyFont="1" applyFill="1" applyBorder="1" applyAlignment="1">
      <alignment horizontal="center" vertical="center"/>
    </xf>
    <xf numFmtId="1" fontId="2" fillId="7" borderId="11" xfId="1" applyNumberFormat="1" applyFont="1" applyFill="1" applyBorder="1" applyAlignment="1">
      <alignment horizontal="center" vertical="center"/>
    </xf>
    <xf numFmtId="0" fontId="2" fillId="3" borderId="27" xfId="1" applyFont="1" applyFill="1" applyBorder="1" applyAlignment="1">
      <alignment horizontal="center" vertical="center" wrapText="1"/>
    </xf>
    <xf numFmtId="14" fontId="0" fillId="0" borderId="0" xfId="0" applyNumberFormat="1"/>
    <xf numFmtId="14" fontId="2" fillId="3" borderId="3" xfId="1" applyNumberFormat="1" applyFont="1" applyFill="1" applyBorder="1" applyAlignment="1">
      <alignment horizontal="center" vertical="center"/>
    </xf>
    <xf numFmtId="14" fontId="2" fillId="3" borderId="29" xfId="1" applyNumberFormat="1" applyFont="1" applyFill="1" applyBorder="1" applyAlignment="1">
      <alignment horizontal="center" vertical="center"/>
    </xf>
    <xf numFmtId="0" fontId="13" fillId="26" borderId="30" xfId="0" applyFont="1" applyFill="1" applyBorder="1"/>
    <xf numFmtId="1" fontId="2" fillId="13" borderId="26" xfId="1" applyNumberFormat="1" applyFont="1" applyFill="1" applyBorder="1" applyAlignment="1">
      <alignment horizontal="center" vertical="center" wrapText="1"/>
    </xf>
    <xf numFmtId="1" fontId="2" fillId="13" borderId="26" xfId="1" applyNumberFormat="1" applyFont="1" applyFill="1" applyBorder="1" applyAlignment="1">
      <alignment horizontal="center" vertical="center"/>
    </xf>
    <xf numFmtId="1" fontId="2" fillId="13" borderId="3" xfId="1" applyNumberFormat="1" applyFont="1" applyFill="1" applyBorder="1" applyAlignment="1">
      <alignment horizontal="center" vertical="center"/>
    </xf>
    <xf numFmtId="0" fontId="0" fillId="13" borderId="0" xfId="0" applyFill="1"/>
    <xf numFmtId="1" fontId="2" fillId="27" borderId="26" xfId="1" applyNumberFormat="1" applyFont="1" applyFill="1" applyBorder="1" applyAlignment="1">
      <alignment horizontal="center" vertical="center" wrapText="1"/>
    </xf>
    <xf numFmtId="1" fontId="2" fillId="27" borderId="26" xfId="1" applyNumberFormat="1" applyFont="1" applyFill="1" applyBorder="1" applyAlignment="1">
      <alignment horizontal="center" vertical="center"/>
    </xf>
    <xf numFmtId="1" fontId="2" fillId="27" borderId="3" xfId="1" applyNumberFormat="1" applyFont="1" applyFill="1" applyBorder="1" applyAlignment="1">
      <alignment horizontal="center" vertical="center"/>
    </xf>
    <xf numFmtId="0" fontId="0" fillId="27" borderId="0" xfId="0" applyFill="1"/>
    <xf numFmtId="0" fontId="0" fillId="8" borderId="0" xfId="0" applyFill="1"/>
    <xf numFmtId="0" fontId="14" fillId="28" borderId="0" xfId="0" applyFont="1" applyFill="1" applyAlignment="1">
      <alignment wrapText="1"/>
    </xf>
    <xf numFmtId="0" fontId="14" fillId="28" borderId="0" xfId="0" applyFont="1" applyFill="1" applyAlignment="1">
      <alignment vertical="center" wrapText="1"/>
    </xf>
    <xf numFmtId="0" fontId="15" fillId="28" borderId="0" xfId="0" applyFont="1" applyFill="1" applyAlignment="1">
      <alignment horizontal="center" vertical="center" wrapText="1"/>
    </xf>
    <xf numFmtId="0" fontId="15" fillId="28" borderId="0" xfId="0" applyFont="1" applyFill="1" applyAlignment="1">
      <alignment horizontal="right" vertical="center" wrapText="1"/>
    </xf>
    <xf numFmtId="0" fontId="15" fillId="28" borderId="0" xfId="0" applyFont="1" applyFill="1" applyAlignment="1">
      <alignment horizontal="left" vertical="center" wrapText="1"/>
    </xf>
    <xf numFmtId="0" fontId="15" fillId="28" borderId="0" xfId="0" applyFont="1" applyFill="1" applyAlignment="1">
      <alignment wrapText="1"/>
    </xf>
    <xf numFmtId="0" fontId="14" fillId="28" borderId="0" xfId="0" applyFont="1" applyFill="1" applyAlignment="1">
      <alignment horizontal="center" wrapText="1"/>
    </xf>
    <xf numFmtId="0" fontId="14" fillId="28" borderId="0" xfId="0" applyFont="1" applyFill="1" applyAlignment="1">
      <alignment horizontal="right" wrapText="1"/>
    </xf>
    <xf numFmtId="0" fontId="14" fillId="28" borderId="0" xfId="0" applyFont="1" applyFill="1" applyAlignment="1">
      <alignment horizontal="left" wrapText="1"/>
    </xf>
    <xf numFmtId="1" fontId="14" fillId="28" borderId="0" xfId="0" applyNumberFormat="1" applyFont="1" applyFill="1" applyAlignment="1">
      <alignment horizontal="left" wrapText="1"/>
    </xf>
    <xf numFmtId="0" fontId="14" fillId="28" borderId="0" xfId="0" applyFont="1" applyFill="1" applyAlignment="1">
      <alignment horizontal="right" vertical="center" wrapText="1"/>
    </xf>
    <xf numFmtId="0" fontId="14" fillId="28" borderId="0" xfId="0" applyFont="1" applyFill="1" applyAlignment="1">
      <alignment horizontal="left" vertical="center" wrapText="1"/>
    </xf>
    <xf numFmtId="1" fontId="14" fillId="28" borderId="0" xfId="0" applyNumberFormat="1" applyFont="1" applyFill="1" applyAlignment="1">
      <alignment horizontal="left" vertical="center" wrapText="1"/>
    </xf>
    <xf numFmtId="1" fontId="15" fillId="28" borderId="0" xfId="0" applyNumberFormat="1" applyFont="1" applyFill="1" applyAlignment="1">
      <alignment horizontal="left" vertical="center" wrapText="1"/>
    </xf>
    <xf numFmtId="1" fontId="2" fillId="22" borderId="26" xfId="1" applyNumberFormat="1" applyFont="1" applyFill="1" applyBorder="1" applyAlignment="1">
      <alignment horizontal="center" vertical="center"/>
    </xf>
    <xf numFmtId="1" fontId="2" fillId="23" borderId="26" xfId="1" applyNumberFormat="1" applyFont="1" applyFill="1" applyBorder="1" applyAlignment="1">
      <alignment horizontal="center" vertical="center"/>
    </xf>
    <xf numFmtId="1" fontId="2" fillId="7" borderId="27" xfId="1" applyNumberFormat="1" applyFont="1" applyFill="1" applyBorder="1" applyAlignment="1">
      <alignment horizontal="center" vertical="center"/>
    </xf>
    <xf numFmtId="0" fontId="2" fillId="11" borderId="12" xfId="1" applyNumberFormat="1" applyFont="1" applyFill="1" applyBorder="1" applyAlignment="1">
      <alignment horizontal="center" vertical="center"/>
    </xf>
    <xf numFmtId="0" fontId="2" fillId="3" borderId="3" xfId="1" applyFont="1" applyFill="1" applyBorder="1" applyAlignment="1">
      <alignment horizontal="center" vertical="center"/>
    </xf>
    <xf numFmtId="14" fontId="2" fillId="3" borderId="5" xfId="1" applyNumberFormat="1" applyFont="1" applyFill="1" applyBorder="1" applyAlignment="1">
      <alignment horizontal="center" vertical="center"/>
    </xf>
    <xf numFmtId="0" fontId="2" fillId="3" borderId="5" xfId="1" applyFont="1" applyFill="1" applyBorder="1" applyAlignment="1">
      <alignment horizontal="center" vertical="center" wrapText="1"/>
    </xf>
    <xf numFmtId="0" fontId="2" fillId="10" borderId="5" xfId="1" applyFont="1" applyFill="1" applyBorder="1" applyAlignment="1">
      <alignment horizontal="center" vertical="center"/>
    </xf>
    <xf numFmtId="0" fontId="2" fillId="4" borderId="5" xfId="1" applyFont="1" applyFill="1" applyBorder="1" applyAlignment="1">
      <alignment horizontal="center" vertical="center"/>
    </xf>
    <xf numFmtId="0" fontId="2" fillId="16" borderId="5" xfId="1" applyFont="1" applyFill="1" applyBorder="1" applyAlignment="1">
      <alignment horizontal="center" vertical="center"/>
    </xf>
    <xf numFmtId="0" fontId="2" fillId="13" borderId="5" xfId="1" applyFont="1" applyFill="1" applyBorder="1" applyAlignment="1">
      <alignment horizontal="center" vertical="center"/>
    </xf>
    <xf numFmtId="1" fontId="2" fillId="14" borderId="5" xfId="1" applyNumberFormat="1" applyFont="1" applyFill="1" applyBorder="1" applyAlignment="1">
      <alignment horizontal="center" vertical="center"/>
    </xf>
    <xf numFmtId="1" fontId="2" fillId="15" borderId="5" xfId="1" applyNumberFormat="1" applyFont="1" applyFill="1" applyBorder="1" applyAlignment="1">
      <alignment horizontal="center" vertical="center" wrapText="1"/>
    </xf>
    <xf numFmtId="1" fontId="2" fillId="7" borderId="5" xfId="1" applyNumberFormat="1" applyFont="1" applyFill="1" applyBorder="1" applyAlignment="1">
      <alignment horizontal="center" vertical="center"/>
    </xf>
    <xf numFmtId="0" fontId="2" fillId="5" borderId="5" xfId="1" applyFont="1" applyFill="1" applyBorder="1" applyAlignment="1">
      <alignment horizontal="center" vertical="center"/>
    </xf>
    <xf numFmtId="0" fontId="2" fillId="6" borderId="5" xfId="1" applyFont="1" applyFill="1" applyBorder="1" applyAlignment="1">
      <alignment horizontal="center" vertical="center" wrapText="1"/>
    </xf>
    <xf numFmtId="0" fontId="2" fillId="3" borderId="5" xfId="1" applyFont="1" applyFill="1" applyBorder="1" applyAlignment="1">
      <alignment horizontal="center" vertical="center"/>
    </xf>
    <xf numFmtId="0" fontId="2" fillId="6" borderId="5" xfId="1" applyFont="1" applyFill="1" applyBorder="1" applyAlignment="1">
      <alignment horizontal="center" vertical="center"/>
    </xf>
    <xf numFmtId="0" fontId="10" fillId="3" borderId="5" xfId="1" applyNumberFormat="1" applyFont="1" applyFill="1" applyBorder="1" applyAlignment="1">
      <alignment horizontal="center" vertical="center"/>
    </xf>
    <xf numFmtId="0" fontId="3" fillId="3" borderId="5" xfId="1" applyFont="1" applyFill="1" applyBorder="1" applyAlignment="1">
      <alignment horizontal="center" vertical="center"/>
    </xf>
    <xf numFmtId="0" fontId="2" fillId="14" borderId="5" xfId="1" applyFont="1" applyFill="1" applyBorder="1" applyAlignment="1">
      <alignment horizontal="center" vertical="center"/>
    </xf>
    <xf numFmtId="0" fontId="2" fillId="15" borderId="5" xfId="1" applyFont="1" applyFill="1" applyBorder="1" applyAlignment="1">
      <alignment horizontal="center" vertical="center" wrapText="1"/>
    </xf>
    <xf numFmtId="0" fontId="2" fillId="7" borderId="5" xfId="1" applyFont="1" applyFill="1" applyBorder="1" applyAlignment="1">
      <alignment horizontal="center" vertical="center" wrapText="1"/>
    </xf>
    <xf numFmtId="0" fontId="2" fillId="5" borderId="5" xfId="1" applyFont="1" applyFill="1" applyBorder="1" applyAlignment="1">
      <alignment horizontal="center" vertical="center" wrapText="1"/>
    </xf>
    <xf numFmtId="0" fontId="2" fillId="15" borderId="5" xfId="1" applyFont="1" applyFill="1" applyBorder="1" applyAlignment="1">
      <alignment horizontal="center" vertical="center"/>
    </xf>
    <xf numFmtId="0" fontId="2" fillId="7" borderId="5" xfId="1" applyFont="1" applyFill="1" applyBorder="1" applyAlignment="1">
      <alignment horizontal="center" vertical="center"/>
    </xf>
    <xf numFmtId="14" fontId="2" fillId="3" borderId="5" xfId="0" applyNumberFormat="1"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1" fontId="2" fillId="6" borderId="5" xfId="1" applyNumberFormat="1" applyFont="1" applyFill="1" applyBorder="1" applyAlignment="1">
      <alignment horizontal="center" vertical="center"/>
    </xf>
    <xf numFmtId="164" fontId="2" fillId="5" borderId="5" xfId="1" applyNumberFormat="1" applyFont="1" applyFill="1" applyBorder="1" applyAlignment="1">
      <alignment horizontal="center" vertical="center" wrapText="1"/>
    </xf>
    <xf numFmtId="164" fontId="2" fillId="4" borderId="5" xfId="1" applyNumberFormat="1" applyFont="1" applyFill="1" applyBorder="1" applyAlignment="1">
      <alignment horizontal="center" vertical="center"/>
    </xf>
    <xf numFmtId="1" fontId="2" fillId="10" borderId="5" xfId="1" applyNumberFormat="1" applyFont="1" applyFill="1" applyBorder="1" applyAlignment="1">
      <alignment horizontal="center" vertical="center"/>
    </xf>
    <xf numFmtId="1" fontId="2" fillId="12" borderId="5" xfId="1" applyNumberFormat="1" applyFont="1" applyFill="1" applyBorder="1" applyAlignment="1">
      <alignment horizontal="center" vertical="center"/>
    </xf>
    <xf numFmtId="1" fontId="2" fillId="13" borderId="5" xfId="1" applyNumberFormat="1" applyFont="1" applyFill="1" applyBorder="1" applyAlignment="1">
      <alignment horizontal="center" vertical="center"/>
    </xf>
    <xf numFmtId="1" fontId="2" fillId="7" borderId="5" xfId="1" applyNumberFormat="1" applyFont="1" applyFill="1" applyBorder="1" applyAlignment="1">
      <alignment horizontal="center" vertical="center" wrapText="1"/>
    </xf>
    <xf numFmtId="0" fontId="9" fillId="3" borderId="5" xfId="1" applyNumberFormat="1" applyFont="1" applyFill="1" applyBorder="1" applyAlignment="1">
      <alignment horizontal="center" vertical="center"/>
    </xf>
    <xf numFmtId="14" fontId="8" fillId="3" borderId="38" xfId="1" applyNumberFormat="1" applyFont="1" applyFill="1" applyBorder="1" applyAlignment="1">
      <alignment horizontal="center" vertical="center"/>
    </xf>
    <xf numFmtId="0" fontId="8" fillId="3" borderId="39" xfId="1" applyFont="1" applyFill="1" applyBorder="1" applyAlignment="1">
      <alignment horizontal="center" vertical="center"/>
    </xf>
    <xf numFmtId="0" fontId="8" fillId="10" borderId="39" xfId="1" applyFont="1" applyFill="1" applyBorder="1" applyAlignment="1">
      <alignment horizontal="center" vertical="center" wrapText="1"/>
    </xf>
    <xf numFmtId="0" fontId="8" fillId="4" borderId="39" xfId="1" applyFont="1" applyFill="1" applyBorder="1" applyAlignment="1">
      <alignment horizontal="center" vertical="center" wrapText="1"/>
    </xf>
    <xf numFmtId="0" fontId="8" fillId="12" borderId="39" xfId="1" applyFont="1" applyFill="1" applyBorder="1" applyAlignment="1">
      <alignment horizontal="center" vertical="center" wrapText="1"/>
    </xf>
    <xf numFmtId="0" fontId="8" fillId="13" borderId="39" xfId="1" applyFont="1" applyFill="1" applyBorder="1" applyAlignment="1">
      <alignment horizontal="center" vertical="center" wrapText="1"/>
    </xf>
    <xf numFmtId="0" fontId="8" fillId="14" borderId="39" xfId="1" applyFont="1" applyFill="1" applyBorder="1" applyAlignment="1">
      <alignment horizontal="center" vertical="center" wrapText="1"/>
    </xf>
    <xf numFmtId="0" fontId="8" fillId="15" borderId="39" xfId="1" applyFont="1" applyFill="1" applyBorder="1" applyAlignment="1">
      <alignment horizontal="center" vertical="center" wrapText="1"/>
    </xf>
    <xf numFmtId="0" fontId="8" fillId="7" borderId="39" xfId="1" applyFont="1" applyFill="1" applyBorder="1" applyAlignment="1">
      <alignment horizontal="center" vertical="center" wrapText="1"/>
    </xf>
    <xf numFmtId="0" fontId="8" fillId="5" borderId="39" xfId="1" applyFont="1" applyFill="1" applyBorder="1" applyAlignment="1">
      <alignment horizontal="center" vertical="center" wrapText="1"/>
    </xf>
    <xf numFmtId="0" fontId="8" fillId="6" borderId="39" xfId="1" applyFont="1" applyFill="1" applyBorder="1" applyAlignment="1">
      <alignment horizontal="center" vertical="center" wrapText="1"/>
    </xf>
    <xf numFmtId="0" fontId="8" fillId="11" borderId="39" xfId="1" applyFont="1" applyFill="1" applyBorder="1" applyAlignment="1">
      <alignment horizontal="center" vertical="center" wrapText="1"/>
    </xf>
    <xf numFmtId="0" fontId="8" fillId="4" borderId="40" xfId="1" applyFont="1" applyFill="1" applyBorder="1" applyAlignment="1">
      <alignment horizontal="center" vertical="center" wrapText="1"/>
    </xf>
    <xf numFmtId="0" fontId="2" fillId="3" borderId="6" xfId="1" applyNumberFormat="1" applyFont="1" applyFill="1" applyBorder="1" applyAlignment="1">
      <alignment vertical="center"/>
    </xf>
    <xf numFmtId="0" fontId="2" fillId="3" borderId="6" xfId="1" applyNumberFormat="1" applyFont="1" applyFill="1" applyBorder="1" applyAlignment="1">
      <alignment horizontal="center" vertical="center"/>
    </xf>
    <xf numFmtId="14" fontId="16" fillId="3" borderId="5" xfId="0" applyNumberFormat="1" applyFont="1" applyFill="1" applyBorder="1" applyAlignment="1">
      <alignment horizontal="center" vertical="center"/>
    </xf>
    <xf numFmtId="0" fontId="16" fillId="3" borderId="5" xfId="0" applyFont="1" applyFill="1" applyBorder="1" applyAlignment="1">
      <alignment horizontal="center" vertical="center"/>
    </xf>
    <xf numFmtId="14" fontId="16" fillId="3" borderId="5" xfId="0" applyNumberFormat="1" applyFont="1" applyFill="1" applyBorder="1" applyAlignment="1">
      <alignment horizontal="center"/>
    </xf>
    <xf numFmtId="0" fontId="16" fillId="3" borderId="5" xfId="0" applyFont="1" applyFill="1" applyBorder="1" applyAlignment="1">
      <alignment horizontal="center" wrapText="1"/>
    </xf>
    <xf numFmtId="0" fontId="16" fillId="3" borderId="5" xfId="0" applyFont="1" applyFill="1" applyBorder="1" applyAlignment="1">
      <alignment horizontal="center"/>
    </xf>
    <xf numFmtId="14" fontId="17" fillId="3" borderId="5" xfId="0" applyNumberFormat="1" applyFont="1" applyFill="1" applyBorder="1" applyAlignment="1">
      <alignment horizontal="center"/>
    </xf>
    <xf numFmtId="0" fontId="17" fillId="3" borderId="5" xfId="0" applyFont="1" applyFill="1" applyBorder="1" applyAlignment="1">
      <alignment horizontal="center" wrapText="1"/>
    </xf>
    <xf numFmtId="0" fontId="17" fillId="3" borderId="5" xfId="0" applyFont="1" applyFill="1" applyBorder="1" applyAlignment="1">
      <alignment horizontal="center"/>
    </xf>
    <xf numFmtId="0" fontId="16" fillId="10" borderId="5" xfId="0" applyFont="1" applyFill="1" applyBorder="1" applyAlignment="1">
      <alignment horizontal="center"/>
    </xf>
    <xf numFmtId="0" fontId="2" fillId="10" borderId="5" xfId="1" applyFont="1" applyFill="1" applyBorder="1" applyAlignment="1">
      <alignment horizontal="center" vertical="center" wrapText="1"/>
    </xf>
    <xf numFmtId="0" fontId="17" fillId="10" borderId="5" xfId="0" applyFont="1" applyFill="1" applyBorder="1" applyAlignment="1">
      <alignment horizontal="center"/>
    </xf>
    <xf numFmtId="0" fontId="16" fillId="4" borderId="5" xfId="0" applyFont="1" applyFill="1" applyBorder="1" applyAlignment="1">
      <alignment horizontal="center"/>
    </xf>
    <xf numFmtId="0" fontId="17" fillId="4" borderId="5" xfId="0" applyFont="1" applyFill="1" applyBorder="1" applyAlignment="1">
      <alignment horizontal="center"/>
    </xf>
    <xf numFmtId="0" fontId="16" fillId="16" borderId="5" xfId="0" applyFont="1" applyFill="1" applyBorder="1" applyAlignment="1">
      <alignment horizontal="center"/>
    </xf>
    <xf numFmtId="1" fontId="2" fillId="16" borderId="5" xfId="1" applyNumberFormat="1" applyFont="1" applyFill="1" applyBorder="1" applyAlignment="1">
      <alignment horizontal="center" vertical="center"/>
    </xf>
    <xf numFmtId="0" fontId="17" fillId="16" borderId="5" xfId="0" applyFont="1" applyFill="1" applyBorder="1" applyAlignment="1">
      <alignment horizontal="center"/>
    </xf>
    <xf numFmtId="0" fontId="16" fillId="13" borderId="5" xfId="0" applyFont="1" applyFill="1" applyBorder="1" applyAlignment="1">
      <alignment horizontal="center"/>
    </xf>
    <xf numFmtId="0" fontId="17" fillId="13" borderId="5" xfId="0" applyFont="1" applyFill="1" applyBorder="1" applyAlignment="1">
      <alignment horizontal="center"/>
    </xf>
    <xf numFmtId="0" fontId="16" fillId="14" borderId="5" xfId="0" applyFont="1" applyFill="1" applyBorder="1" applyAlignment="1">
      <alignment horizontal="center"/>
    </xf>
    <xf numFmtId="0" fontId="17" fillId="14" borderId="5" xfId="0" applyFont="1" applyFill="1" applyBorder="1" applyAlignment="1">
      <alignment horizontal="center"/>
    </xf>
    <xf numFmtId="0" fontId="16" fillId="15" borderId="5" xfId="0" applyFont="1" applyFill="1" applyBorder="1" applyAlignment="1">
      <alignment horizontal="center"/>
    </xf>
    <xf numFmtId="0" fontId="17" fillId="15" borderId="5" xfId="0" applyFont="1" applyFill="1" applyBorder="1" applyAlignment="1">
      <alignment horizontal="center"/>
    </xf>
    <xf numFmtId="0" fontId="16" fillId="7" borderId="5" xfId="0" applyFont="1" applyFill="1" applyBorder="1" applyAlignment="1">
      <alignment horizontal="center"/>
    </xf>
    <xf numFmtId="0" fontId="17" fillId="7" borderId="5" xfId="0" applyFont="1" applyFill="1" applyBorder="1" applyAlignment="1">
      <alignment horizontal="center"/>
    </xf>
    <xf numFmtId="0" fontId="16" fillId="5" borderId="5" xfId="0" applyFont="1" applyFill="1" applyBorder="1" applyAlignment="1">
      <alignment horizontal="center"/>
    </xf>
    <xf numFmtId="0" fontId="17" fillId="5" borderId="5" xfId="0" applyFont="1" applyFill="1" applyBorder="1" applyAlignment="1">
      <alignment horizontal="center"/>
    </xf>
    <xf numFmtId="0" fontId="16" fillId="6" borderId="5" xfId="0" applyFont="1" applyFill="1" applyBorder="1" applyAlignment="1">
      <alignment horizontal="center"/>
    </xf>
    <xf numFmtId="0" fontId="17" fillId="6" borderId="5" xfId="0" applyFont="1" applyFill="1" applyBorder="1" applyAlignment="1">
      <alignment horizontal="center"/>
    </xf>
    <xf numFmtId="0" fontId="2" fillId="29" borderId="5" xfId="1" applyFont="1" applyFill="1" applyBorder="1" applyAlignment="1">
      <alignment horizontal="center" vertical="center"/>
    </xf>
    <xf numFmtId="0" fontId="10" fillId="29" borderId="5" xfId="1" applyNumberFormat="1" applyFont="1" applyFill="1" applyBorder="1" applyAlignment="1">
      <alignment horizontal="center" vertical="center"/>
    </xf>
    <xf numFmtId="0" fontId="2" fillId="29" borderId="5" xfId="1" applyFont="1" applyFill="1" applyBorder="1" applyAlignment="1">
      <alignment horizontal="center" vertical="center" wrapText="1"/>
    </xf>
    <xf numFmtId="1" fontId="2" fillId="29" borderId="5" xfId="1" applyNumberFormat="1" applyFont="1" applyFill="1" applyBorder="1" applyAlignment="1">
      <alignment horizontal="center" vertical="center"/>
    </xf>
    <xf numFmtId="0" fontId="16" fillId="29" borderId="5" xfId="0" applyFont="1" applyFill="1" applyBorder="1" applyAlignment="1">
      <alignment horizontal="center"/>
    </xf>
    <xf numFmtId="0" fontId="17" fillId="29" borderId="5" xfId="0" applyFont="1" applyFill="1" applyBorder="1" applyAlignment="1">
      <alignment horizontal="center"/>
    </xf>
    <xf numFmtId="0" fontId="2" fillId="6" borderId="0" xfId="0" applyFont="1" applyFill="1" applyAlignment="1">
      <alignment horizontal="center" vertical="center"/>
    </xf>
    <xf numFmtId="0" fontId="2" fillId="4" borderId="43" xfId="1" applyFont="1" applyFill="1" applyBorder="1" applyAlignment="1">
      <alignment horizontal="center" vertical="center"/>
    </xf>
    <xf numFmtId="0" fontId="2" fillId="4" borderId="44" xfId="1" applyFont="1" applyFill="1" applyBorder="1" applyAlignment="1">
      <alignment horizontal="center" vertical="center"/>
    </xf>
    <xf numFmtId="0" fontId="16" fillId="4" borderId="44" xfId="0" applyFont="1" applyFill="1" applyBorder="1" applyAlignment="1">
      <alignment horizontal="center"/>
    </xf>
    <xf numFmtId="0" fontId="10" fillId="4" borderId="44" xfId="1" applyNumberFormat="1" applyFont="1" applyFill="1" applyBorder="1" applyAlignment="1">
      <alignment horizontal="center" vertical="center"/>
    </xf>
    <xf numFmtId="0" fontId="17" fillId="4" borderId="44" xfId="0" applyFont="1" applyFill="1" applyBorder="1" applyAlignment="1">
      <alignment horizontal="center"/>
    </xf>
    <xf numFmtId="164" fontId="2" fillId="4" borderId="44" xfId="1" applyNumberFormat="1" applyFont="1" applyFill="1" applyBorder="1" applyAlignment="1">
      <alignment horizontal="center" vertical="center"/>
    </xf>
    <xf numFmtId="0" fontId="2" fillId="5" borderId="18" xfId="1" applyFont="1" applyFill="1" applyBorder="1" applyAlignment="1">
      <alignment horizontal="center" vertical="center"/>
    </xf>
    <xf numFmtId="0" fontId="16" fillId="5" borderId="18" xfId="0" applyFont="1" applyFill="1" applyBorder="1" applyAlignment="1">
      <alignment horizontal="center"/>
    </xf>
    <xf numFmtId="0" fontId="10" fillId="5" borderId="18" xfId="1" applyNumberFormat="1" applyFont="1" applyFill="1" applyBorder="1" applyAlignment="1">
      <alignment horizontal="center" vertical="center"/>
    </xf>
    <xf numFmtId="0" fontId="2" fillId="5" borderId="18" xfId="1" applyFont="1" applyFill="1" applyBorder="1" applyAlignment="1">
      <alignment horizontal="center" vertical="center" wrapText="1"/>
    </xf>
    <xf numFmtId="0" fontId="17" fillId="5" borderId="18" xfId="0" applyFont="1" applyFill="1" applyBorder="1" applyAlignment="1">
      <alignment horizontal="center"/>
    </xf>
    <xf numFmtId="164" fontId="2" fillId="5" borderId="18" xfId="1" applyNumberFormat="1" applyFont="1" applyFill="1" applyBorder="1" applyAlignment="1">
      <alignment horizontal="center" vertical="center" wrapText="1"/>
    </xf>
    <xf numFmtId="164" fontId="2" fillId="5" borderId="18" xfId="1" applyNumberFormat="1" applyFont="1" applyFill="1" applyBorder="1" applyAlignment="1">
      <alignment horizontal="center" vertical="center"/>
    </xf>
    <xf numFmtId="1" fontId="2" fillId="4" borderId="5" xfId="1" applyNumberFormat="1" applyFont="1" applyFill="1" applyBorder="1" applyAlignment="1">
      <alignment horizontal="center" vertical="center"/>
    </xf>
    <xf numFmtId="1" fontId="17" fillId="4" borderId="5" xfId="0" applyNumberFormat="1" applyFont="1" applyFill="1" applyBorder="1" applyAlignment="1">
      <alignment horizontal="center"/>
    </xf>
    <xf numFmtId="1" fontId="2" fillId="5" borderId="5" xfId="1" applyNumberFormat="1" applyFont="1" applyFill="1" applyBorder="1" applyAlignment="1">
      <alignment horizontal="center" vertical="center" wrapText="1"/>
    </xf>
    <xf numFmtId="1" fontId="17" fillId="5" borderId="5" xfId="0" applyNumberFormat="1" applyFont="1" applyFill="1" applyBorder="1" applyAlignment="1">
      <alignment horizontal="center"/>
    </xf>
    <xf numFmtId="1" fontId="2" fillId="5" borderId="5" xfId="1" applyNumberFormat="1" applyFont="1" applyFill="1" applyBorder="1" applyAlignment="1">
      <alignment horizontal="center" vertical="center"/>
    </xf>
    <xf numFmtId="0" fontId="11" fillId="3" borderId="24" xfId="1" applyNumberFormat="1" applyFont="1" applyFill="1" applyBorder="1" applyAlignment="1">
      <alignment horizontal="center" vertical="center"/>
    </xf>
    <xf numFmtId="0" fontId="0" fillId="3" borderId="0" xfId="0" applyFill="1" applyAlignment="1">
      <alignment horizontal="center" vertical="center"/>
    </xf>
    <xf numFmtId="0" fontId="11" fillId="3" borderId="2" xfId="1" applyNumberFormat="1" applyFont="1" applyFill="1" applyBorder="1" applyAlignment="1">
      <alignment horizontal="center" vertical="center"/>
    </xf>
    <xf numFmtId="0" fontId="11" fillId="3" borderId="2" xfId="1" applyNumberFormat="1" applyFont="1" applyFill="1" applyBorder="1" applyAlignment="1">
      <alignment horizontal="center" vertical="center" wrapText="1"/>
    </xf>
    <xf numFmtId="0" fontId="11" fillId="17" borderId="2" xfId="1" applyNumberFormat="1" applyFont="1" applyFill="1" applyBorder="1" applyAlignment="1">
      <alignment horizontal="center" vertical="center" wrapText="1"/>
    </xf>
    <xf numFmtId="0" fontId="11" fillId="18" borderId="2" xfId="1" applyNumberFormat="1" applyFont="1" applyFill="1" applyBorder="1" applyAlignment="1">
      <alignment horizontal="center" vertical="center" wrapText="1"/>
    </xf>
    <xf numFmtId="0" fontId="11" fillId="19" borderId="2" xfId="1" applyNumberFormat="1" applyFont="1" applyFill="1" applyBorder="1" applyAlignment="1">
      <alignment horizontal="center" vertical="center" wrapText="1"/>
    </xf>
    <xf numFmtId="0" fontId="11" fillId="4" borderId="2" xfId="1" applyNumberFormat="1" applyFont="1" applyFill="1" applyBorder="1" applyAlignment="1">
      <alignment horizontal="center" vertical="center" wrapText="1"/>
    </xf>
    <xf numFmtId="0" fontId="11" fillId="20" borderId="2" xfId="1" applyNumberFormat="1" applyFont="1" applyFill="1" applyBorder="1" applyAlignment="1">
      <alignment horizontal="center" vertical="center" wrapText="1"/>
    </xf>
    <xf numFmtId="0" fontId="11" fillId="5" borderId="2" xfId="1" applyNumberFormat="1" applyFont="1" applyFill="1" applyBorder="1" applyAlignment="1">
      <alignment horizontal="center" vertical="center" wrapText="1"/>
    </xf>
    <xf numFmtId="0" fontId="11" fillId="15" borderId="2" xfId="1" applyNumberFormat="1" applyFont="1" applyFill="1" applyBorder="1" applyAlignment="1">
      <alignment horizontal="center" vertical="center" wrapText="1"/>
    </xf>
    <xf numFmtId="0" fontId="11" fillId="21" borderId="1" xfId="1" applyNumberFormat="1" applyFont="1" applyFill="1" applyBorder="1" applyAlignment="1">
      <alignment horizontal="center" vertical="center" wrapText="1"/>
    </xf>
    <xf numFmtId="0" fontId="11" fillId="22" borderId="2" xfId="1" applyNumberFormat="1" applyFont="1" applyFill="1" applyBorder="1" applyAlignment="1">
      <alignment horizontal="center" vertical="center" wrapText="1"/>
    </xf>
    <xf numFmtId="0" fontId="11" fillId="23" borderId="2" xfId="1" applyNumberFormat="1" applyFont="1" applyFill="1" applyBorder="1" applyAlignment="1">
      <alignment horizontal="center" vertical="center" wrapText="1"/>
    </xf>
    <xf numFmtId="0" fontId="11" fillId="12" borderId="2" xfId="1" applyNumberFormat="1" applyFont="1" applyFill="1" applyBorder="1" applyAlignment="1">
      <alignment horizontal="center" vertical="center" wrapText="1"/>
    </xf>
    <xf numFmtId="0" fontId="11" fillId="6" borderId="2" xfId="1" applyNumberFormat="1" applyFont="1" applyFill="1" applyBorder="1" applyAlignment="1">
      <alignment horizontal="center" vertical="center" wrapText="1"/>
    </xf>
    <xf numFmtId="0" fontId="11" fillId="13" borderId="2" xfId="1" applyNumberFormat="1" applyFont="1" applyFill="1" applyBorder="1" applyAlignment="1">
      <alignment horizontal="center" vertical="center" wrapText="1"/>
    </xf>
    <xf numFmtId="0" fontId="11" fillId="27" borderId="2" xfId="1" applyNumberFormat="1" applyFont="1" applyFill="1" applyBorder="1" applyAlignment="1">
      <alignment horizontal="center" vertical="center" wrapText="1"/>
    </xf>
    <xf numFmtId="0" fontId="11" fillId="24" borderId="2" xfId="1" applyNumberFormat="1" applyFont="1" applyFill="1" applyBorder="1" applyAlignment="1">
      <alignment horizontal="center" vertical="center" wrapText="1"/>
    </xf>
    <xf numFmtId="0" fontId="11" fillId="25" borderId="2" xfId="1" applyNumberFormat="1" applyFont="1" applyFill="1" applyBorder="1" applyAlignment="1">
      <alignment horizontal="center" vertical="center" wrapText="1"/>
    </xf>
    <xf numFmtId="0" fontId="11" fillId="7" borderId="10" xfId="1" applyNumberFormat="1" applyFont="1" applyFill="1" applyBorder="1" applyAlignment="1">
      <alignment horizontal="center" vertical="center" wrapText="1"/>
    </xf>
    <xf numFmtId="0" fontId="2" fillId="11" borderId="13" xfId="1" applyNumberFormat="1" applyFont="1" applyFill="1" applyBorder="1" applyAlignment="1">
      <alignment horizontal="center" vertical="center"/>
    </xf>
    <xf numFmtId="0" fontId="2" fillId="11" borderId="53" xfId="1" applyNumberFormat="1" applyFont="1" applyFill="1" applyBorder="1" applyAlignment="1">
      <alignment horizontal="center" vertical="center"/>
    </xf>
    <xf numFmtId="0" fontId="2" fillId="11" borderId="29" xfId="1" applyNumberFormat="1" applyFont="1" applyFill="1" applyBorder="1" applyAlignment="1">
      <alignment horizontal="center" vertical="center"/>
    </xf>
    <xf numFmtId="14" fontId="2" fillId="3" borderId="3" xfId="0" applyNumberFormat="1" applyFont="1" applyFill="1" applyBorder="1" applyAlignment="1">
      <alignment horizontal="center" vertical="center"/>
    </xf>
    <xf numFmtId="0" fontId="18" fillId="3" borderId="6" xfId="1" applyNumberFormat="1" applyFont="1" applyFill="1" applyBorder="1" applyAlignment="1">
      <alignment vertical="center"/>
    </xf>
    <xf numFmtId="0" fontId="18" fillId="3" borderId="5" xfId="1" applyNumberFormat="1" applyFont="1" applyFill="1" applyBorder="1" applyAlignment="1">
      <alignment vertical="center"/>
    </xf>
    <xf numFmtId="0" fontId="18" fillId="3" borderId="5" xfId="1" applyNumberFormat="1" applyFont="1" applyFill="1" applyBorder="1" applyAlignment="1">
      <alignment horizontal="center" vertical="center"/>
    </xf>
    <xf numFmtId="0" fontId="18" fillId="3" borderId="16" xfId="1" applyNumberFormat="1" applyFont="1" applyFill="1" applyBorder="1" applyAlignment="1">
      <alignment horizontal="center" vertical="center"/>
    </xf>
    <xf numFmtId="0" fontId="19" fillId="0" borderId="0" xfId="0" applyFont="1" applyAlignment="1">
      <alignment horizontal="center" vertical="center"/>
    </xf>
    <xf numFmtId="0" fontId="10" fillId="3" borderId="5" xfId="1" applyNumberFormat="1" applyFont="1" applyFill="1" applyBorder="1" applyAlignment="1">
      <alignment vertical="center"/>
    </xf>
    <xf numFmtId="0" fontId="10" fillId="14" borderId="5" xfId="1" applyNumberFormat="1" applyFont="1" applyFill="1" applyBorder="1" applyAlignment="1">
      <alignment vertical="center"/>
    </xf>
    <xf numFmtId="0" fontId="20" fillId="3" borderId="6" xfId="1" applyNumberFormat="1" applyFont="1" applyFill="1" applyBorder="1" applyAlignment="1">
      <alignment vertical="center"/>
    </xf>
    <xf numFmtId="0" fontId="9" fillId="3" borderId="5" xfId="1" applyNumberFormat="1" applyFont="1" applyFill="1" applyBorder="1" applyAlignment="1">
      <alignment vertical="center"/>
    </xf>
    <xf numFmtId="14" fontId="2" fillId="3" borderId="18" xfId="1" applyNumberFormat="1" applyFont="1" applyFill="1" applyBorder="1" applyAlignment="1">
      <alignment horizontal="center" vertical="center"/>
    </xf>
    <xf numFmtId="0" fontId="2" fillId="3" borderId="9" xfId="1" applyFont="1" applyFill="1" applyBorder="1" applyAlignment="1">
      <alignment horizontal="center" vertical="center" wrapText="1"/>
    </xf>
    <xf numFmtId="0" fontId="2" fillId="3" borderId="18" xfId="1" applyFont="1" applyFill="1" applyBorder="1" applyAlignment="1">
      <alignment horizontal="center" vertical="center" wrapText="1"/>
    </xf>
    <xf numFmtId="0" fontId="2" fillId="3" borderId="9" xfId="1" applyFont="1" applyFill="1" applyBorder="1" applyAlignment="1">
      <alignment horizontal="center" vertical="center"/>
    </xf>
    <xf numFmtId="1" fontId="2" fillId="10" borderId="9" xfId="1" applyNumberFormat="1" applyFont="1" applyFill="1" applyBorder="1" applyAlignment="1">
      <alignment horizontal="center" vertical="center"/>
    </xf>
    <xf numFmtId="1" fontId="2" fillId="10" borderId="18" xfId="1" applyNumberFormat="1" applyFont="1" applyFill="1" applyBorder="1" applyAlignment="1">
      <alignment horizontal="center" vertical="center"/>
    </xf>
    <xf numFmtId="1" fontId="2" fillId="4" borderId="9" xfId="1" applyNumberFormat="1" applyFont="1" applyFill="1" applyBorder="1" applyAlignment="1">
      <alignment horizontal="center" vertical="center"/>
    </xf>
    <xf numFmtId="1" fontId="2" fillId="12" borderId="9" xfId="1" applyNumberFormat="1" applyFont="1" applyFill="1" applyBorder="1" applyAlignment="1">
      <alignment horizontal="center" vertical="center"/>
    </xf>
    <xf numFmtId="1" fontId="2" fillId="13" borderId="9" xfId="1" applyNumberFormat="1" applyFont="1" applyFill="1" applyBorder="1" applyAlignment="1">
      <alignment horizontal="center" vertical="center"/>
    </xf>
    <xf numFmtId="1" fontId="2" fillId="14" borderId="9" xfId="1" applyNumberFormat="1" applyFont="1" applyFill="1" applyBorder="1" applyAlignment="1">
      <alignment horizontal="center" vertical="center"/>
    </xf>
    <xf numFmtId="1" fontId="2" fillId="14" borderId="18" xfId="1" applyNumberFormat="1" applyFont="1" applyFill="1" applyBorder="1" applyAlignment="1">
      <alignment horizontal="center" vertical="center"/>
    </xf>
    <xf numFmtId="1" fontId="2" fillId="15" borderId="9" xfId="1" applyNumberFormat="1" applyFont="1" applyFill="1" applyBorder="1" applyAlignment="1">
      <alignment horizontal="center" vertical="center" wrapText="1"/>
    </xf>
    <xf numFmtId="1" fontId="2" fillId="7" borderId="9" xfId="1" applyNumberFormat="1" applyFont="1" applyFill="1" applyBorder="1" applyAlignment="1">
      <alignment horizontal="center" vertical="center" wrapText="1"/>
    </xf>
    <xf numFmtId="1" fontId="2" fillId="5" borderId="9" xfId="1" applyNumberFormat="1" applyFont="1" applyFill="1" applyBorder="1" applyAlignment="1">
      <alignment horizontal="center" vertical="center" wrapText="1"/>
    </xf>
    <xf numFmtId="1" fontId="2" fillId="6" borderId="9" xfId="1" applyNumberFormat="1" applyFont="1" applyFill="1" applyBorder="1" applyAlignment="1">
      <alignment horizontal="center" vertical="center"/>
    </xf>
    <xf numFmtId="1" fontId="2" fillId="6" borderId="18" xfId="1" applyNumberFormat="1" applyFont="1" applyFill="1" applyBorder="1" applyAlignment="1">
      <alignment horizontal="center" vertical="center"/>
    </xf>
    <xf numFmtId="1" fontId="2" fillId="29" borderId="9" xfId="1" applyNumberFormat="1" applyFont="1" applyFill="1" applyBorder="1" applyAlignment="1">
      <alignment horizontal="center" vertical="center"/>
    </xf>
    <xf numFmtId="164" fontId="2" fillId="5" borderId="17" xfId="1" applyNumberFormat="1" applyFont="1" applyFill="1" applyBorder="1" applyAlignment="1">
      <alignment horizontal="center" vertical="center" wrapText="1"/>
    </xf>
    <xf numFmtId="164" fontId="2" fillId="4" borderId="56" xfId="1" applyNumberFormat="1" applyFont="1" applyFill="1" applyBorder="1" applyAlignment="1">
      <alignment horizontal="center" vertical="center"/>
    </xf>
    <xf numFmtId="14" fontId="2" fillId="3" borderId="18" xfId="1" applyNumberFormat="1" applyFont="1" applyFill="1" applyBorder="1" applyAlignment="1">
      <alignment horizontal="center" vertical="center" wrapText="1"/>
    </xf>
    <xf numFmtId="1" fontId="2" fillId="14" borderId="18" xfId="1" applyNumberFormat="1" applyFont="1" applyFill="1" applyBorder="1" applyAlignment="1">
      <alignment horizontal="center" vertical="center" wrapText="1"/>
    </xf>
    <xf numFmtId="0" fontId="16" fillId="3" borderId="5" xfId="0" applyFont="1" applyFill="1" applyBorder="1" applyAlignment="1">
      <alignment horizontal="center" vertical="center" wrapText="1"/>
    </xf>
    <xf numFmtId="0" fontId="16" fillId="10" borderId="5" xfId="0" applyFont="1" applyFill="1" applyBorder="1" applyAlignment="1">
      <alignment horizontal="center" vertical="center"/>
    </xf>
    <xf numFmtId="0" fontId="16" fillId="4" borderId="5" xfId="0" applyFont="1" applyFill="1" applyBorder="1" applyAlignment="1">
      <alignment horizontal="center" vertical="center"/>
    </xf>
    <xf numFmtId="0" fontId="16" fillId="16" borderId="5" xfId="0" applyFont="1" applyFill="1" applyBorder="1" applyAlignment="1">
      <alignment horizontal="center" vertical="center"/>
    </xf>
    <xf numFmtId="0" fontId="16" fillId="13" borderId="5" xfId="0" applyFont="1" applyFill="1" applyBorder="1" applyAlignment="1">
      <alignment horizontal="center" vertical="center"/>
    </xf>
    <xf numFmtId="0" fontId="16" fillId="14" borderId="5" xfId="0" applyFont="1" applyFill="1" applyBorder="1" applyAlignment="1">
      <alignment horizontal="center" vertical="center"/>
    </xf>
    <xf numFmtId="0" fontId="16" fillId="15" borderId="5" xfId="0" applyFont="1" applyFill="1" applyBorder="1" applyAlignment="1">
      <alignment horizontal="center" vertical="center"/>
    </xf>
    <xf numFmtId="0" fontId="16" fillId="7" borderId="5" xfId="0" applyFont="1" applyFill="1" applyBorder="1" applyAlignment="1">
      <alignment horizontal="center" vertical="center"/>
    </xf>
    <xf numFmtId="0" fontId="16" fillId="5" borderId="5" xfId="0" applyFont="1" applyFill="1" applyBorder="1" applyAlignment="1">
      <alignment horizontal="center" vertical="center"/>
    </xf>
    <xf numFmtId="0" fontId="16" fillId="6" borderId="5" xfId="0" applyFont="1" applyFill="1" applyBorder="1" applyAlignment="1">
      <alignment horizontal="center" vertical="center"/>
    </xf>
    <xf numFmtId="0" fontId="16" fillId="29" borderId="5" xfId="0" applyFont="1" applyFill="1" applyBorder="1" applyAlignment="1">
      <alignment horizontal="center" vertical="center"/>
    </xf>
    <xf numFmtId="0" fontId="16" fillId="5" borderId="18" xfId="0" applyFont="1" applyFill="1" applyBorder="1" applyAlignment="1">
      <alignment horizontal="center" vertical="center"/>
    </xf>
    <xf numFmtId="0" fontId="16" fillId="4" borderId="44" xfId="0" applyFont="1" applyFill="1" applyBorder="1" applyAlignment="1">
      <alignment horizontal="center" vertical="center"/>
    </xf>
    <xf numFmtId="0" fontId="2" fillId="3" borderId="27" xfId="1" applyFont="1" applyFill="1" applyBorder="1" applyAlignment="1">
      <alignment horizontal="center" vertical="center"/>
    </xf>
    <xf numFmtId="14" fontId="8" fillId="3" borderId="47" xfId="1" applyNumberFormat="1" applyFont="1" applyFill="1" applyBorder="1" applyAlignment="1">
      <alignment horizontal="center" vertical="center"/>
    </xf>
    <xf numFmtId="0" fontId="8" fillId="3" borderId="23" xfId="1" applyFont="1" applyFill="1" applyBorder="1" applyAlignment="1">
      <alignment horizontal="center" vertical="center"/>
    </xf>
    <xf numFmtId="0" fontId="8" fillId="10" borderId="23" xfId="1" applyFont="1" applyFill="1" applyBorder="1" applyAlignment="1">
      <alignment horizontal="center" vertical="center" wrapText="1"/>
    </xf>
    <xf numFmtId="0" fontId="8" fillId="4" borderId="23" xfId="1" applyFont="1" applyFill="1" applyBorder="1" applyAlignment="1">
      <alignment horizontal="center" vertical="center" wrapText="1"/>
    </xf>
    <xf numFmtId="0" fontId="8" fillId="12" borderId="23" xfId="1" applyFont="1" applyFill="1" applyBorder="1" applyAlignment="1">
      <alignment horizontal="center" vertical="center" wrapText="1"/>
    </xf>
    <xf numFmtId="0" fontId="8" fillId="13" borderId="23" xfId="1" applyFont="1" applyFill="1" applyBorder="1" applyAlignment="1">
      <alignment horizontal="center" vertical="center" wrapText="1"/>
    </xf>
    <xf numFmtId="0" fontId="8" fillId="14" borderId="23" xfId="1" applyFont="1" applyFill="1" applyBorder="1" applyAlignment="1">
      <alignment horizontal="center" vertical="center" wrapText="1"/>
    </xf>
    <xf numFmtId="0" fontId="8" fillId="15" borderId="23" xfId="1" applyFont="1" applyFill="1" applyBorder="1" applyAlignment="1">
      <alignment horizontal="center" vertical="center" wrapText="1"/>
    </xf>
    <xf numFmtId="0" fontId="8" fillId="7" borderId="23" xfId="1" applyFont="1" applyFill="1" applyBorder="1" applyAlignment="1">
      <alignment horizontal="center" vertical="center" wrapText="1"/>
    </xf>
    <xf numFmtId="0" fontId="8" fillId="5" borderId="23" xfId="1" applyFont="1" applyFill="1" applyBorder="1" applyAlignment="1">
      <alignment horizontal="center" vertical="center" wrapText="1"/>
    </xf>
    <xf numFmtId="0" fontId="8" fillId="6" borderId="23" xfId="1" applyFont="1" applyFill="1" applyBorder="1" applyAlignment="1">
      <alignment horizontal="center" vertical="center" wrapText="1"/>
    </xf>
    <xf numFmtId="0" fontId="8" fillId="11" borderId="23" xfId="1" applyFont="1" applyFill="1" applyBorder="1" applyAlignment="1">
      <alignment horizontal="center" vertical="center" wrapText="1"/>
    </xf>
    <xf numFmtId="0" fontId="8" fillId="4" borderId="57" xfId="1" applyFont="1" applyFill="1" applyBorder="1" applyAlignment="1">
      <alignment horizontal="center" vertical="center" wrapText="1"/>
    </xf>
    <xf numFmtId="14" fontId="8" fillId="3" borderId="23" xfId="1" applyNumberFormat="1" applyFont="1" applyFill="1" applyBorder="1" applyAlignment="1">
      <alignment horizontal="center" vertical="center"/>
    </xf>
    <xf numFmtId="0" fontId="2" fillId="3" borderId="3" xfId="1" applyNumberFormat="1" applyFont="1" applyFill="1" applyBorder="1" applyAlignment="1">
      <alignment horizontal="center" vertical="center"/>
    </xf>
    <xf numFmtId="0" fontId="2" fillId="3" borderId="26" xfId="1" applyNumberFormat="1" applyFont="1" applyFill="1" applyBorder="1" applyAlignment="1">
      <alignment horizontal="center" vertical="center"/>
    </xf>
    <xf numFmtId="0" fontId="2" fillId="3" borderId="24" xfId="1" applyNumberFormat="1" applyFont="1" applyFill="1" applyBorder="1" applyAlignment="1">
      <alignment horizontal="center" vertical="center"/>
    </xf>
    <xf numFmtId="0" fontId="2" fillId="3" borderId="1" xfId="1" applyNumberFormat="1" applyFont="1" applyFill="1" applyBorder="1" applyAlignment="1">
      <alignment horizontal="center" vertical="center"/>
    </xf>
    <xf numFmtId="1" fontId="2" fillId="17" borderId="1" xfId="1" applyNumberFormat="1" applyFont="1" applyFill="1" applyBorder="1" applyAlignment="1">
      <alignment horizontal="center" vertical="center" wrapText="1"/>
    </xf>
    <xf numFmtId="1" fontId="2" fillId="20" borderId="1" xfId="1" applyNumberFormat="1" applyFont="1" applyFill="1" applyBorder="1" applyAlignment="1">
      <alignment horizontal="center" vertical="center"/>
    </xf>
    <xf numFmtId="1" fontId="2" fillId="21" borderId="1" xfId="1" applyNumberFormat="1" applyFont="1" applyFill="1" applyBorder="1" applyAlignment="1">
      <alignment horizontal="center" vertical="center" wrapText="1"/>
    </xf>
    <xf numFmtId="1" fontId="2" fillId="12" borderId="1" xfId="1" applyNumberFormat="1" applyFont="1" applyFill="1" applyBorder="1" applyAlignment="1">
      <alignment horizontal="center" vertical="center" wrapText="1"/>
    </xf>
    <xf numFmtId="1" fontId="2" fillId="13" borderId="1" xfId="1" applyNumberFormat="1" applyFont="1" applyFill="1" applyBorder="1" applyAlignment="1">
      <alignment horizontal="center" vertical="center"/>
    </xf>
    <xf numFmtId="1" fontId="2" fillId="27" borderId="1" xfId="1" applyNumberFormat="1" applyFont="1" applyFill="1" applyBorder="1" applyAlignment="1">
      <alignment horizontal="center" vertical="center"/>
    </xf>
    <xf numFmtId="0" fontId="2" fillId="3" borderId="3" xfId="1" applyNumberFormat="1" applyFont="1" applyFill="1" applyBorder="1" applyAlignment="1">
      <alignment horizontal="center" vertical="center" wrapText="1"/>
    </xf>
    <xf numFmtId="0" fontId="2" fillId="3" borderId="3" xfId="1" applyFont="1" applyFill="1" applyBorder="1" applyAlignment="1">
      <alignment horizontal="center" vertical="center" wrapText="1"/>
    </xf>
    <xf numFmtId="0" fontId="0" fillId="0" borderId="0" xfId="0" applyAlignment="1">
      <alignment vertical="center" wrapText="1"/>
    </xf>
    <xf numFmtId="14" fontId="2" fillId="3" borderId="9" xfId="1" applyNumberFormat="1" applyFont="1" applyFill="1" applyBorder="1" applyAlignment="1">
      <alignment horizontal="center" vertical="center"/>
    </xf>
    <xf numFmtId="0" fontId="2" fillId="11" borderId="29" xfId="1" applyFont="1" applyFill="1" applyBorder="1" applyAlignment="1">
      <alignment horizontal="center" vertical="center"/>
    </xf>
    <xf numFmtId="0" fontId="9" fillId="3" borderId="5" xfId="1" applyFont="1" applyFill="1" applyBorder="1" applyAlignment="1">
      <alignment vertical="center"/>
    </xf>
    <xf numFmtId="0" fontId="20" fillId="3" borderId="6" xfId="1" applyFont="1" applyFill="1" applyBorder="1" applyAlignment="1">
      <alignment horizontal="center" vertical="center"/>
    </xf>
    <xf numFmtId="0" fontId="2" fillId="3" borderId="8" xfId="1" applyNumberFormat="1" applyFont="1" applyFill="1" applyBorder="1" applyAlignment="1">
      <alignment horizontal="center" vertical="center"/>
    </xf>
    <xf numFmtId="0" fontId="2" fillId="3" borderId="17" xfId="1" applyFont="1" applyFill="1" applyBorder="1" applyAlignment="1">
      <alignment horizontal="center" vertical="center" wrapText="1"/>
    </xf>
    <xf numFmtId="1" fontId="2" fillId="10" borderId="17" xfId="1" applyNumberFormat="1" applyFont="1" applyFill="1" applyBorder="1" applyAlignment="1">
      <alignment horizontal="center" vertical="center"/>
    </xf>
    <xf numFmtId="1" fontId="2" fillId="14" borderId="17" xfId="1" applyNumberFormat="1" applyFont="1" applyFill="1" applyBorder="1" applyAlignment="1">
      <alignment horizontal="center" vertical="center"/>
    </xf>
    <xf numFmtId="1" fontId="2" fillId="6" borderId="17" xfId="1" applyNumberFormat="1" applyFont="1" applyFill="1" applyBorder="1" applyAlignment="1">
      <alignment horizontal="center" vertical="center"/>
    </xf>
    <xf numFmtId="164" fontId="2" fillId="5" borderId="9" xfId="1" applyNumberFormat="1" applyFont="1" applyFill="1" applyBorder="1" applyAlignment="1">
      <alignment horizontal="center" vertical="center" wrapText="1"/>
    </xf>
    <xf numFmtId="164" fontId="2" fillId="4" borderId="9" xfId="1" applyNumberFormat="1" applyFont="1" applyFill="1" applyBorder="1" applyAlignment="1">
      <alignment horizontal="center" vertical="center"/>
    </xf>
    <xf numFmtId="0" fontId="2" fillId="3" borderId="25" xfId="1" applyFont="1" applyFill="1" applyBorder="1" applyAlignment="1">
      <alignment horizontal="center" vertical="center"/>
    </xf>
    <xf numFmtId="1" fontId="2" fillId="7" borderId="29" xfId="1" applyNumberFormat="1" applyFont="1" applyFill="1" applyBorder="1" applyAlignment="1">
      <alignment horizontal="center" vertical="center" wrapText="1"/>
    </xf>
    <xf numFmtId="14" fontId="2" fillId="3" borderId="17" xfId="1" applyNumberFormat="1" applyFont="1" applyFill="1" applyBorder="1" applyAlignment="1">
      <alignment horizontal="center" vertical="center"/>
    </xf>
    <xf numFmtId="0" fontId="0" fillId="28" borderId="0" xfId="0" applyFill="1" applyAlignment="1">
      <alignment horizontal="center" vertical="center"/>
    </xf>
    <xf numFmtId="0" fontId="2" fillId="28" borderId="0" xfId="0" applyFont="1" applyFill="1" applyAlignment="1">
      <alignment horizontal="center" vertical="center"/>
    </xf>
    <xf numFmtId="14" fontId="0" fillId="28" borderId="0" xfId="0" applyNumberFormat="1" applyFill="1"/>
    <xf numFmtId="0" fontId="0" fillId="28" borderId="0" xfId="0" applyFill="1"/>
    <xf numFmtId="0" fontId="0" fillId="28" borderId="0" xfId="0" applyFill="1" applyAlignment="1">
      <alignment vertical="center" wrapText="1"/>
    </xf>
    <xf numFmtId="0" fontId="2" fillId="3" borderId="29" xfId="1" applyFont="1" applyFill="1" applyBorder="1" applyAlignment="1">
      <alignment horizontal="center" vertical="center"/>
    </xf>
    <xf numFmtId="0" fontId="12" fillId="30" borderId="5" xfId="0" applyFont="1" applyFill="1" applyBorder="1" applyAlignment="1">
      <alignment horizontal="center" vertical="center"/>
    </xf>
    <xf numFmtId="1" fontId="11" fillId="30" borderId="6" xfId="0" applyNumberFormat="1" applyFont="1" applyFill="1" applyBorder="1" applyAlignment="1">
      <alignment horizontal="center" vertical="center"/>
    </xf>
    <xf numFmtId="14" fontId="11" fillId="30" borderId="5" xfId="0" applyNumberFormat="1" applyFont="1" applyFill="1" applyBorder="1" applyAlignment="1">
      <alignment horizontal="center" vertical="center"/>
    </xf>
    <xf numFmtId="49" fontId="11" fillId="30" borderId="5" xfId="0" applyNumberFormat="1" applyFont="1" applyFill="1" applyBorder="1" applyAlignment="1">
      <alignment horizontal="center" vertical="center" wrapText="1"/>
    </xf>
    <xf numFmtId="49" fontId="11" fillId="30" borderId="5" xfId="1" applyNumberFormat="1" applyFont="1" applyFill="1" applyBorder="1" applyAlignment="1">
      <alignment horizontal="center" vertical="center" wrapText="1"/>
    </xf>
    <xf numFmtId="49" fontId="11" fillId="30" borderId="5" xfId="0" applyNumberFormat="1" applyFont="1" applyFill="1" applyBorder="1" applyAlignment="1">
      <alignment horizontal="center" vertical="center"/>
    </xf>
    <xf numFmtId="49" fontId="11" fillId="30" borderId="18" xfId="0" applyNumberFormat="1" applyFont="1" applyFill="1" applyBorder="1" applyAlignment="1">
      <alignment horizontal="center" vertical="center"/>
    </xf>
    <xf numFmtId="14" fontId="11" fillId="30" borderId="5" xfId="1" applyNumberFormat="1" applyFont="1" applyFill="1" applyBorder="1" applyAlignment="1">
      <alignment horizontal="center" vertical="center" wrapText="1"/>
    </xf>
    <xf numFmtId="1" fontId="11" fillId="30" borderId="47" xfId="0" applyNumberFormat="1" applyFont="1" applyFill="1" applyBorder="1" applyAlignment="1">
      <alignment horizontal="center" vertical="center"/>
    </xf>
    <xf numFmtId="14" fontId="11" fillId="30" borderId="23" xfId="1" applyNumberFormat="1" applyFont="1" applyFill="1" applyBorder="1" applyAlignment="1">
      <alignment horizontal="center" vertical="center" wrapText="1"/>
    </xf>
    <xf numFmtId="49" fontId="11" fillId="30" borderId="23" xfId="0" applyNumberFormat="1" applyFont="1" applyFill="1" applyBorder="1" applyAlignment="1">
      <alignment horizontal="center" vertical="center" wrapText="1"/>
    </xf>
    <xf numFmtId="49" fontId="11" fillId="30" borderId="23" xfId="0" applyNumberFormat="1" applyFont="1" applyFill="1" applyBorder="1" applyAlignment="1">
      <alignment horizontal="center" vertical="center"/>
    </xf>
    <xf numFmtId="49" fontId="11" fillId="30" borderId="23" xfId="1" applyNumberFormat="1" applyFont="1" applyFill="1" applyBorder="1" applyAlignment="1">
      <alignment horizontal="center" vertical="center" wrapText="1"/>
    </xf>
    <xf numFmtId="49" fontId="11" fillId="30" borderId="48" xfId="0" applyNumberFormat="1" applyFont="1" applyFill="1" applyBorder="1" applyAlignment="1">
      <alignment horizontal="center" vertical="center"/>
    </xf>
    <xf numFmtId="1" fontId="11" fillId="30" borderId="19" xfId="0" applyNumberFormat="1" applyFont="1" applyFill="1" applyBorder="1" applyAlignment="1">
      <alignment horizontal="center" vertical="center"/>
    </xf>
    <xf numFmtId="1" fontId="11" fillId="30" borderId="41" xfId="0" applyNumberFormat="1" applyFont="1" applyFill="1" applyBorder="1" applyAlignment="1">
      <alignment horizontal="center" vertical="center"/>
    </xf>
    <xf numFmtId="14" fontId="11" fillId="30" borderId="42" xfId="1" applyNumberFormat="1" applyFont="1" applyFill="1" applyBorder="1" applyAlignment="1">
      <alignment horizontal="center" vertical="center" wrapText="1"/>
    </xf>
    <xf numFmtId="49" fontId="11" fillId="30" borderId="42" xfId="0" applyNumberFormat="1" applyFont="1" applyFill="1" applyBorder="1" applyAlignment="1">
      <alignment horizontal="center" vertical="center" wrapText="1"/>
    </xf>
    <xf numFmtId="49" fontId="11" fillId="30" borderId="42" xfId="0" applyNumberFormat="1" applyFont="1" applyFill="1" applyBorder="1" applyAlignment="1">
      <alignment horizontal="center" vertical="center"/>
    </xf>
    <xf numFmtId="49" fontId="11" fillId="30" borderId="42" xfId="1" applyNumberFormat="1" applyFont="1" applyFill="1" applyBorder="1" applyAlignment="1">
      <alignment horizontal="center" vertical="center" wrapText="1"/>
    </xf>
    <xf numFmtId="49" fontId="11" fillId="30" borderId="45" xfId="0" applyNumberFormat="1" applyFont="1" applyFill="1" applyBorder="1" applyAlignment="1">
      <alignment horizontal="center" vertical="center"/>
    </xf>
    <xf numFmtId="1" fontId="11" fillId="30" borderId="8" xfId="0" applyNumberFormat="1" applyFont="1" applyFill="1" applyBorder="1" applyAlignment="1">
      <alignment horizontal="center" vertical="center"/>
    </xf>
    <xf numFmtId="1" fontId="11" fillId="30" borderId="15" xfId="0" applyNumberFormat="1" applyFont="1" applyFill="1" applyBorder="1" applyAlignment="1">
      <alignment horizontal="center" vertical="center"/>
    </xf>
    <xf numFmtId="49" fontId="11" fillId="30" borderId="9" xfId="0" applyNumberFormat="1" applyFont="1" applyFill="1" applyBorder="1" applyAlignment="1">
      <alignment horizontal="center" vertical="center" wrapText="1"/>
    </xf>
    <xf numFmtId="49" fontId="11" fillId="30" borderId="9" xfId="0" applyNumberFormat="1" applyFont="1" applyFill="1" applyBorder="1" applyAlignment="1">
      <alignment horizontal="center" vertical="center"/>
    </xf>
    <xf numFmtId="49" fontId="11" fillId="30" borderId="9" xfId="1" applyNumberFormat="1" applyFont="1" applyFill="1" applyBorder="1" applyAlignment="1">
      <alignment horizontal="center" vertical="center" wrapText="1"/>
    </xf>
    <xf numFmtId="49" fontId="11" fillId="30" borderId="17" xfId="0" applyNumberFormat="1" applyFont="1" applyFill="1" applyBorder="1" applyAlignment="1">
      <alignment horizontal="center" vertical="center"/>
    </xf>
    <xf numFmtId="1" fontId="11" fillId="30" borderId="5" xfId="0" applyNumberFormat="1" applyFont="1" applyFill="1" applyBorder="1" applyAlignment="1">
      <alignment horizontal="center" vertical="center"/>
    </xf>
    <xf numFmtId="49" fontId="11" fillId="30" borderId="5" xfId="0" quotePrefix="1" applyNumberFormat="1" applyFont="1" applyFill="1" applyBorder="1" applyAlignment="1">
      <alignment horizontal="center" vertical="center"/>
    </xf>
    <xf numFmtId="49" fontId="11" fillId="30" borderId="18" xfId="0" applyNumberFormat="1" applyFont="1" applyFill="1" applyBorder="1" applyAlignment="1">
      <alignment horizontal="center" vertical="center" wrapText="1"/>
    </xf>
    <xf numFmtId="49" fontId="11" fillId="30" borderId="37" xfId="0" applyNumberFormat="1" applyFont="1" applyFill="1" applyBorder="1" applyAlignment="1">
      <alignment horizontal="center" vertical="center"/>
    </xf>
    <xf numFmtId="49" fontId="11" fillId="30" borderId="54" xfId="0" applyNumberFormat="1" applyFont="1" applyFill="1" applyBorder="1" applyAlignment="1">
      <alignment horizontal="center" vertical="center"/>
    </xf>
    <xf numFmtId="1" fontId="11" fillId="30" borderId="31" xfId="0" applyNumberFormat="1" applyFont="1" applyFill="1" applyBorder="1" applyAlignment="1">
      <alignment horizontal="center" vertical="center"/>
    </xf>
    <xf numFmtId="49" fontId="11" fillId="30" borderId="32" xfId="0" applyNumberFormat="1" applyFont="1" applyFill="1" applyBorder="1" applyAlignment="1">
      <alignment horizontal="center" vertical="center"/>
    </xf>
    <xf numFmtId="49" fontId="23" fillId="30" borderId="5" xfId="0" applyNumberFormat="1" applyFont="1" applyFill="1" applyBorder="1" applyAlignment="1">
      <alignment horizontal="center" vertical="center"/>
    </xf>
    <xf numFmtId="0" fontId="21" fillId="30" borderId="37" xfId="0" applyFont="1" applyFill="1" applyBorder="1" applyAlignment="1">
      <alignment horizontal="center" vertical="center"/>
    </xf>
    <xf numFmtId="0" fontId="21" fillId="30" borderId="5" xfId="0" applyFont="1" applyFill="1" applyBorder="1" applyAlignment="1">
      <alignment horizontal="center" vertical="center"/>
    </xf>
    <xf numFmtId="0" fontId="22" fillId="30" borderId="37" xfId="0" applyFont="1" applyFill="1" applyBorder="1" applyAlignment="1">
      <alignment horizontal="center" vertical="center"/>
    </xf>
    <xf numFmtId="14" fontId="11" fillId="30" borderId="9" xfId="0" applyNumberFormat="1" applyFont="1" applyFill="1" applyBorder="1" applyAlignment="1">
      <alignment horizontal="center" vertical="center"/>
    </xf>
    <xf numFmtId="1" fontId="11" fillId="30" borderId="17" xfId="0" applyNumberFormat="1" applyFont="1" applyFill="1" applyBorder="1" applyAlignment="1">
      <alignment horizontal="center" vertical="center"/>
    </xf>
    <xf numFmtId="0" fontId="22" fillId="30" borderId="58" xfId="0" applyFont="1" applyFill="1" applyBorder="1" applyAlignment="1">
      <alignment horizontal="center" vertical="center"/>
    </xf>
    <xf numFmtId="49" fontId="11" fillId="30" borderId="58" xfId="0" applyNumberFormat="1" applyFont="1" applyFill="1" applyBorder="1" applyAlignment="1">
      <alignment horizontal="center" vertical="center"/>
    </xf>
    <xf numFmtId="49" fontId="28" fillId="30" borderId="5" xfId="0" applyNumberFormat="1" applyFont="1" applyFill="1" applyBorder="1" applyAlignment="1">
      <alignment horizontal="center" vertical="center" wrapText="1"/>
    </xf>
    <xf numFmtId="0" fontId="21" fillId="30" borderId="37" xfId="0" applyFont="1" applyFill="1" applyBorder="1" applyAlignment="1">
      <alignment horizontal="center" vertical="center" wrapText="1"/>
    </xf>
    <xf numFmtId="14" fontId="23" fillId="30" borderId="5" xfId="1" applyNumberFormat="1" applyFont="1" applyFill="1" applyBorder="1" applyAlignment="1">
      <alignment horizontal="center" vertical="center"/>
    </xf>
    <xf numFmtId="0" fontId="22" fillId="30" borderId="58" xfId="0" applyFont="1" applyFill="1" applyBorder="1" applyAlignment="1">
      <alignment horizontal="center" vertical="center" wrapText="1"/>
    </xf>
    <xf numFmtId="14" fontId="23" fillId="30" borderId="23" xfId="1" applyNumberFormat="1" applyFont="1" applyFill="1" applyBorder="1" applyAlignment="1">
      <alignment horizontal="center" vertical="center"/>
    </xf>
    <xf numFmtId="14" fontId="22" fillId="30" borderId="58" xfId="0" applyNumberFormat="1" applyFont="1" applyFill="1" applyBorder="1" applyAlignment="1">
      <alignment horizontal="center" vertical="center"/>
    </xf>
    <xf numFmtId="49" fontId="11" fillId="30" borderId="0" xfId="0" applyNumberFormat="1" applyFont="1" applyFill="1" applyAlignment="1">
      <alignment horizontal="center" vertical="center"/>
    </xf>
    <xf numFmtId="1" fontId="23" fillId="19" borderId="59" xfId="0" applyNumberFormat="1" applyFont="1" applyFill="1" applyBorder="1" applyAlignment="1">
      <alignment horizontal="center" vertical="center"/>
    </xf>
    <xf numFmtId="49" fontId="23" fillId="19" borderId="60" xfId="0" applyNumberFormat="1" applyFont="1" applyFill="1" applyBorder="1" applyAlignment="1">
      <alignment horizontal="center" vertical="center" wrapText="1"/>
    </xf>
    <xf numFmtId="49" fontId="23" fillId="19" borderId="60" xfId="0" applyNumberFormat="1" applyFont="1" applyFill="1" applyBorder="1" applyAlignment="1">
      <alignment horizontal="center" vertical="center"/>
    </xf>
    <xf numFmtId="49" fontId="23" fillId="19" borderId="57" xfId="0" applyNumberFormat="1" applyFont="1" applyFill="1" applyBorder="1" applyAlignment="1">
      <alignment horizontal="center" vertical="center"/>
    </xf>
    <xf numFmtId="0" fontId="12" fillId="30" borderId="12" xfId="0" applyFont="1" applyFill="1" applyBorder="1" applyAlignment="1">
      <alignment horizontal="center" vertical="center"/>
    </xf>
    <xf numFmtId="0" fontId="12" fillId="30" borderId="13" xfId="0" applyFont="1" applyFill="1" applyBorder="1" applyAlignment="1">
      <alignment horizontal="center" vertical="center"/>
    </xf>
    <xf numFmtId="0" fontId="12" fillId="30" borderId="13" xfId="0" applyFont="1" applyFill="1" applyBorder="1" applyAlignment="1">
      <alignment horizontal="center" vertical="center" wrapText="1"/>
    </xf>
    <xf numFmtId="0" fontId="29" fillId="30" borderId="13" xfId="0" applyFont="1" applyFill="1" applyBorder="1" applyAlignment="1">
      <alignment horizontal="center" vertical="center"/>
    </xf>
    <xf numFmtId="0" fontId="12" fillId="30" borderId="14" xfId="0" applyFont="1" applyFill="1" applyBorder="1" applyAlignment="1">
      <alignment horizontal="center" vertical="center"/>
    </xf>
    <xf numFmtId="0" fontId="25" fillId="30" borderId="20" xfId="0" applyFont="1" applyFill="1" applyBorder="1" applyAlignment="1">
      <alignment horizontal="center" vertical="center"/>
    </xf>
    <xf numFmtId="0" fontId="25" fillId="30" borderId="21" xfId="0" applyFont="1" applyFill="1" applyBorder="1" applyAlignment="1">
      <alignment horizontal="center" vertical="center"/>
    </xf>
    <xf numFmtId="0" fontId="25" fillId="30" borderId="21" xfId="0" applyFont="1" applyFill="1" applyBorder="1" applyAlignment="1">
      <alignment horizontal="center" vertical="center" wrapText="1"/>
    </xf>
    <xf numFmtId="0" fontId="25" fillId="30" borderId="22" xfId="0" applyFont="1" applyFill="1" applyBorder="1" applyAlignment="1">
      <alignment horizontal="center" vertical="center"/>
    </xf>
    <xf numFmtId="0" fontId="25" fillId="30" borderId="12" xfId="0" applyFont="1" applyFill="1" applyBorder="1" applyAlignment="1">
      <alignment horizontal="center" vertical="center"/>
    </xf>
    <xf numFmtId="0" fontId="25" fillId="30" borderId="13" xfId="0" applyFont="1" applyFill="1" applyBorder="1" applyAlignment="1">
      <alignment horizontal="center" vertical="center"/>
    </xf>
    <xf numFmtId="0" fontId="25" fillId="30" borderId="13" xfId="0" applyFont="1" applyFill="1" applyBorder="1" applyAlignment="1">
      <alignment horizontal="center" vertical="center" wrapText="1"/>
    </xf>
    <xf numFmtId="0" fontId="25" fillId="30" borderId="50" xfId="0" applyFont="1" applyFill="1" applyBorder="1" applyAlignment="1">
      <alignment horizontal="center" vertical="center"/>
    </xf>
    <xf numFmtId="0" fontId="25" fillId="30" borderId="51" xfId="0" applyFont="1" applyFill="1" applyBorder="1" applyAlignment="1">
      <alignment horizontal="center" vertical="center"/>
    </xf>
    <xf numFmtId="0" fontId="25" fillId="30" borderId="51" xfId="0" applyFont="1" applyFill="1" applyBorder="1" applyAlignment="1">
      <alignment horizontal="center" vertical="center" wrapText="1"/>
    </xf>
    <xf numFmtId="1" fontId="12" fillId="30" borderId="50" xfId="0" applyNumberFormat="1" applyFont="1" applyFill="1" applyBorder="1" applyAlignment="1">
      <alignment horizontal="center" vertical="center"/>
    </xf>
    <xf numFmtId="1" fontId="12" fillId="30" borderId="51" xfId="0" applyNumberFormat="1" applyFont="1" applyFill="1" applyBorder="1" applyAlignment="1">
      <alignment horizontal="center" vertical="center"/>
    </xf>
    <xf numFmtId="1" fontId="12" fillId="30" borderId="51" xfId="0" applyNumberFormat="1" applyFont="1" applyFill="1" applyBorder="1" applyAlignment="1">
      <alignment horizontal="center" vertical="center" wrapText="1"/>
    </xf>
    <xf numFmtId="0" fontId="25" fillId="30" borderId="34" xfId="0" applyFont="1" applyFill="1" applyBorder="1" applyAlignment="1">
      <alignment horizontal="center" vertical="center"/>
    </xf>
    <xf numFmtId="0" fontId="25" fillId="30" borderId="35" xfId="0" applyFont="1" applyFill="1" applyBorder="1" applyAlignment="1">
      <alignment horizontal="center" vertical="center"/>
    </xf>
    <xf numFmtId="0" fontId="25" fillId="30" borderId="35" xfId="0" applyFont="1" applyFill="1" applyBorder="1" applyAlignment="1">
      <alignment horizontal="center" vertical="center" wrapText="1"/>
    </xf>
    <xf numFmtId="0" fontId="25" fillId="30" borderId="31" xfId="0" applyFont="1" applyFill="1" applyBorder="1" applyAlignment="1">
      <alignment horizontal="center" vertical="center"/>
    </xf>
    <xf numFmtId="0" fontId="25" fillId="30" borderId="32" xfId="0" applyFont="1" applyFill="1" applyBorder="1" applyAlignment="1">
      <alignment horizontal="center" vertical="center"/>
    </xf>
    <xf numFmtId="0" fontId="25" fillId="30" borderId="32" xfId="0" applyFont="1" applyFill="1" applyBorder="1" applyAlignment="1">
      <alignment horizontal="center" vertical="center" wrapText="1"/>
    </xf>
    <xf numFmtId="0" fontId="27" fillId="30" borderId="20" xfId="0" applyFont="1" applyFill="1" applyBorder="1" applyAlignment="1">
      <alignment horizontal="center" vertical="center"/>
    </xf>
    <xf numFmtId="0" fontId="27" fillId="30" borderId="21" xfId="0" applyFont="1" applyFill="1" applyBorder="1" applyAlignment="1">
      <alignment horizontal="center" vertical="center"/>
    </xf>
    <xf numFmtId="0" fontId="27" fillId="30" borderId="21" xfId="0" applyFont="1" applyFill="1" applyBorder="1" applyAlignment="1">
      <alignment horizontal="center" vertical="center" wrapText="1"/>
    </xf>
    <xf numFmtId="0" fontId="25" fillId="30" borderId="34" xfId="0" applyFont="1" applyFill="1" applyBorder="1" applyAlignment="1">
      <alignment horizontal="center" vertical="center" wrapText="1"/>
    </xf>
    <xf numFmtId="0" fontId="11" fillId="30" borderId="0" xfId="0" applyFont="1" applyFill="1" applyAlignment="1">
      <alignment horizontal="center" vertical="center"/>
    </xf>
    <xf numFmtId="0" fontId="23" fillId="30" borderId="0" xfId="0" applyFont="1" applyFill="1" applyAlignment="1">
      <alignment horizontal="center" vertical="center"/>
    </xf>
    <xf numFmtId="0" fontId="21" fillId="30" borderId="18" xfId="0" applyFont="1" applyFill="1" applyBorder="1" applyAlignment="1">
      <alignment horizontal="center" vertical="center"/>
    </xf>
    <xf numFmtId="0" fontId="21" fillId="30" borderId="54" xfId="0" applyFont="1" applyFill="1" applyBorder="1" applyAlignment="1">
      <alignment horizontal="center" vertical="center"/>
    </xf>
    <xf numFmtId="1" fontId="11" fillId="30" borderId="0" xfId="0" applyNumberFormat="1" applyFont="1" applyFill="1" applyAlignment="1">
      <alignment horizontal="center" vertical="center"/>
    </xf>
    <xf numFmtId="49" fontId="11" fillId="30" borderId="0" xfId="0" applyNumberFormat="1" applyFont="1" applyFill="1" applyAlignment="1">
      <alignment horizontal="center" vertical="center" wrapText="1"/>
    </xf>
    <xf numFmtId="0" fontId="11" fillId="28" borderId="0" xfId="0" applyFont="1" applyFill="1" applyAlignment="1">
      <alignment horizontal="center" vertical="center"/>
    </xf>
    <xf numFmtId="0" fontId="24" fillId="28" borderId="0" xfId="0" applyFont="1" applyFill="1" applyAlignment="1">
      <alignment horizontal="center" vertical="center"/>
    </xf>
    <xf numFmtId="0" fontId="23" fillId="28" borderId="0" xfId="0" applyFont="1" applyFill="1" applyAlignment="1">
      <alignment horizontal="center" vertical="center"/>
    </xf>
    <xf numFmtId="49" fontId="25" fillId="30" borderId="32" xfId="0" applyNumberFormat="1" applyFont="1" applyFill="1" applyBorder="1" applyAlignment="1">
      <alignment horizontal="center" vertical="center"/>
    </xf>
    <xf numFmtId="49" fontId="22" fillId="30" borderId="58" xfId="0" applyNumberFormat="1" applyFont="1" applyFill="1" applyBorder="1" applyAlignment="1">
      <alignment horizontal="center" vertical="center"/>
    </xf>
    <xf numFmtId="49" fontId="11" fillId="30" borderId="0" xfId="0" applyNumberFormat="1" applyFont="1" applyFill="1" applyBorder="1" applyAlignment="1">
      <alignment horizontal="center" vertical="center"/>
    </xf>
    <xf numFmtId="49" fontId="21" fillId="30" borderId="58" xfId="0" applyNumberFormat="1" applyFont="1" applyFill="1" applyBorder="1" applyAlignment="1">
      <alignment horizontal="center" vertical="center"/>
    </xf>
    <xf numFmtId="0" fontId="21" fillId="30" borderId="7" xfId="0" applyFont="1" applyFill="1" applyBorder="1" applyAlignment="1">
      <alignment horizontal="left" vertical="center"/>
    </xf>
    <xf numFmtId="0" fontId="21" fillId="30" borderId="49" xfId="0" applyFont="1" applyFill="1" applyBorder="1" applyAlignment="1">
      <alignment horizontal="left" vertical="center"/>
    </xf>
    <xf numFmtId="0" fontId="25" fillId="30" borderId="22" xfId="0" applyFont="1" applyFill="1" applyBorder="1" applyAlignment="1">
      <alignment horizontal="left" vertical="center"/>
    </xf>
    <xf numFmtId="49" fontId="11" fillId="30" borderId="7" xfId="0" quotePrefix="1" applyNumberFormat="1" applyFont="1" applyFill="1" applyBorder="1" applyAlignment="1">
      <alignment horizontal="left" vertical="center"/>
    </xf>
    <xf numFmtId="49" fontId="11" fillId="30" borderId="7" xfId="1" applyNumberFormat="1" applyFont="1" applyFill="1" applyBorder="1" applyAlignment="1">
      <alignment horizontal="left" vertical="center" wrapText="1"/>
    </xf>
    <xf numFmtId="0" fontId="25" fillId="30" borderId="14" xfId="0" applyFont="1" applyFill="1" applyBorder="1" applyAlignment="1">
      <alignment horizontal="left" vertical="center"/>
    </xf>
    <xf numFmtId="49" fontId="11" fillId="30" borderId="49" xfId="1" applyNumberFormat="1" applyFont="1" applyFill="1" applyBorder="1" applyAlignment="1">
      <alignment horizontal="left" vertical="center" wrapText="1"/>
    </xf>
    <xf numFmtId="0" fontId="25" fillId="30" borderId="52" xfId="0" applyFont="1" applyFill="1" applyBorder="1" applyAlignment="1">
      <alignment horizontal="left" vertical="center"/>
    </xf>
    <xf numFmtId="49" fontId="11" fillId="30" borderId="5" xfId="1" applyNumberFormat="1" applyFont="1" applyFill="1" applyBorder="1" applyAlignment="1">
      <alignment horizontal="left" vertical="center" wrapText="1"/>
    </xf>
    <xf numFmtId="49" fontId="11" fillId="30" borderId="46" xfId="1" applyNumberFormat="1" applyFont="1" applyFill="1" applyBorder="1" applyAlignment="1">
      <alignment horizontal="left" vertical="center" wrapText="1"/>
    </xf>
    <xf numFmtId="49" fontId="11" fillId="30" borderId="16" xfId="1" applyNumberFormat="1" applyFont="1" applyFill="1" applyBorder="1" applyAlignment="1">
      <alignment horizontal="left" vertical="center" wrapText="1"/>
    </xf>
    <xf numFmtId="1" fontId="12" fillId="30" borderId="52" xfId="0" applyNumberFormat="1" applyFont="1" applyFill="1" applyBorder="1" applyAlignment="1">
      <alignment horizontal="left" vertical="center"/>
    </xf>
    <xf numFmtId="49" fontId="11" fillId="30" borderId="7" xfId="0" applyNumberFormat="1" applyFont="1" applyFill="1" applyBorder="1" applyAlignment="1">
      <alignment horizontal="left" vertical="center" wrapText="1"/>
    </xf>
    <xf numFmtId="0" fontId="25" fillId="30" borderId="36" xfId="0" applyFont="1" applyFill="1" applyBorder="1" applyAlignment="1">
      <alignment horizontal="left" vertical="center"/>
    </xf>
    <xf numFmtId="49" fontId="11" fillId="30" borderId="5" xfId="0" quotePrefix="1" applyNumberFormat="1" applyFont="1" applyFill="1" applyBorder="1" applyAlignment="1">
      <alignment horizontal="left" vertical="center" wrapText="1"/>
    </xf>
    <xf numFmtId="0" fontId="25" fillId="30" borderId="33" xfId="0" applyFont="1" applyFill="1" applyBorder="1" applyAlignment="1">
      <alignment horizontal="left" vertical="center"/>
    </xf>
    <xf numFmtId="49" fontId="11" fillId="30" borderId="7" xfId="0" applyNumberFormat="1" applyFont="1" applyFill="1" applyBorder="1" applyAlignment="1">
      <alignment horizontal="left" vertical="center"/>
    </xf>
    <xf numFmtId="49" fontId="11" fillId="30" borderId="55" xfId="0" applyNumberFormat="1" applyFont="1" applyFill="1" applyBorder="1" applyAlignment="1">
      <alignment horizontal="left" vertical="center"/>
    </xf>
    <xf numFmtId="49" fontId="11" fillId="30" borderId="33" xfId="0" applyNumberFormat="1" applyFont="1" applyFill="1" applyBorder="1" applyAlignment="1">
      <alignment horizontal="left" vertical="center"/>
    </xf>
    <xf numFmtId="0" fontId="27" fillId="30" borderId="22" xfId="0" applyFont="1" applyFill="1" applyBorder="1" applyAlignment="1">
      <alignment horizontal="left" vertical="center"/>
    </xf>
    <xf numFmtId="49" fontId="11" fillId="30" borderId="5" xfId="0" applyNumberFormat="1" applyFont="1" applyFill="1" applyBorder="1" applyAlignment="1">
      <alignment horizontal="left" vertical="center" wrapText="1"/>
    </xf>
    <xf numFmtId="49" fontId="11" fillId="30" borderId="5" xfId="0" applyNumberFormat="1" applyFont="1" applyFill="1" applyBorder="1" applyAlignment="1">
      <alignment horizontal="left" vertical="center"/>
    </xf>
    <xf numFmtId="0" fontId="21" fillId="30" borderId="37" xfId="0" applyFont="1" applyFill="1" applyBorder="1" applyAlignment="1">
      <alignment horizontal="left" vertical="center" wrapText="1"/>
    </xf>
    <xf numFmtId="0" fontId="21" fillId="30" borderId="5" xfId="0" applyFont="1" applyFill="1" applyBorder="1" applyAlignment="1">
      <alignment horizontal="left" vertical="center" wrapText="1"/>
    </xf>
    <xf numFmtId="0" fontId="23" fillId="30" borderId="0" xfId="0" applyFont="1" applyFill="1" applyAlignment="1">
      <alignment horizontal="left" vertical="center" wrapText="1"/>
    </xf>
    <xf numFmtId="14" fontId="23" fillId="19" borderId="60" xfId="0" applyNumberFormat="1" applyFont="1" applyFill="1" applyBorder="1" applyAlignment="1">
      <alignment horizontal="center" vertical="center"/>
    </xf>
    <xf numFmtId="14" fontId="12" fillId="30" borderId="13" xfId="0" applyNumberFormat="1" applyFont="1" applyFill="1" applyBorder="1" applyAlignment="1">
      <alignment horizontal="center" vertical="center"/>
    </xf>
    <xf numFmtId="14" fontId="25" fillId="30" borderId="21" xfId="0" applyNumberFormat="1" applyFont="1" applyFill="1" applyBorder="1" applyAlignment="1">
      <alignment horizontal="center" vertical="center"/>
    </xf>
    <xf numFmtId="14" fontId="25" fillId="30" borderId="13" xfId="0" applyNumberFormat="1" applyFont="1" applyFill="1" applyBorder="1" applyAlignment="1">
      <alignment horizontal="center" vertical="center"/>
    </xf>
    <xf numFmtId="14" fontId="11" fillId="30" borderId="0" xfId="0" applyNumberFormat="1" applyFont="1" applyFill="1" applyAlignment="1">
      <alignment horizontal="center" vertical="center"/>
    </xf>
    <xf numFmtId="0" fontId="7" fillId="8" borderId="0" xfId="0" applyFont="1" applyFill="1" applyAlignment="1">
      <alignment horizontal="center" wrapText="1"/>
    </xf>
    <xf numFmtId="0" fontId="7" fillId="8" borderId="0" xfId="0" applyFont="1" applyFill="1" applyAlignment="1">
      <alignment horizontal="center" vertical="center"/>
    </xf>
    <xf numFmtId="0" fontId="7" fillId="8" borderId="0" xfId="0" applyFont="1" applyFill="1" applyAlignment="1">
      <alignment horizontal="center"/>
    </xf>
    <xf numFmtId="0" fontId="7" fillId="8" borderId="0" xfId="0" applyFont="1" applyFill="1" applyAlignment="1">
      <alignment horizontal="center" vertical="center" wrapText="1"/>
    </xf>
    <xf numFmtId="0" fontId="14" fillId="28" borderId="0" xfId="0" applyFont="1" applyFill="1" applyAlignment="1">
      <alignment horizontal="center" wrapText="1"/>
    </xf>
    <xf numFmtId="0" fontId="15" fillId="28" borderId="0" xfId="0" applyFont="1" applyFill="1" applyAlignment="1">
      <alignment horizontal="center" vertical="center" wrapText="1"/>
    </xf>
    <xf numFmtId="0" fontId="15" fillId="28" borderId="0" xfId="0" applyFont="1" applyFill="1" applyAlignment="1">
      <alignment horizontal="center" wrapText="1"/>
    </xf>
    <xf numFmtId="0" fontId="14" fillId="28" borderId="0" xfId="0" applyFont="1" applyFill="1" applyAlignment="1">
      <alignment horizontal="center" vertical="center" wrapText="1"/>
    </xf>
    <xf numFmtId="0" fontId="21" fillId="30" borderId="58" xfId="0" applyFont="1" applyFill="1" applyBorder="1" applyAlignment="1">
      <alignment horizontal="center" vertical="center"/>
    </xf>
    <xf numFmtId="0" fontId="21" fillId="30" borderId="58" xfId="0" applyFont="1" applyFill="1" applyBorder="1" applyAlignment="1">
      <alignment horizontal="center" vertical="center" wrapText="1"/>
    </xf>
    <xf numFmtId="1" fontId="30" fillId="19" borderId="61" xfId="0" applyNumberFormat="1" applyFont="1" applyFill="1" applyBorder="1" applyAlignment="1">
      <alignment horizontal="center" vertical="center"/>
    </xf>
    <xf numFmtId="14" fontId="30" fillId="19" borderId="62" xfId="0" applyNumberFormat="1" applyFont="1" applyFill="1" applyBorder="1" applyAlignment="1">
      <alignment horizontal="center" vertical="center"/>
    </xf>
    <xf numFmtId="49" fontId="30" fillId="19" borderId="62" xfId="0" applyNumberFormat="1" applyFont="1" applyFill="1" applyBorder="1" applyAlignment="1">
      <alignment horizontal="center" vertical="center" wrapText="1"/>
    </xf>
    <xf numFmtId="49" fontId="30" fillId="19" borderId="62" xfId="0" applyNumberFormat="1" applyFont="1" applyFill="1" applyBorder="1" applyAlignment="1">
      <alignment horizontal="center" vertical="center"/>
    </xf>
    <xf numFmtId="49" fontId="30" fillId="19" borderId="63" xfId="0" applyNumberFormat="1" applyFont="1" applyFill="1" applyBorder="1" applyAlignment="1">
      <alignment horizontal="center" vertical="center"/>
    </xf>
    <xf numFmtId="0" fontId="0" fillId="0" borderId="64" xfId="0" applyBorder="1"/>
    <xf numFmtId="0" fontId="0" fillId="0" borderId="65" xfId="0" applyBorder="1"/>
    <xf numFmtId="0" fontId="0" fillId="0" borderId="66" xfId="0" applyBorder="1"/>
    <xf numFmtId="0" fontId="0" fillId="0" borderId="0" xfId="0" applyNumberFormat="1"/>
    <xf numFmtId="0" fontId="0" fillId="0" borderId="0" xfId="0" applyAlignment="1">
      <alignment horizontal="left" indent="1"/>
    </xf>
    <xf numFmtId="1" fontId="0" fillId="0" borderId="67" xfId="0" applyNumberFormat="1" applyBorder="1"/>
    <xf numFmtId="1" fontId="0" fillId="0" borderId="68" xfId="0" applyNumberFormat="1" applyBorder="1"/>
    <xf numFmtId="1" fontId="0" fillId="0" borderId="69" xfId="0" applyNumberFormat="1" applyBorder="1"/>
    <xf numFmtId="1" fontId="0" fillId="0" borderId="70" xfId="0" applyNumberFormat="1" applyBorder="1"/>
    <xf numFmtId="1" fontId="0" fillId="0" borderId="71" xfId="0" applyNumberFormat="1" applyBorder="1"/>
  </cellXfs>
  <cellStyles count="2">
    <cellStyle name="40% - Énfasis3" xfId="1" builtinId="39"/>
    <cellStyle name="Normal" xfId="0" builtinId="0"/>
  </cellStyles>
  <dxfs count="120">
    <dxf>
      <font>
        <b/>
        <i val="0"/>
        <strike val="0"/>
        <condense val="0"/>
        <extend val="0"/>
        <outline val="0"/>
        <shadow val="0"/>
        <u val="none"/>
        <vertAlign val="baseline"/>
        <sz val="11"/>
        <color rgb="FF000000"/>
        <name val="Calibri"/>
        <family val="2"/>
        <scheme val="minor"/>
      </font>
      <numFmt numFmtId="30" formatCode="@"/>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b val="0"/>
        <i val="0"/>
        <strike val="0"/>
        <condense val="0"/>
        <extend val="0"/>
        <outline val="0"/>
        <shadow val="0"/>
        <u val="none"/>
        <vertAlign val="baseline"/>
        <sz val="10"/>
        <color rgb="FF000000"/>
        <name val="Calibri"/>
        <family val="2"/>
        <scheme val="minor"/>
      </font>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none"/>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19" formatCode="d/mm/yyyy"/>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1" formatCode="0"/>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top style="thin">
          <color rgb="FF000000"/>
        </top>
        <bottom/>
        <vertical/>
        <horizontal/>
      </border>
    </dxf>
    <dxf>
      <border outline="0">
        <bottom style="thin">
          <color theme="4"/>
        </bottom>
      </border>
    </dxf>
    <dxf>
      <border outline="0">
        <top style="medium">
          <color rgb="FF000000"/>
        </top>
        <bottom style="thin">
          <color theme="4"/>
        </bottom>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scheme val="none"/>
      </font>
      <fill>
        <patternFill patternType="solid">
          <fgColor indexed="64"/>
          <bgColor theme="0" tint="-0.14999847407452621"/>
        </patternFill>
      </fill>
      <alignment horizontal="center" vertical="center" textRotation="0" wrapText="0" indent="0" justifyLastLine="0" shrinkToFit="0" readingOrder="0"/>
      <border diagonalUp="0" diagonalDown="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0" indent="0" justifyLastLine="0" shrinkToFit="0" readingOrder="0"/>
      <border diagonalUp="0" diagonalDown="0">
        <left/>
        <right/>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30" formatCode="@"/>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165" formatCode="dd/mm/yyyy"/>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0"/>
        <color rgb="FF000000"/>
        <name val="Calibri"/>
        <family val="2"/>
        <scheme val="minor"/>
      </font>
      <numFmt numFmtId="1" formatCode="0"/>
      <fill>
        <patternFill patternType="solid">
          <fgColor indexed="64"/>
          <bgColor theme="0" tint="-0.14999847407452621"/>
        </patternFill>
      </fill>
      <alignment horizontal="center" vertical="center" textRotation="0" wrapText="0" indent="0" justifyLastLine="0" shrinkToFit="0" readingOrder="0"/>
      <border diagonalUp="0" diagonalDown="0">
        <left style="thin">
          <color rgb="FF000000"/>
        </left>
        <right/>
        <top style="thin">
          <color rgb="FF000000"/>
        </top>
        <bottom/>
        <vertical/>
        <horizontal/>
      </border>
    </dxf>
    <dxf>
      <border outline="0">
        <top style="medium">
          <color rgb="FF000000"/>
        </top>
      </border>
    </dxf>
    <dxf>
      <font>
        <color rgb="FF000000"/>
        <family val="2"/>
      </font>
      <numFmt numFmtId="30" formatCode="@"/>
      <fill>
        <patternFill patternType="solid">
          <fgColor indexed="64"/>
          <bgColor theme="0" tint="-0.14999847407452621"/>
        </patternFill>
      </fill>
      <alignment horizontal="center" vertical="center"/>
    </dxf>
    <dxf>
      <font>
        <b val="0"/>
        <i val="0"/>
        <strike val="0"/>
        <condense val="0"/>
        <extend val="0"/>
        <outline val="0"/>
        <shadow val="0"/>
        <u val="none"/>
        <vertAlign val="baseline"/>
        <sz val="11"/>
        <color rgb="FF000000"/>
        <name val="Calibri"/>
        <family val="2"/>
        <scheme val="minor"/>
      </font>
      <numFmt numFmtId="30" formatCode="@"/>
      <fill>
        <patternFill patternType="solid">
          <fgColor indexed="64"/>
          <bgColor theme="9" tint="0.39997558519241921"/>
        </patternFill>
      </fill>
      <alignment horizontal="center" vertical="center" textRotation="0" wrapText="1" indent="0" justifyLastLine="0" shrinkToFit="0" readingOrder="0"/>
      <border diagonalUp="0" diagonalDown="0">
        <left style="thin">
          <color rgb="FF000000"/>
        </left>
        <right style="thin">
          <color rgb="FF000000"/>
        </right>
        <top/>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7" tint="-0.249977111117893"/>
        </patternFill>
      </fill>
      <alignment horizontal="center" vertical="center" textRotation="0" wrapText="0" indent="0" justifyLastLine="0" shrinkToFit="0" readingOrder="0"/>
      <border diagonalUp="0" diagonalDown="0">
        <left style="medium">
          <color indexed="64"/>
        </left>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5" tint="-0.499984740745262"/>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FF5050"/>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5" tint="-0.249977111117893"/>
        </patternFill>
      </fill>
      <alignment horizontal="center" vertical="center" textRotation="0" wrapText="0"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5"/>
        </patternFill>
      </fill>
      <alignment horizontal="center" vertical="center" textRotation="0" wrapText="0"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C00000"/>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FFC000"/>
        </patternFill>
      </fill>
      <alignment horizontal="center"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4" tint="-0.249977111117893"/>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33CCFF"/>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8" tint="-0.249977111117893"/>
        </patternFill>
      </fill>
      <alignment horizontal="center"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4" tint="0.39997558519241921"/>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0070C0"/>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4"/>
        </patternFill>
      </fill>
      <alignment horizontal="center" vertical="center" textRotation="0" wrapText="0"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9"/>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9" tint="0.39997558519241921"/>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theme="9" tint="-0.249977111117893"/>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 formatCode="0"/>
      <fill>
        <patternFill patternType="solid">
          <fgColor indexed="64"/>
          <bgColor rgb="FF00B050"/>
        </patternFill>
      </fill>
      <alignment horizontal="center"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1" tint="0.34998626667073579"/>
        </patternFill>
      </fill>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1" tint="0.34998626667073579"/>
        </patternFill>
      </fill>
      <alignment horizontal="center" vertical="center" textRotation="0" wrapText="0" indent="0" justifyLastLine="0" shrinkToFit="0" readingOrder="0"/>
      <border diagonalUp="0" diagonalDown="0">
        <left style="medium">
          <color indexed="64"/>
        </left>
        <right style="medium">
          <color indexed="64"/>
        </right>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fill>
        <patternFill patternType="solid">
          <fgColor indexed="64"/>
          <bgColor theme="1" tint="0.34998626667073579"/>
        </patternFill>
      </fill>
      <alignment horizontal="center" vertical="center" textRotation="0" wrapText="0" indent="0" justifyLastLine="0" shrinkToFit="0" readingOrder="0"/>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165" formatCode="dd/mm/yyyy"/>
      <fill>
        <patternFill patternType="solid">
          <fgColor indexed="64"/>
          <bgColor theme="1" tint="0.34998626667073579"/>
        </patternFill>
      </fill>
      <border diagonalUp="0" diagonalDown="0">
        <left style="medium">
          <color indexed="64"/>
        </left>
        <right style="medium">
          <color indexed="64"/>
        </right>
        <top style="medium">
          <color indexed="64"/>
        </top>
        <bottom style="medium">
          <color indexed="64"/>
        </bottom>
        <vertical/>
        <horizontal/>
      </border>
    </dxf>
    <dxf>
      <font>
        <b val="0"/>
        <i val="0"/>
        <strike val="0"/>
        <condense val="0"/>
        <extend val="0"/>
        <outline val="0"/>
        <shadow val="0"/>
        <u val="none"/>
        <vertAlign val="baseline"/>
        <sz val="11"/>
        <color theme="0"/>
        <name val="Calibri"/>
        <family val="2"/>
        <scheme val="minor"/>
      </font>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style="thin">
          <color theme="4" tint="0.39997558519241921"/>
        </top>
        <bottom style="medium">
          <color indexed="64"/>
        </bottom>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1" tint="0.34998626667073579"/>
        </patternFill>
      </fill>
      <alignment horizontal="center" vertical="center" textRotation="0" wrapText="0" indent="0" justifyLastLine="0" shrinkToFit="0" readingOrder="0"/>
      <border diagonalUp="0" diagonalDown="0">
        <left/>
        <right style="medium">
          <color indexed="64"/>
        </right>
        <top/>
        <bottom style="medium">
          <color indexed="64"/>
        </bottom>
        <vertical/>
        <horizontal/>
      </border>
    </dxf>
    <dxf>
      <border outline="0">
        <top style="thin">
          <color theme="4" tint="0.39997558519241921"/>
        </top>
      </border>
    </dxf>
    <dxf>
      <font>
        <b val="0"/>
        <i val="0"/>
        <strike val="0"/>
        <condense val="0"/>
        <extend val="0"/>
        <outline val="0"/>
        <shadow val="0"/>
        <u val="none"/>
        <vertAlign val="baseline"/>
        <sz val="11"/>
        <color theme="0"/>
        <name val="Calibri"/>
        <family val="2"/>
        <scheme val="minor"/>
      </font>
      <numFmt numFmtId="0" formatCode="General"/>
      <fill>
        <patternFill patternType="solid">
          <fgColor indexed="64"/>
          <bgColor theme="6" tint="-0.249977111117893"/>
        </patternFill>
      </fill>
      <alignment horizontal="center" vertical="center" textRotation="0" wrapText="0" indent="0" justifyLastLine="0" shrinkToFit="0" readingOrder="0"/>
      <border diagonalUp="0" diagonalDown="0" outline="0">
        <left style="medium">
          <color indexed="64"/>
        </left>
        <right style="medium">
          <color indexed="64"/>
        </right>
        <top/>
        <bottom/>
      </border>
    </dxf>
    <dxf>
      <border outline="0">
        <left style="medium">
          <color indexed="64"/>
        </left>
        <right style="medium">
          <color indexed="64"/>
        </right>
        <bottom style="medium">
          <color indexed="64"/>
        </bottom>
      </border>
    </dxf>
    <dxf>
      <font>
        <color rgb="FF000000"/>
      </font>
      <numFmt numFmtId="0" formatCode="General"/>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numFmt numFmtId="1" formatCode="0"/>
    </dxf>
    <dxf>
      <font>
        <b/>
        <sz val="11"/>
        <color theme="1"/>
      </font>
    </dxf>
    <dxf>
      <font>
        <color auto="1"/>
      </font>
      <fill>
        <patternFill patternType="solid">
          <fgColor theme="0"/>
          <bgColor theme="0"/>
        </patternFill>
      </fill>
      <border>
        <left style="thin">
          <color theme="1" tint="-0.499984740745262"/>
        </left>
        <right style="thin">
          <color theme="1" tint="-0.499984740745262"/>
        </right>
        <top style="thin">
          <color theme="1" tint="-0.499984740745262"/>
        </top>
        <bottom style="thin">
          <color theme="1" tint="-0.499984740745262"/>
        </bottom>
      </border>
    </dxf>
  </dxfs>
  <tableStyles count="1" defaultTableStyle="TableStyleMedium2" defaultPivotStyle="PivotStyleLight16">
    <tableStyle name="Estilo de escala de tiempo 1" pivot="0" table="0" count="9" xr9:uid="{33BC18ED-82BB-4453-B5A5-DF64AF38EA49}">
      <tableStyleElement type="wholeTable" dxfId="119"/>
      <tableStyleElement type="headerRow" dxfId="118"/>
    </tableStyle>
  </tableStyles>
  <colors>
    <mruColors>
      <color rgb="FFCC9900"/>
      <color rgb="FFDEA900"/>
      <color rgb="FF9F2596"/>
      <color rgb="FF860000"/>
      <color rgb="FF008080"/>
      <color rgb="FFFF3399"/>
    </mruColors>
  </colors>
  <extLst>
    <ext xmlns:x14="http://schemas.microsoft.com/office/spreadsheetml/2009/9/main" uri="{EB79DEF2-80B8-43e5-95BD-54CBDDF9020C}">
      <x14:slicerStyles defaultSlicerStyle="SlicerStyleLight1"/>
    </ext>
    <ext xmlns:x15="http://schemas.microsoft.com/office/spreadsheetml/2010/11/main" uri="{A0A4C193-F2C1-4fcb-8827-314CF55A85BB}">
      <x15:dxfs count="7">
        <dxf>
          <fill>
            <patternFill>
              <bgColor rgb="FF0070C0"/>
            </patternFill>
          </fill>
        </dxf>
        <dxf>
          <fill>
            <patternFill patternType="solid">
              <fgColor theme="0" tint="-0.14999847407452621"/>
              <bgColor theme="0" tint="-0.14999847407452621"/>
            </patternFill>
          </fill>
        </dxf>
        <dxf>
          <fill>
            <patternFill patternType="solid">
              <fgColor theme="0"/>
              <bgColor rgb="FF0070C0"/>
            </patternFill>
          </fill>
        </dxf>
        <dxf>
          <font>
            <sz val="9"/>
            <color theme="1"/>
            <name val="Calibri"/>
            <family val="2"/>
            <scheme val="minor"/>
          </font>
        </dxf>
        <dxf>
          <font>
            <sz val="9"/>
            <color theme="1"/>
            <name val="Calibri"/>
            <family val="2"/>
            <scheme val="minor"/>
          </font>
        </dxf>
        <dxf>
          <font>
            <sz val="9"/>
            <color theme="1"/>
            <name val="Calibri"/>
            <family val="2"/>
            <scheme val="minor"/>
          </font>
        </dxf>
        <dxf>
          <font>
            <sz val="10"/>
            <color auto="1"/>
            <name val="Calibri"/>
            <family val="2"/>
            <scheme val="minor"/>
          </font>
        </dxf>
      </x15:dxfs>
    </ext>
    <ext xmlns:x15="http://schemas.microsoft.com/office/spreadsheetml/2010/11/main" uri="{9260A510-F301-46a8-8635-F512D64BE5F5}">
      <x15:timelineStyles defaultTimelineStyle="TimeSlicerStyleLight1">
        <x15:timelineStyle name="Estilo de escala de tiempo 1">
          <x15:timelineStyleElements>
            <x15:timelineStyleElement type="selectionLabel" dxfId="6"/>
            <x15:timelineStyleElement type="timeLevel" dxfId="5"/>
            <x15:timelineStyleElement type="periodLabel1" dxfId="4"/>
            <x15:timelineStyleElement type="periodLabel2" dxfId="3"/>
            <x15:timelineStyleElement type="selectedTimeBlock" dxfId="2"/>
            <x15:timelineStyleElement type="unselectedTimeBlock" dxfId="1"/>
            <x15:timelineStyleElement type="selectedTimeBlockSpace" dxfId="0"/>
          </x15:timelineStyleElements>
        </x15:timelineStyle>
      </x15:timelineStyles>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microsoft.com/office/2011/relationships/timelineCache" Target="timelineCaches/timelineCache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microsoft.com/office/2011/relationships/timelineCache" Target="timelineCaches/timelineCache2.xml"/><Relationship Id="rId25" Type="http://schemas.openxmlformats.org/officeDocument/2006/relationships/customXml" Target="../customXml/item3.xml"/><Relationship Id="rId2" Type="http://schemas.openxmlformats.org/officeDocument/2006/relationships/worksheet" Target="worksheets/sheet2.xml"/><Relationship Id="rId16" Type="http://schemas.microsoft.com/office/2011/relationships/timelineCache" Target="timelineCaches/timelineCache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customXml" Target="../customXml/item2.xml"/><Relationship Id="rId5" Type="http://schemas.openxmlformats.org/officeDocument/2006/relationships/worksheet" Target="worksheets/sheet5.xml"/><Relationship Id="rId15" Type="http://schemas.microsoft.com/office/2007/relationships/slicerCache" Target="slicerCaches/slicerCache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AE'!$C$9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AE'!$B$10:$B$22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AE'!$C$10:$C$22</c:f>
              <c:numCache>
                <c:formatCode>General</c:formatCode>
                <c:ptCount val="12"/>
                <c:pt idx="0">
                  <c:v>1</c:v>
                </c:pt>
                <c:pt idx="1">
                  <c:v>10</c:v>
                </c:pt>
                <c:pt idx="2">
                  <c:v>18</c:v>
                </c:pt>
                <c:pt idx="3">
                  <c:v>24</c:v>
                </c:pt>
                <c:pt idx="4">
                  <c:v>11</c:v>
                </c:pt>
                <c:pt idx="5">
                  <c:v>22</c:v>
                </c:pt>
                <c:pt idx="6">
                  <c:v>23</c:v>
                </c:pt>
                <c:pt idx="7">
                  <c:v>25</c:v>
                </c:pt>
                <c:pt idx="8">
                  <c:v>23</c:v>
                </c:pt>
                <c:pt idx="9">
                  <c:v>19</c:v>
                </c:pt>
                <c:pt idx="10">
                  <c:v>24</c:v>
                </c:pt>
                <c:pt idx="11">
                  <c:v>20</c:v>
                </c:pt>
              </c:numCache>
            </c:numRef>
          </c:val>
          <c:smooth val="0"/>
          <c:extLst>
            <c:ext xmlns:c16="http://schemas.microsoft.com/office/drawing/2014/chart" uri="{C3380CC4-5D6E-409C-BE32-E72D297353CC}">
              <c16:uniqueId val="{00000000-487D-41C5-8580-5B33CD85A02B}"/>
            </c:ext>
          </c:extLst>
        </c:ser>
        <c:dLbls>
          <c:showLegendKey val="0"/>
          <c:showVal val="0"/>
          <c:showCatName val="0"/>
          <c:showSerName val="0"/>
          <c:showPercent val="0"/>
          <c:showBubbleSize val="0"/>
        </c:dLbls>
        <c:marker val="1"/>
        <c:smooth val="0"/>
        <c:axId val="476840928"/>
        <c:axId val="476938256"/>
      </c:lineChart>
      <c:catAx>
        <c:axId val="476840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6938256"/>
        <c:crosses val="autoZero"/>
        <c:auto val="1"/>
        <c:lblAlgn val="ctr"/>
        <c:lblOffset val="100"/>
        <c:noMultiLvlLbl val="0"/>
      </c:catAx>
      <c:valAx>
        <c:axId val="4769382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684092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AE!TablaDinámica3</c:name>
    <c:fmtId val="2"/>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stacked"/>
        <c:varyColors val="0"/>
        <c:ser>
          <c:idx val="0"/>
          <c:order val="0"/>
          <c:tx>
            <c:strRef>
              <c:f>'CALCULOS AE'!$W$10</c:f>
              <c:strCache>
                <c:ptCount val="1"/>
                <c:pt idx="0">
                  <c:v>Total</c:v>
                </c:pt>
              </c:strCache>
            </c:strRef>
          </c:tx>
          <c:spPr>
            <a:solidFill>
              <a:schemeClr val="accent1"/>
            </a:solidFill>
            <a:ln>
              <a:noFill/>
            </a:ln>
            <a:effectLst/>
          </c:spPr>
          <c:invertIfNegative val="0"/>
          <c:cat>
            <c:strRef>
              <c:f>'CALCULOS AE'!$V$11:$V$42</c:f>
              <c:strCache>
                <c:ptCount val="31"/>
                <c:pt idx="0">
                  <c:v>CARLOS</c:v>
                </c:pt>
                <c:pt idx="1">
                  <c:v>DIANA</c:v>
                </c:pt>
                <c:pt idx="2">
                  <c:v>DIANA - CARLOS</c:v>
                </c:pt>
                <c:pt idx="3">
                  <c:v>NICOLAS</c:v>
                </c:pt>
                <c:pt idx="4">
                  <c:v>VIRGILIO</c:v>
                </c:pt>
                <c:pt idx="5">
                  <c:v>MELKIS</c:v>
                </c:pt>
                <c:pt idx="6">
                  <c:v>MELKIS - DIANA</c:v>
                </c:pt>
                <c:pt idx="7">
                  <c:v>MELKIS - CARLOS</c:v>
                </c:pt>
                <c:pt idx="8">
                  <c:v>NICOLAS SANCHEZ</c:v>
                </c:pt>
                <c:pt idx="9">
                  <c:v>CARLOS SUAREZ </c:v>
                </c:pt>
                <c:pt idx="10">
                  <c:v>MELKIS PULECIO</c:v>
                </c:pt>
                <c:pt idx="11">
                  <c:v>JAIRO GOMEZ</c:v>
                </c:pt>
                <c:pt idx="12">
                  <c:v>OSCAR CARDENAS</c:v>
                </c:pt>
                <c:pt idx="13">
                  <c:v>RAFAEL PEREZ </c:v>
                </c:pt>
                <c:pt idx="14">
                  <c:v>RAFAEL-JAIRO</c:v>
                </c:pt>
                <c:pt idx="15">
                  <c:v>JAIRO-OSCAR CARDENAS </c:v>
                </c:pt>
                <c:pt idx="16">
                  <c:v>OSCAR- RAFAEL </c:v>
                </c:pt>
                <c:pt idx="17">
                  <c:v>NO HAY ADJUNTO</c:v>
                </c:pt>
                <c:pt idx="18">
                  <c:v>OSCAR CARDENAS </c:v>
                </c:pt>
                <c:pt idx="19">
                  <c:v>OSCAR- JAIRO</c:v>
                </c:pt>
                <c:pt idx="20">
                  <c:v>MANUEL - LEONEL</c:v>
                </c:pt>
                <c:pt idx="21">
                  <c:v>WALTER - DANILO</c:v>
                </c:pt>
                <c:pt idx="22">
                  <c:v>WALTER</c:v>
                </c:pt>
                <c:pt idx="23">
                  <c:v>MANUEL</c:v>
                </c:pt>
                <c:pt idx="24">
                  <c:v>LEONEL</c:v>
                </c:pt>
                <c:pt idx="25">
                  <c:v>WALTER - LEONEL</c:v>
                </c:pt>
                <c:pt idx="26">
                  <c:v>NICOLAS  - MANUEL</c:v>
                </c:pt>
                <c:pt idx="27">
                  <c:v>WALTER - NICOLAS</c:v>
                </c:pt>
                <c:pt idx="28">
                  <c:v>WALTER - JAIRO</c:v>
                </c:pt>
                <c:pt idx="29">
                  <c:v>WALTER - DIANA</c:v>
                </c:pt>
                <c:pt idx="30">
                  <c:v>LEONEL - WALTER</c:v>
                </c:pt>
              </c:strCache>
            </c:strRef>
          </c:cat>
          <c:val>
            <c:numRef>
              <c:f>'CALCULOS AE'!$W$11:$W$42</c:f>
              <c:numCache>
                <c:formatCode>General</c:formatCode>
                <c:ptCount val="31"/>
                <c:pt idx="0">
                  <c:v>1</c:v>
                </c:pt>
                <c:pt idx="1">
                  <c:v>5</c:v>
                </c:pt>
                <c:pt idx="2">
                  <c:v>1</c:v>
                </c:pt>
                <c:pt idx="3">
                  <c:v>3</c:v>
                </c:pt>
                <c:pt idx="4">
                  <c:v>1</c:v>
                </c:pt>
                <c:pt idx="5">
                  <c:v>2</c:v>
                </c:pt>
                <c:pt idx="6">
                  <c:v>1</c:v>
                </c:pt>
                <c:pt idx="7">
                  <c:v>1</c:v>
                </c:pt>
                <c:pt idx="8">
                  <c:v>2</c:v>
                </c:pt>
                <c:pt idx="9">
                  <c:v>22</c:v>
                </c:pt>
                <c:pt idx="10">
                  <c:v>2</c:v>
                </c:pt>
                <c:pt idx="11">
                  <c:v>23</c:v>
                </c:pt>
                <c:pt idx="12">
                  <c:v>22</c:v>
                </c:pt>
                <c:pt idx="13">
                  <c:v>6</c:v>
                </c:pt>
                <c:pt idx="14">
                  <c:v>1</c:v>
                </c:pt>
                <c:pt idx="15">
                  <c:v>1</c:v>
                </c:pt>
                <c:pt idx="16">
                  <c:v>1</c:v>
                </c:pt>
                <c:pt idx="17">
                  <c:v>2</c:v>
                </c:pt>
                <c:pt idx="18">
                  <c:v>1</c:v>
                </c:pt>
                <c:pt idx="19">
                  <c:v>1</c:v>
                </c:pt>
                <c:pt idx="20">
                  <c:v>55</c:v>
                </c:pt>
                <c:pt idx="21">
                  <c:v>6</c:v>
                </c:pt>
                <c:pt idx="22">
                  <c:v>26</c:v>
                </c:pt>
                <c:pt idx="23">
                  <c:v>1</c:v>
                </c:pt>
                <c:pt idx="24">
                  <c:v>6</c:v>
                </c:pt>
                <c:pt idx="25">
                  <c:v>22</c:v>
                </c:pt>
                <c:pt idx="26">
                  <c:v>1</c:v>
                </c:pt>
                <c:pt idx="27">
                  <c:v>1</c:v>
                </c:pt>
                <c:pt idx="28">
                  <c:v>1</c:v>
                </c:pt>
                <c:pt idx="29">
                  <c:v>1</c:v>
                </c:pt>
                <c:pt idx="30">
                  <c:v>1</c:v>
                </c:pt>
              </c:numCache>
            </c:numRef>
          </c:val>
          <c:extLst>
            <c:ext xmlns:c16="http://schemas.microsoft.com/office/drawing/2014/chart" uri="{C3380CC4-5D6E-409C-BE32-E72D297353CC}">
              <c16:uniqueId val="{00000000-FC38-4948-B7E5-895FAB2FE51E}"/>
            </c:ext>
          </c:extLst>
        </c:ser>
        <c:dLbls>
          <c:showLegendKey val="0"/>
          <c:showVal val="0"/>
          <c:showCatName val="0"/>
          <c:showSerName val="0"/>
          <c:showPercent val="0"/>
          <c:showBubbleSize val="0"/>
        </c:dLbls>
        <c:gapWidth val="150"/>
        <c:overlap val="100"/>
        <c:axId val="472367456"/>
        <c:axId val="473912688"/>
      </c:barChart>
      <c:catAx>
        <c:axId val="4723674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912688"/>
        <c:crosses val="autoZero"/>
        <c:auto val="1"/>
        <c:lblAlgn val="ctr"/>
        <c:lblOffset val="100"/>
        <c:noMultiLvlLbl val="0"/>
      </c:catAx>
      <c:valAx>
        <c:axId val="4739126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23674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s>
    <c:plotArea>
      <c:layout/>
      <c:barChart>
        <c:barDir val="col"/>
        <c:grouping val="clustered"/>
        <c:varyColors val="0"/>
        <c:dLbls>
          <c:showLegendKey val="0"/>
          <c:showVal val="0"/>
          <c:showCatName val="0"/>
          <c:showSerName val="0"/>
          <c:showPercent val="0"/>
          <c:showBubbleSize val="0"/>
        </c:dLbls>
        <c:gapWidth val="219"/>
        <c:overlap val="-27"/>
        <c:axId val="657755312"/>
        <c:axId val="249000896"/>
      </c:barChart>
      <c:catAx>
        <c:axId val="6577553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49000896"/>
        <c:crosses val="autoZero"/>
        <c:auto val="1"/>
        <c:lblAlgn val="ctr"/>
        <c:lblOffset val="100"/>
        <c:noMultiLvlLbl val="0"/>
      </c:catAx>
      <c:valAx>
        <c:axId val="249000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577553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barChart>
        <c:barDir val="col"/>
        <c:grouping val="clustered"/>
        <c:varyColors val="0"/>
        <c:dLbls>
          <c:showLegendKey val="0"/>
          <c:showVal val="0"/>
          <c:showCatName val="0"/>
          <c:showSerName val="0"/>
          <c:showPercent val="0"/>
          <c:showBubbleSize val="0"/>
        </c:dLbls>
        <c:gapWidth val="219"/>
        <c:overlap val="-27"/>
        <c:axId val="607220560"/>
        <c:axId val="611614896"/>
      </c:barChart>
      <c:catAx>
        <c:axId val="607220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11614896"/>
        <c:crosses val="autoZero"/>
        <c:auto val="1"/>
        <c:lblAlgn val="ctr"/>
        <c:lblOffset val="100"/>
        <c:noMultiLvlLbl val="0"/>
      </c:catAx>
      <c:valAx>
        <c:axId val="611614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07220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AE!TablaDinámica7</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AE'!$N$10</c:f>
              <c:strCache>
                <c:ptCount val="1"/>
                <c:pt idx="0">
                  <c:v>Total</c:v>
                </c:pt>
              </c:strCache>
            </c:strRef>
          </c:tx>
          <c:spPr>
            <a:solidFill>
              <a:schemeClr val="accent1"/>
            </a:solidFill>
            <a:ln>
              <a:noFill/>
            </a:ln>
            <a:effectLst/>
          </c:spPr>
          <c:invertIfNegative val="0"/>
          <c:cat>
            <c:strRef>
              <c:f>'CALCULOS AE'!$M$11:$M$23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AE'!$N$11:$N$23</c:f>
              <c:numCache>
                <c:formatCode>General</c:formatCode>
                <c:ptCount val="12"/>
                <c:pt idx="0">
                  <c:v>1</c:v>
                </c:pt>
                <c:pt idx="1">
                  <c:v>111</c:v>
                </c:pt>
                <c:pt idx="2">
                  <c:v>103</c:v>
                </c:pt>
                <c:pt idx="3">
                  <c:v>126</c:v>
                </c:pt>
                <c:pt idx="4">
                  <c:v>40</c:v>
                </c:pt>
                <c:pt idx="5">
                  <c:v>90</c:v>
                </c:pt>
                <c:pt idx="6">
                  <c:v>77</c:v>
                </c:pt>
                <c:pt idx="7">
                  <c:v>160</c:v>
                </c:pt>
                <c:pt idx="8">
                  <c:v>96</c:v>
                </c:pt>
                <c:pt idx="9">
                  <c:v>54</c:v>
                </c:pt>
                <c:pt idx="10">
                  <c:v>72</c:v>
                </c:pt>
                <c:pt idx="11">
                  <c:v>73</c:v>
                </c:pt>
              </c:numCache>
            </c:numRef>
          </c:val>
          <c:extLst>
            <c:ext xmlns:c16="http://schemas.microsoft.com/office/drawing/2014/chart" uri="{C3380CC4-5D6E-409C-BE32-E72D297353CC}">
              <c16:uniqueId val="{00000001-C47B-4A86-8F76-C788FB4C4698}"/>
            </c:ext>
          </c:extLst>
        </c:ser>
        <c:dLbls>
          <c:showLegendKey val="0"/>
          <c:showVal val="0"/>
          <c:showCatName val="0"/>
          <c:showSerName val="0"/>
          <c:showPercent val="0"/>
          <c:showBubbleSize val="0"/>
        </c:dLbls>
        <c:gapWidth val="219"/>
        <c:overlap val="-27"/>
        <c:axId val="135145247"/>
        <c:axId val="219577231"/>
      </c:barChart>
      <c:catAx>
        <c:axId val="13514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9577231"/>
        <c:crosses val="autoZero"/>
        <c:auto val="1"/>
        <c:lblAlgn val="ctr"/>
        <c:lblOffset val="100"/>
        <c:noMultiLvlLbl val="0"/>
      </c:catAx>
      <c:valAx>
        <c:axId val="2195772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14524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AE!TablaDinámica4</c:name>
    <c:fmtId val="9"/>
  </c:pivotSource>
  <c:chart>
    <c:autoTitleDeleted val="0"/>
    <c:pivotFmts>
      <c:pivotFmt>
        <c:idx val="0"/>
        <c:spPr>
          <a:solidFill>
            <a:schemeClr val="accent1"/>
          </a:solidFill>
          <a:ln w="28575" cap="rnd">
            <a:solidFill>
              <a:schemeClr val="accent1"/>
            </a:solidFill>
            <a:round/>
          </a:ln>
          <a:effectLst/>
        </c:spPr>
        <c:marker>
          <c:spPr>
            <a:solidFill>
              <a:schemeClr val="accent1"/>
            </a:solidFill>
            <a:ln w="9525">
              <a:solidFill>
                <a:schemeClr val="accent1"/>
              </a:solidFill>
            </a:ln>
            <a:effectLst/>
          </c:spPr>
        </c:marker>
      </c:pivotFmt>
      <c:pivotFmt>
        <c:idx val="1"/>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AE'!$AG$10:$AG$11</c:f>
              <c:strCache>
                <c:ptCount val="1"/>
                <c:pt idx="0">
                  <c:v>Suma de UPZ 62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AE'!$AG$12:$AG$24</c:f>
              <c:numCache>
                <c:formatCode>General</c:formatCode>
                <c:ptCount val="12"/>
                <c:pt idx="0">
                  <c:v>1</c:v>
                </c:pt>
                <c:pt idx="1">
                  <c:v>9</c:v>
                </c:pt>
                <c:pt idx="2">
                  <c:v>44</c:v>
                </c:pt>
                <c:pt idx="3">
                  <c:v>34</c:v>
                </c:pt>
                <c:pt idx="4">
                  <c:v>3</c:v>
                </c:pt>
                <c:pt idx="5">
                  <c:v>22</c:v>
                </c:pt>
                <c:pt idx="6">
                  <c:v>7</c:v>
                </c:pt>
                <c:pt idx="7">
                  <c:v>43</c:v>
                </c:pt>
                <c:pt idx="8">
                  <c:v>24</c:v>
                </c:pt>
                <c:pt idx="9">
                  <c:v>18</c:v>
                </c:pt>
                <c:pt idx="10">
                  <c:v>32</c:v>
                </c:pt>
                <c:pt idx="11">
                  <c:v>16</c:v>
                </c:pt>
              </c:numCache>
            </c:numRef>
          </c:val>
          <c:smooth val="0"/>
          <c:extLst>
            <c:ext xmlns:c16="http://schemas.microsoft.com/office/drawing/2014/chart" uri="{C3380CC4-5D6E-409C-BE32-E72D297353CC}">
              <c16:uniqueId val="{00000000-C06B-4B94-BB9C-388C432BDBAC}"/>
            </c:ext>
          </c:extLst>
        </c:ser>
        <c:ser>
          <c:idx val="1"/>
          <c:order val="1"/>
          <c:tx>
            <c:strRef>
              <c:f>'CALCULOS AE'!$AH$10:$AH$11</c:f>
              <c:strCache>
                <c:ptCount val="1"/>
                <c:pt idx="0">
                  <c:v>Suma de UPZ 42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AE'!$AH$12:$AH$24</c:f>
              <c:numCache>
                <c:formatCode>General</c:formatCode>
                <c:ptCount val="12"/>
                <c:pt idx="0">
                  <c:v>0</c:v>
                </c:pt>
                <c:pt idx="1">
                  <c:v>102</c:v>
                </c:pt>
                <c:pt idx="2">
                  <c:v>59</c:v>
                </c:pt>
                <c:pt idx="3">
                  <c:v>92</c:v>
                </c:pt>
                <c:pt idx="4">
                  <c:v>37</c:v>
                </c:pt>
                <c:pt idx="5">
                  <c:v>68</c:v>
                </c:pt>
                <c:pt idx="6">
                  <c:v>70</c:v>
                </c:pt>
                <c:pt idx="7">
                  <c:v>109</c:v>
                </c:pt>
                <c:pt idx="8">
                  <c:v>67</c:v>
                </c:pt>
                <c:pt idx="9">
                  <c:v>34</c:v>
                </c:pt>
                <c:pt idx="10">
                  <c:v>39</c:v>
                </c:pt>
                <c:pt idx="11">
                  <c:v>50</c:v>
                </c:pt>
              </c:numCache>
            </c:numRef>
          </c:val>
          <c:smooth val="0"/>
          <c:extLst>
            <c:ext xmlns:c16="http://schemas.microsoft.com/office/drawing/2014/chart" uri="{C3380CC4-5D6E-409C-BE32-E72D297353CC}">
              <c16:uniqueId val="{00000003-C06B-4B94-BB9C-388C432BDBAC}"/>
            </c:ext>
          </c:extLst>
        </c:ser>
        <c:dLbls>
          <c:showLegendKey val="0"/>
          <c:showVal val="0"/>
          <c:showCatName val="0"/>
          <c:showSerName val="0"/>
          <c:showPercent val="0"/>
          <c:showBubbleSize val="0"/>
        </c:dLbls>
        <c:marker val="1"/>
        <c:smooth val="0"/>
        <c:axId val="1870959951"/>
        <c:axId val="219569743"/>
      </c:lineChart>
      <c:catAx>
        <c:axId val="18709599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9569743"/>
        <c:crosses val="autoZero"/>
        <c:auto val="1"/>
        <c:lblAlgn val="ctr"/>
        <c:lblOffset val="100"/>
        <c:noMultiLvlLbl val="0"/>
      </c:catAx>
      <c:valAx>
        <c:axId val="2195697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8709599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AE!TablaDinámica5</c:name>
    <c:fmtId val="1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AE'!$AN$10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AE'!$AM$11:$AM$23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AE'!$AN$11:$AN$23</c:f>
              <c:numCache>
                <c:formatCode>General</c:formatCode>
                <c:ptCount val="12"/>
                <c:pt idx="0">
                  <c:v>1</c:v>
                </c:pt>
                <c:pt idx="1">
                  <c:v>77</c:v>
                </c:pt>
                <c:pt idx="2">
                  <c:v>78</c:v>
                </c:pt>
                <c:pt idx="3">
                  <c:v>123</c:v>
                </c:pt>
                <c:pt idx="4">
                  <c:v>40</c:v>
                </c:pt>
                <c:pt idx="5">
                  <c:v>86</c:v>
                </c:pt>
                <c:pt idx="6">
                  <c:v>69</c:v>
                </c:pt>
                <c:pt idx="7">
                  <c:v>107</c:v>
                </c:pt>
                <c:pt idx="8">
                  <c:v>84</c:v>
                </c:pt>
                <c:pt idx="9">
                  <c:v>46</c:v>
                </c:pt>
                <c:pt idx="10">
                  <c:v>45</c:v>
                </c:pt>
                <c:pt idx="11">
                  <c:v>60</c:v>
                </c:pt>
              </c:numCache>
            </c:numRef>
          </c:val>
          <c:smooth val="0"/>
          <c:extLst>
            <c:ext xmlns:c16="http://schemas.microsoft.com/office/drawing/2014/chart" uri="{C3380CC4-5D6E-409C-BE32-E72D297353CC}">
              <c16:uniqueId val="{00000000-4B58-46B7-AFC4-B143F8FBACF3}"/>
            </c:ext>
          </c:extLst>
        </c:ser>
        <c:dLbls>
          <c:showLegendKey val="0"/>
          <c:showVal val="0"/>
          <c:showCatName val="0"/>
          <c:showSerName val="0"/>
          <c:showPercent val="0"/>
          <c:showBubbleSize val="0"/>
        </c:dLbls>
        <c:marker val="1"/>
        <c:smooth val="0"/>
        <c:axId val="1615376015"/>
        <c:axId val="983357551"/>
      </c:lineChart>
      <c:catAx>
        <c:axId val="1615376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57551"/>
        <c:crosses val="autoZero"/>
        <c:auto val="1"/>
        <c:lblAlgn val="ctr"/>
        <c:lblOffset val="100"/>
        <c:noMultiLvlLbl val="0"/>
      </c:catAx>
      <c:valAx>
        <c:axId val="98335755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15376015"/>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AE!TablaDinámica6</c:name>
    <c:fmtId val="1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AE'!$AR$10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AE'!$AQ$11:$AQ$23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AE'!$AR$11:$AR$23</c:f>
              <c:numCache>
                <c:formatCode>0</c:formatCode>
                <c:ptCount val="12"/>
                <c:pt idx="0">
                  <c:v>0</c:v>
                </c:pt>
                <c:pt idx="1">
                  <c:v>1</c:v>
                </c:pt>
                <c:pt idx="2">
                  <c:v>5</c:v>
                </c:pt>
                <c:pt idx="3">
                  <c:v>6</c:v>
                </c:pt>
                <c:pt idx="4">
                  <c:v>3</c:v>
                </c:pt>
                <c:pt idx="5">
                  <c:v>1</c:v>
                </c:pt>
                <c:pt idx="6">
                  <c:v>4</c:v>
                </c:pt>
                <c:pt idx="7">
                  <c:v>40</c:v>
                </c:pt>
                <c:pt idx="8">
                  <c:v>8</c:v>
                </c:pt>
                <c:pt idx="9">
                  <c:v>5</c:v>
                </c:pt>
                <c:pt idx="10">
                  <c:v>22</c:v>
                </c:pt>
                <c:pt idx="11">
                  <c:v>11</c:v>
                </c:pt>
              </c:numCache>
            </c:numRef>
          </c:val>
          <c:smooth val="0"/>
          <c:extLst>
            <c:ext xmlns:c16="http://schemas.microsoft.com/office/drawing/2014/chart" uri="{C3380CC4-5D6E-409C-BE32-E72D297353CC}">
              <c16:uniqueId val="{00000000-1B3B-45F6-95D5-2BB9802466AD}"/>
            </c:ext>
          </c:extLst>
        </c:ser>
        <c:dLbls>
          <c:showLegendKey val="0"/>
          <c:showVal val="0"/>
          <c:showCatName val="0"/>
          <c:showSerName val="0"/>
          <c:showPercent val="0"/>
          <c:showBubbleSize val="0"/>
        </c:dLbls>
        <c:marker val="1"/>
        <c:smooth val="0"/>
        <c:axId val="1646896543"/>
        <c:axId val="983348815"/>
      </c:lineChart>
      <c:catAx>
        <c:axId val="1646896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48815"/>
        <c:crosses val="autoZero"/>
        <c:auto val="1"/>
        <c:lblAlgn val="ctr"/>
        <c:lblOffset val="100"/>
        <c:noMultiLvlLbl val="0"/>
      </c:catAx>
      <c:valAx>
        <c:axId val="983348815"/>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4689654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AE!TablaDinámica8</c:name>
    <c:fmtId val="1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AE'!$AY$10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AE'!$AX$11:$AX$23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AE'!$AY$11:$AY$23</c:f>
              <c:numCache>
                <c:formatCode>0</c:formatCode>
                <c:ptCount val="12"/>
                <c:pt idx="0">
                  <c:v>0</c:v>
                </c:pt>
                <c:pt idx="1">
                  <c:v>4</c:v>
                </c:pt>
                <c:pt idx="2">
                  <c:v>20</c:v>
                </c:pt>
                <c:pt idx="3">
                  <c:v>0</c:v>
                </c:pt>
                <c:pt idx="4">
                  <c:v>0</c:v>
                </c:pt>
                <c:pt idx="5">
                  <c:v>3</c:v>
                </c:pt>
                <c:pt idx="6">
                  <c:v>2</c:v>
                </c:pt>
                <c:pt idx="7">
                  <c:v>15</c:v>
                </c:pt>
                <c:pt idx="8">
                  <c:v>6</c:v>
                </c:pt>
                <c:pt idx="9">
                  <c:v>2</c:v>
                </c:pt>
                <c:pt idx="10">
                  <c:v>6</c:v>
                </c:pt>
                <c:pt idx="11">
                  <c:v>2</c:v>
                </c:pt>
              </c:numCache>
            </c:numRef>
          </c:val>
          <c:smooth val="0"/>
          <c:extLst>
            <c:ext xmlns:c16="http://schemas.microsoft.com/office/drawing/2014/chart" uri="{C3380CC4-5D6E-409C-BE32-E72D297353CC}">
              <c16:uniqueId val="{00000000-FEF1-47BA-8C93-2B39C86B6E4B}"/>
            </c:ext>
          </c:extLst>
        </c:ser>
        <c:dLbls>
          <c:showLegendKey val="0"/>
          <c:showVal val="0"/>
          <c:showCatName val="0"/>
          <c:showSerName val="0"/>
          <c:showPercent val="0"/>
          <c:showBubbleSize val="0"/>
        </c:dLbls>
        <c:marker val="1"/>
        <c:smooth val="0"/>
        <c:axId val="267047983"/>
        <c:axId val="983337999"/>
      </c:lineChart>
      <c:catAx>
        <c:axId val="267047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83337999"/>
        <c:crosses val="autoZero"/>
        <c:auto val="1"/>
        <c:lblAlgn val="ctr"/>
        <c:lblOffset val="100"/>
        <c:noMultiLvlLbl val="0"/>
      </c:catAx>
      <c:valAx>
        <c:axId val="983337999"/>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67047983"/>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AE!TablaDinámica9</c:name>
    <c:fmtId val="2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AE'!$BB$10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AE'!$BA$11:$BA$23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AE'!$BB$11:$BB$23</c:f>
              <c:numCache>
                <c:formatCode>0</c:formatCode>
                <c:ptCount val="12"/>
                <c:pt idx="0">
                  <c:v>0</c:v>
                </c:pt>
                <c:pt idx="1">
                  <c:v>0</c:v>
                </c:pt>
                <c:pt idx="2">
                  <c:v>11</c:v>
                </c:pt>
                <c:pt idx="3">
                  <c:v>0</c:v>
                </c:pt>
                <c:pt idx="4">
                  <c:v>0</c:v>
                </c:pt>
                <c:pt idx="5">
                  <c:v>3</c:v>
                </c:pt>
                <c:pt idx="6">
                  <c:v>2</c:v>
                </c:pt>
                <c:pt idx="7">
                  <c:v>14</c:v>
                </c:pt>
                <c:pt idx="8">
                  <c:v>5</c:v>
                </c:pt>
                <c:pt idx="9">
                  <c:v>2</c:v>
                </c:pt>
                <c:pt idx="10">
                  <c:v>3</c:v>
                </c:pt>
                <c:pt idx="11">
                  <c:v>2</c:v>
                </c:pt>
              </c:numCache>
            </c:numRef>
          </c:val>
          <c:smooth val="0"/>
          <c:extLst>
            <c:ext xmlns:c16="http://schemas.microsoft.com/office/drawing/2014/chart" uri="{C3380CC4-5D6E-409C-BE32-E72D297353CC}">
              <c16:uniqueId val="{00000000-F7D0-45DD-9562-26D0F5D8BFFF}"/>
            </c:ext>
          </c:extLst>
        </c:ser>
        <c:dLbls>
          <c:showLegendKey val="0"/>
          <c:showVal val="0"/>
          <c:showCatName val="0"/>
          <c:showSerName val="0"/>
          <c:showPercent val="0"/>
          <c:showBubbleSize val="0"/>
        </c:dLbls>
        <c:marker val="1"/>
        <c:smooth val="0"/>
        <c:axId val="20394432"/>
        <c:axId val="2138591536"/>
      </c:lineChart>
      <c:catAx>
        <c:axId val="20394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38591536"/>
        <c:crosses val="autoZero"/>
        <c:auto val="1"/>
        <c:lblAlgn val="ctr"/>
        <c:lblOffset val="100"/>
        <c:noMultiLvlLbl val="0"/>
      </c:catAx>
      <c:valAx>
        <c:axId val="21385915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39443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AE!TablaDinámica10</c:name>
    <c:fmtId val="23"/>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AE'!$BF$10</c:f>
              <c:strCache>
                <c:ptCount val="1"/>
                <c:pt idx="0">
                  <c:v>Total</c:v>
                </c:pt>
              </c:strCache>
            </c:strRef>
          </c:tx>
          <c:spPr>
            <a:solidFill>
              <a:schemeClr val="accent1"/>
            </a:solidFill>
            <a:ln>
              <a:noFill/>
            </a:ln>
            <a:effectLst/>
          </c:spPr>
          <c:invertIfNegative val="0"/>
          <c:cat>
            <c:strRef>
              <c:f>'CALCULOS AE'!$BE$11:$BE$23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AE'!$BF$11:$BF$23</c:f>
              <c:numCache>
                <c:formatCode>0</c:formatCode>
                <c:ptCount val="12"/>
                <c:pt idx="0">
                  <c:v>0</c:v>
                </c:pt>
                <c:pt idx="1">
                  <c:v>0</c:v>
                </c:pt>
                <c:pt idx="2">
                  <c:v>180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4C0-4368-B3FF-7E9494C1938B}"/>
            </c:ext>
          </c:extLst>
        </c:ser>
        <c:dLbls>
          <c:showLegendKey val="0"/>
          <c:showVal val="0"/>
          <c:showCatName val="0"/>
          <c:showSerName val="0"/>
          <c:showPercent val="0"/>
          <c:showBubbleSize val="0"/>
        </c:dLbls>
        <c:gapWidth val="219"/>
        <c:overlap val="-27"/>
        <c:axId val="206473840"/>
        <c:axId val="211518608"/>
      </c:barChart>
      <c:catAx>
        <c:axId val="206473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11518608"/>
        <c:crosses val="autoZero"/>
        <c:auto val="1"/>
        <c:lblAlgn val="ctr"/>
        <c:lblOffset val="100"/>
        <c:noMultiLvlLbl val="0"/>
      </c:catAx>
      <c:valAx>
        <c:axId val="2115186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647384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AE!TablaDinámica11</c:name>
    <c:fmtId val="2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AE'!$BK$10</c:f>
              <c:strCache>
                <c:ptCount val="1"/>
                <c:pt idx="0">
                  <c:v>Total</c:v>
                </c:pt>
              </c:strCache>
            </c:strRef>
          </c:tx>
          <c:spPr>
            <a:solidFill>
              <a:schemeClr val="accent1"/>
            </a:solidFill>
            <a:ln>
              <a:noFill/>
            </a:ln>
            <a:effectLst/>
          </c:spPr>
          <c:invertIfNegative val="0"/>
          <c:cat>
            <c:strRef>
              <c:f>'CALCULOS AE'!$BJ$11:$BJ$23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AE'!$BK$11:$BK$23</c:f>
              <c:numCache>
                <c:formatCode>0</c:formatCode>
                <c:ptCount val="12"/>
                <c:pt idx="0">
                  <c:v>0</c:v>
                </c:pt>
                <c:pt idx="1">
                  <c:v>0</c:v>
                </c:pt>
                <c:pt idx="2">
                  <c:v>0</c:v>
                </c:pt>
                <c:pt idx="3">
                  <c:v>0</c:v>
                </c:pt>
                <c:pt idx="4">
                  <c:v>0</c:v>
                </c:pt>
                <c:pt idx="5">
                  <c:v>0</c:v>
                </c:pt>
                <c:pt idx="6">
                  <c:v>0</c:v>
                </c:pt>
                <c:pt idx="7">
                  <c:v>1</c:v>
                </c:pt>
                <c:pt idx="8">
                  <c:v>0</c:v>
                </c:pt>
                <c:pt idx="9">
                  <c:v>0</c:v>
                </c:pt>
                <c:pt idx="10">
                  <c:v>0</c:v>
                </c:pt>
                <c:pt idx="11">
                  <c:v>0</c:v>
                </c:pt>
              </c:numCache>
            </c:numRef>
          </c:val>
          <c:extLst>
            <c:ext xmlns:c16="http://schemas.microsoft.com/office/drawing/2014/chart" uri="{C3380CC4-5D6E-409C-BE32-E72D297353CC}">
              <c16:uniqueId val="{00000000-1D46-45DF-9276-F58CD0E29A29}"/>
            </c:ext>
          </c:extLst>
        </c:ser>
        <c:dLbls>
          <c:showLegendKey val="0"/>
          <c:showVal val="0"/>
          <c:showCatName val="0"/>
          <c:showSerName val="0"/>
          <c:showPercent val="0"/>
          <c:showBubbleSize val="0"/>
        </c:dLbls>
        <c:gapWidth val="219"/>
        <c:overlap val="-27"/>
        <c:axId val="206468560"/>
        <c:axId val="86050688"/>
      </c:barChart>
      <c:catAx>
        <c:axId val="206468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6050688"/>
        <c:crosses val="autoZero"/>
        <c:auto val="1"/>
        <c:lblAlgn val="ctr"/>
        <c:lblOffset val="100"/>
        <c:noMultiLvlLbl val="0"/>
      </c:catAx>
      <c:valAx>
        <c:axId val="8605068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06468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AE!TablaDinámica2</c:name>
    <c:fmtId val="36"/>
  </c:pivotSource>
  <c:chart>
    <c:autoTitleDeleted val="1"/>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'CALCULOS AE'!$G$10</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AE'!$F$11:$F$23</c:f>
              <c:strCache>
                <c:ptCount val="12"/>
                <c:pt idx="0">
                  <c:v>ESTABLECIMIENTOS DE COMERCIO</c:v>
                </c:pt>
                <c:pt idx="1">
                  <c:v>HOTELES Y MOTELES</c:v>
                </c:pt>
                <c:pt idx="2">
                  <c:v>CELULARES</c:v>
                </c:pt>
                <c:pt idx="3">
                  <c:v>AUTOPARTES</c:v>
                </c:pt>
                <c:pt idx="4">
                  <c:v>ALTO IMPACTO</c:v>
                </c:pt>
                <c:pt idx="5">
                  <c:v>CELULARES </c:v>
                </c:pt>
                <c:pt idx="6">
                  <c:v>BICICLETAS</c:v>
                </c:pt>
                <c:pt idx="7">
                  <c:v>POLVORA</c:v>
                </c:pt>
                <c:pt idx="8">
                  <c:v>PARQUEADEROS</c:v>
                </c:pt>
                <c:pt idx="9">
                  <c:v>ATRACCIONES MECANICAS</c:v>
                </c:pt>
                <c:pt idx="10">
                  <c:v>METROLOGIA LEGAL</c:v>
                </c:pt>
                <c:pt idx="11">
                  <c:v>OBRAS Y URBANISMO</c:v>
                </c:pt>
              </c:strCache>
            </c:strRef>
          </c:cat>
          <c:val>
            <c:numRef>
              <c:f>'CALCULOS AE'!$G$11:$G$23</c:f>
              <c:numCache>
                <c:formatCode>General</c:formatCode>
                <c:ptCount val="12"/>
                <c:pt idx="0">
                  <c:v>24</c:v>
                </c:pt>
                <c:pt idx="1">
                  <c:v>6</c:v>
                </c:pt>
                <c:pt idx="2">
                  <c:v>5</c:v>
                </c:pt>
                <c:pt idx="3">
                  <c:v>9</c:v>
                </c:pt>
                <c:pt idx="4">
                  <c:v>35</c:v>
                </c:pt>
                <c:pt idx="5">
                  <c:v>4</c:v>
                </c:pt>
                <c:pt idx="6">
                  <c:v>7</c:v>
                </c:pt>
                <c:pt idx="7">
                  <c:v>3</c:v>
                </c:pt>
                <c:pt idx="8">
                  <c:v>5</c:v>
                </c:pt>
                <c:pt idx="9">
                  <c:v>2</c:v>
                </c:pt>
                <c:pt idx="10">
                  <c:v>55</c:v>
                </c:pt>
                <c:pt idx="11">
                  <c:v>65</c:v>
                </c:pt>
              </c:numCache>
            </c:numRef>
          </c:val>
          <c:extLst>
            <c:ext xmlns:c16="http://schemas.microsoft.com/office/drawing/2014/chart" uri="{C3380CC4-5D6E-409C-BE32-E72D297353CC}">
              <c16:uniqueId val="{00000000-80DE-45ED-A009-C2EFEED23EE0}"/>
            </c:ext>
          </c:extLst>
        </c:ser>
        <c:dLbls>
          <c:showLegendKey val="0"/>
          <c:showVal val="0"/>
          <c:showCatName val="0"/>
          <c:showSerName val="0"/>
          <c:showPercent val="0"/>
          <c:showBubbleSize val="0"/>
        </c:dLbls>
        <c:gapWidth val="150"/>
        <c:axId val="219437215"/>
        <c:axId val="219553935"/>
      </c:barChart>
      <c:valAx>
        <c:axId val="219553935"/>
        <c:scaling>
          <c:orientation val="minMax"/>
        </c:scaling>
        <c:delete val="1"/>
        <c:axPos val="b"/>
        <c:numFmt formatCode="General" sourceLinked="1"/>
        <c:majorTickMark val="out"/>
        <c:minorTickMark val="none"/>
        <c:tickLblPos val="nextTo"/>
        <c:crossAx val="219437215"/>
        <c:crosses val="autoZero"/>
        <c:crossBetween val="between"/>
      </c:valAx>
      <c:catAx>
        <c:axId val="219437215"/>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5393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c:name>
    <c:fmtId val="8"/>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AE'!$C$9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AE'!$B$10:$B$22</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AE'!$C$10:$C$22</c:f>
              <c:numCache>
                <c:formatCode>General</c:formatCode>
                <c:ptCount val="12"/>
                <c:pt idx="0">
                  <c:v>1</c:v>
                </c:pt>
                <c:pt idx="1">
                  <c:v>10</c:v>
                </c:pt>
                <c:pt idx="2">
                  <c:v>18</c:v>
                </c:pt>
                <c:pt idx="3">
                  <c:v>24</c:v>
                </c:pt>
                <c:pt idx="4">
                  <c:v>11</c:v>
                </c:pt>
                <c:pt idx="5">
                  <c:v>22</c:v>
                </c:pt>
                <c:pt idx="6">
                  <c:v>23</c:v>
                </c:pt>
                <c:pt idx="7">
                  <c:v>25</c:v>
                </c:pt>
                <c:pt idx="8">
                  <c:v>23</c:v>
                </c:pt>
                <c:pt idx="9">
                  <c:v>19</c:v>
                </c:pt>
                <c:pt idx="10">
                  <c:v>24</c:v>
                </c:pt>
                <c:pt idx="11">
                  <c:v>20</c:v>
                </c:pt>
              </c:numCache>
            </c:numRef>
          </c:val>
          <c:smooth val="0"/>
          <c:extLst>
            <c:ext xmlns:c16="http://schemas.microsoft.com/office/drawing/2014/chart" uri="{C3380CC4-5D6E-409C-BE32-E72D297353CC}">
              <c16:uniqueId val="{00000000-4A74-458B-8823-8F907D3BE10E}"/>
            </c:ext>
          </c:extLst>
        </c:ser>
        <c:dLbls>
          <c:showLegendKey val="0"/>
          <c:showVal val="0"/>
          <c:showCatName val="0"/>
          <c:showSerName val="0"/>
          <c:showPercent val="0"/>
          <c:showBubbleSize val="0"/>
        </c:dLbls>
        <c:marker val="1"/>
        <c:smooth val="0"/>
        <c:axId val="476840928"/>
        <c:axId val="476938256"/>
      </c:lineChart>
      <c:catAx>
        <c:axId val="4768409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476938256"/>
        <c:crosses val="autoZero"/>
        <c:auto val="1"/>
        <c:lblAlgn val="ctr"/>
        <c:lblOffset val="100"/>
        <c:noMultiLvlLbl val="0"/>
      </c:catAx>
      <c:valAx>
        <c:axId val="476938256"/>
        <c:scaling>
          <c:orientation val="minMax"/>
        </c:scaling>
        <c:delete val="1"/>
        <c:axPos val="l"/>
        <c:numFmt formatCode="General" sourceLinked="1"/>
        <c:majorTickMark val="none"/>
        <c:minorTickMark val="none"/>
        <c:tickLblPos val="nextTo"/>
        <c:crossAx val="4768409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AE!TablaDinámica2</c:name>
    <c:fmtId val="8"/>
  </c:pivotSource>
  <c:chart>
    <c:autoTitleDeleted val="1"/>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'CALCULOS AE'!$G$10</c:f>
              <c:strCache>
                <c:ptCount val="1"/>
                <c:pt idx="0">
                  <c:v>Total</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AE'!$F$11:$F$23</c:f>
              <c:strCache>
                <c:ptCount val="12"/>
                <c:pt idx="0">
                  <c:v>ESTABLECIMIENTOS DE COMERCIO</c:v>
                </c:pt>
                <c:pt idx="1">
                  <c:v>HOTELES Y MOTELES</c:v>
                </c:pt>
                <c:pt idx="2">
                  <c:v>CELULARES</c:v>
                </c:pt>
                <c:pt idx="3">
                  <c:v>AUTOPARTES</c:v>
                </c:pt>
                <c:pt idx="4">
                  <c:v>ALTO IMPACTO</c:v>
                </c:pt>
                <c:pt idx="5">
                  <c:v>CELULARES </c:v>
                </c:pt>
                <c:pt idx="6">
                  <c:v>BICICLETAS</c:v>
                </c:pt>
                <c:pt idx="7">
                  <c:v>POLVORA</c:v>
                </c:pt>
                <c:pt idx="8">
                  <c:v>PARQUEADEROS</c:v>
                </c:pt>
                <c:pt idx="9">
                  <c:v>ATRACCIONES MECANICAS</c:v>
                </c:pt>
                <c:pt idx="10">
                  <c:v>METROLOGIA LEGAL</c:v>
                </c:pt>
                <c:pt idx="11">
                  <c:v>OBRAS Y URBANISMO</c:v>
                </c:pt>
              </c:strCache>
            </c:strRef>
          </c:cat>
          <c:val>
            <c:numRef>
              <c:f>'CALCULOS AE'!$G$11:$G$23</c:f>
              <c:numCache>
                <c:formatCode>General</c:formatCode>
                <c:ptCount val="12"/>
                <c:pt idx="0">
                  <c:v>24</c:v>
                </c:pt>
                <c:pt idx="1">
                  <c:v>6</c:v>
                </c:pt>
                <c:pt idx="2">
                  <c:v>5</c:v>
                </c:pt>
                <c:pt idx="3">
                  <c:v>9</c:v>
                </c:pt>
                <c:pt idx="4">
                  <c:v>35</c:v>
                </c:pt>
                <c:pt idx="5">
                  <c:v>4</c:v>
                </c:pt>
                <c:pt idx="6">
                  <c:v>7</c:v>
                </c:pt>
                <c:pt idx="7">
                  <c:v>3</c:v>
                </c:pt>
                <c:pt idx="8">
                  <c:v>5</c:v>
                </c:pt>
                <c:pt idx="9">
                  <c:v>2</c:v>
                </c:pt>
                <c:pt idx="10">
                  <c:v>55</c:v>
                </c:pt>
                <c:pt idx="11">
                  <c:v>65</c:v>
                </c:pt>
              </c:numCache>
            </c:numRef>
          </c:val>
          <c:extLst>
            <c:ext xmlns:c16="http://schemas.microsoft.com/office/drawing/2014/chart" uri="{C3380CC4-5D6E-409C-BE32-E72D297353CC}">
              <c16:uniqueId val="{00000000-EE3C-4FAF-8662-D6477319976F}"/>
            </c:ext>
          </c:extLst>
        </c:ser>
        <c:dLbls>
          <c:showLegendKey val="0"/>
          <c:showVal val="0"/>
          <c:showCatName val="0"/>
          <c:showSerName val="0"/>
          <c:showPercent val="0"/>
          <c:showBubbleSize val="0"/>
        </c:dLbls>
        <c:gapWidth val="150"/>
        <c:axId val="219437215"/>
        <c:axId val="219553935"/>
      </c:barChart>
      <c:valAx>
        <c:axId val="219553935"/>
        <c:scaling>
          <c:orientation val="minMax"/>
        </c:scaling>
        <c:delete val="1"/>
        <c:axPos val="b"/>
        <c:numFmt formatCode="General" sourceLinked="1"/>
        <c:majorTickMark val="out"/>
        <c:minorTickMark val="none"/>
        <c:tickLblPos val="nextTo"/>
        <c:crossAx val="219437215"/>
        <c:crosses val="autoZero"/>
        <c:crossBetween val="between"/>
      </c:valAx>
      <c:catAx>
        <c:axId val="219437215"/>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53935"/>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AE!TablaDinámica7</c:name>
    <c:fmtId val="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rgbClr val="FFFFFF"/>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AE'!$N$10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0" i="0" u="none" strike="noStrike" kern="1200" baseline="0">
                    <a:solidFill>
                      <a:srgbClr val="FFFFFF"/>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AE'!$M$11:$M$23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AE'!$N$11:$N$23</c:f>
              <c:numCache>
                <c:formatCode>General</c:formatCode>
                <c:ptCount val="12"/>
                <c:pt idx="0">
                  <c:v>1</c:v>
                </c:pt>
                <c:pt idx="1">
                  <c:v>111</c:v>
                </c:pt>
                <c:pt idx="2">
                  <c:v>103</c:v>
                </c:pt>
                <c:pt idx="3">
                  <c:v>126</c:v>
                </c:pt>
                <c:pt idx="4">
                  <c:v>40</c:v>
                </c:pt>
                <c:pt idx="5">
                  <c:v>90</c:v>
                </c:pt>
                <c:pt idx="6">
                  <c:v>77</c:v>
                </c:pt>
                <c:pt idx="7">
                  <c:v>160</c:v>
                </c:pt>
                <c:pt idx="8">
                  <c:v>96</c:v>
                </c:pt>
                <c:pt idx="9">
                  <c:v>54</c:v>
                </c:pt>
                <c:pt idx="10">
                  <c:v>72</c:v>
                </c:pt>
                <c:pt idx="11">
                  <c:v>73</c:v>
                </c:pt>
              </c:numCache>
            </c:numRef>
          </c:val>
          <c:extLst>
            <c:ext xmlns:c16="http://schemas.microsoft.com/office/drawing/2014/chart" uri="{C3380CC4-5D6E-409C-BE32-E72D297353CC}">
              <c16:uniqueId val="{00000000-65AF-4B1A-9295-AF6629FA8C5C}"/>
            </c:ext>
          </c:extLst>
        </c:ser>
        <c:dLbls>
          <c:dLblPos val="outEnd"/>
          <c:showLegendKey val="0"/>
          <c:showVal val="1"/>
          <c:showCatName val="0"/>
          <c:showSerName val="0"/>
          <c:showPercent val="0"/>
          <c:showBubbleSize val="0"/>
        </c:dLbls>
        <c:gapWidth val="219"/>
        <c:overlap val="-27"/>
        <c:axId val="135145247"/>
        <c:axId val="219577231"/>
      </c:barChart>
      <c:catAx>
        <c:axId val="1351452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77231"/>
        <c:crosses val="autoZero"/>
        <c:auto val="1"/>
        <c:lblAlgn val="ctr"/>
        <c:lblOffset val="100"/>
        <c:noMultiLvlLbl val="0"/>
      </c:catAx>
      <c:valAx>
        <c:axId val="219577231"/>
        <c:scaling>
          <c:orientation val="minMax"/>
        </c:scaling>
        <c:delete val="1"/>
        <c:axPos val="l"/>
        <c:numFmt formatCode="General" sourceLinked="1"/>
        <c:majorTickMark val="none"/>
        <c:minorTickMark val="none"/>
        <c:tickLblPos val="nextTo"/>
        <c:crossAx val="135145247"/>
        <c:crosses val="autoZero"/>
        <c:crossBetween val="between"/>
      </c:valAx>
      <c:spPr>
        <a:noFill/>
        <a:ln w="25400">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AE!TablaDinámica4</c:name>
    <c:fmtId val="11"/>
  </c:pivotSource>
  <c:chart>
    <c:autoTitleDeleted val="0"/>
    <c:pivotFmts>
      <c:pivotFmt>
        <c:idx val="0"/>
        <c:spPr>
          <a:solidFill>
            <a:schemeClr val="accent1"/>
          </a:solidFill>
          <a:ln w="28575" cap="rnd">
            <a:solidFill>
              <a:schemeClr val="accent1"/>
            </a:solidFill>
            <a:round/>
          </a:ln>
          <a:effectLst/>
        </c:spPr>
        <c:marker>
          <c:spPr>
            <a:solidFill>
              <a:schemeClr val="accent1"/>
            </a:solidFill>
            <a:ln w="9525">
              <a:solidFill>
                <a:schemeClr val="accent1"/>
              </a:solidFill>
            </a:ln>
            <a:effectLst/>
          </c:spPr>
        </c:marker>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AE'!$AG$10:$AG$11</c:f>
              <c:strCache>
                <c:ptCount val="1"/>
                <c:pt idx="0">
                  <c:v>Suma de UPZ 62</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AE'!$AG$12:$AG$24</c:f>
              <c:numCache>
                <c:formatCode>General</c:formatCode>
                <c:ptCount val="12"/>
                <c:pt idx="0">
                  <c:v>1</c:v>
                </c:pt>
                <c:pt idx="1">
                  <c:v>9</c:v>
                </c:pt>
                <c:pt idx="2">
                  <c:v>44</c:v>
                </c:pt>
                <c:pt idx="3">
                  <c:v>34</c:v>
                </c:pt>
                <c:pt idx="4">
                  <c:v>3</c:v>
                </c:pt>
                <c:pt idx="5">
                  <c:v>22</c:v>
                </c:pt>
                <c:pt idx="6">
                  <c:v>7</c:v>
                </c:pt>
                <c:pt idx="7">
                  <c:v>43</c:v>
                </c:pt>
                <c:pt idx="8">
                  <c:v>24</c:v>
                </c:pt>
                <c:pt idx="9">
                  <c:v>18</c:v>
                </c:pt>
                <c:pt idx="10">
                  <c:v>32</c:v>
                </c:pt>
                <c:pt idx="11">
                  <c:v>16</c:v>
                </c:pt>
              </c:numCache>
            </c:numRef>
          </c:val>
          <c:smooth val="0"/>
          <c:extLst>
            <c:ext xmlns:c16="http://schemas.microsoft.com/office/drawing/2014/chart" uri="{C3380CC4-5D6E-409C-BE32-E72D297353CC}">
              <c16:uniqueId val="{00000000-881D-425F-B9A1-F8275C7E745C}"/>
            </c:ext>
          </c:extLst>
        </c:ser>
        <c:ser>
          <c:idx val="1"/>
          <c:order val="1"/>
          <c:tx>
            <c:strRef>
              <c:f>'CALCULOS AE'!$AH$10:$AH$11</c:f>
              <c:strCache>
                <c:ptCount val="1"/>
                <c:pt idx="0">
                  <c:v>Suma de UPZ 42</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AE'!$AF$12:$AF$24</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AE'!$AH$12:$AH$24</c:f>
              <c:numCache>
                <c:formatCode>General</c:formatCode>
                <c:ptCount val="12"/>
                <c:pt idx="0">
                  <c:v>0</c:v>
                </c:pt>
                <c:pt idx="1">
                  <c:v>102</c:v>
                </c:pt>
                <c:pt idx="2">
                  <c:v>59</c:v>
                </c:pt>
                <c:pt idx="3">
                  <c:v>92</c:v>
                </c:pt>
                <c:pt idx="4">
                  <c:v>37</c:v>
                </c:pt>
                <c:pt idx="5">
                  <c:v>68</c:v>
                </c:pt>
                <c:pt idx="6">
                  <c:v>70</c:v>
                </c:pt>
                <c:pt idx="7">
                  <c:v>109</c:v>
                </c:pt>
                <c:pt idx="8">
                  <c:v>67</c:v>
                </c:pt>
                <c:pt idx="9">
                  <c:v>34</c:v>
                </c:pt>
                <c:pt idx="10">
                  <c:v>39</c:v>
                </c:pt>
                <c:pt idx="11">
                  <c:v>50</c:v>
                </c:pt>
              </c:numCache>
            </c:numRef>
          </c:val>
          <c:smooth val="0"/>
          <c:extLst>
            <c:ext xmlns:c16="http://schemas.microsoft.com/office/drawing/2014/chart" uri="{C3380CC4-5D6E-409C-BE32-E72D297353CC}">
              <c16:uniqueId val="{00000001-881D-425F-B9A1-F8275C7E745C}"/>
            </c:ext>
          </c:extLst>
        </c:ser>
        <c:dLbls>
          <c:showLegendKey val="0"/>
          <c:showVal val="0"/>
          <c:showCatName val="0"/>
          <c:showSerName val="0"/>
          <c:showPercent val="0"/>
          <c:showBubbleSize val="0"/>
        </c:dLbls>
        <c:marker val="1"/>
        <c:smooth val="0"/>
        <c:axId val="1870959951"/>
        <c:axId val="219569743"/>
      </c:lineChart>
      <c:catAx>
        <c:axId val="18709599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9569743"/>
        <c:crosses val="autoZero"/>
        <c:auto val="1"/>
        <c:lblAlgn val="ctr"/>
        <c:lblOffset val="100"/>
        <c:noMultiLvlLbl val="0"/>
      </c:catAx>
      <c:valAx>
        <c:axId val="219569743"/>
        <c:scaling>
          <c:orientation val="minMax"/>
        </c:scaling>
        <c:delete val="1"/>
        <c:axPos val="l"/>
        <c:numFmt formatCode="General" sourceLinked="1"/>
        <c:majorTickMark val="none"/>
        <c:minorTickMark val="none"/>
        <c:tickLblPos val="nextTo"/>
        <c:crossAx val="187095995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AE!TablaDinámica5</c:name>
    <c:fmtId val="13"/>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00B050"/>
            </a:solidFill>
            <a:round/>
          </a:ln>
          <a:effectLst/>
        </c:spPr>
        <c:marker>
          <c:symbol val="circle"/>
          <c:size val="5"/>
          <c:spPr>
            <a:solidFill>
              <a:srgbClr val="00B050"/>
            </a:solidFill>
            <a:ln w="9525">
              <a:solidFill>
                <a:srgbClr val="00B05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AE'!$AN$10</c:f>
              <c:strCache>
                <c:ptCount val="1"/>
                <c:pt idx="0">
                  <c:v>Total</c:v>
                </c:pt>
              </c:strCache>
            </c:strRef>
          </c:tx>
          <c:spPr>
            <a:ln w="28575" cap="rnd">
              <a:solidFill>
                <a:srgbClr val="00B050"/>
              </a:solidFill>
              <a:round/>
            </a:ln>
            <a:effectLst/>
          </c:spPr>
          <c:marker>
            <c:symbol val="circle"/>
            <c:size val="5"/>
            <c:spPr>
              <a:solidFill>
                <a:srgbClr val="00B050"/>
              </a:solidFill>
              <a:ln w="9525">
                <a:solidFill>
                  <a:srgbClr val="00B05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AE'!$AM$11:$AM$23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AE'!$AN$11:$AN$23</c:f>
              <c:numCache>
                <c:formatCode>General</c:formatCode>
                <c:ptCount val="12"/>
                <c:pt idx="0">
                  <c:v>1</c:v>
                </c:pt>
                <c:pt idx="1">
                  <c:v>77</c:v>
                </c:pt>
                <c:pt idx="2">
                  <c:v>78</c:v>
                </c:pt>
                <c:pt idx="3">
                  <c:v>123</c:v>
                </c:pt>
                <c:pt idx="4">
                  <c:v>40</c:v>
                </c:pt>
                <c:pt idx="5">
                  <c:v>86</c:v>
                </c:pt>
                <c:pt idx="6">
                  <c:v>69</c:v>
                </c:pt>
                <c:pt idx="7">
                  <c:v>107</c:v>
                </c:pt>
                <c:pt idx="8">
                  <c:v>84</c:v>
                </c:pt>
                <c:pt idx="9">
                  <c:v>46</c:v>
                </c:pt>
                <c:pt idx="10">
                  <c:v>45</c:v>
                </c:pt>
                <c:pt idx="11">
                  <c:v>60</c:v>
                </c:pt>
              </c:numCache>
            </c:numRef>
          </c:val>
          <c:smooth val="0"/>
          <c:extLst>
            <c:ext xmlns:c16="http://schemas.microsoft.com/office/drawing/2014/chart" uri="{C3380CC4-5D6E-409C-BE32-E72D297353CC}">
              <c16:uniqueId val="{00000000-E087-4126-872D-EE828D5298A9}"/>
            </c:ext>
          </c:extLst>
        </c:ser>
        <c:dLbls>
          <c:showLegendKey val="0"/>
          <c:showVal val="0"/>
          <c:showCatName val="0"/>
          <c:showSerName val="0"/>
          <c:showPercent val="0"/>
          <c:showBubbleSize val="0"/>
        </c:dLbls>
        <c:marker val="1"/>
        <c:smooth val="0"/>
        <c:axId val="1615376015"/>
        <c:axId val="983357551"/>
      </c:lineChart>
      <c:catAx>
        <c:axId val="1615376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57551"/>
        <c:crosses val="autoZero"/>
        <c:auto val="1"/>
        <c:lblAlgn val="ctr"/>
        <c:lblOffset val="100"/>
        <c:noMultiLvlLbl val="0"/>
      </c:catAx>
      <c:valAx>
        <c:axId val="983357551"/>
        <c:scaling>
          <c:orientation val="minMax"/>
        </c:scaling>
        <c:delete val="1"/>
        <c:axPos val="l"/>
        <c:numFmt formatCode="General" sourceLinked="1"/>
        <c:majorTickMark val="none"/>
        <c:minorTickMark val="none"/>
        <c:tickLblPos val="nextTo"/>
        <c:crossAx val="1615376015"/>
        <c:crosses val="autoZero"/>
        <c:crossBetween val="between"/>
      </c:valAx>
      <c:spPr>
        <a:solidFill>
          <a:schemeClr val="tx1">
            <a:lumMod val="75000"/>
            <a:lumOff val="25000"/>
          </a:schemeClr>
        </a:solid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AE!TablaDinámica6</c:name>
    <c:fmtId val="15"/>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FFFF00"/>
            </a:solidFill>
            <a:round/>
          </a:ln>
          <a:effectLst/>
        </c:spPr>
        <c:marker>
          <c:symbol val="circle"/>
          <c:size val="5"/>
          <c:spPr>
            <a:solidFill>
              <a:srgbClr val="FFFF00"/>
            </a:solidFill>
            <a:ln w="9525">
              <a:solidFill>
                <a:srgbClr val="FFFF0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AE'!$AR$10</c:f>
              <c:strCache>
                <c:ptCount val="1"/>
                <c:pt idx="0">
                  <c:v>Total</c:v>
                </c:pt>
              </c:strCache>
            </c:strRef>
          </c:tx>
          <c:spPr>
            <a:ln w="28575" cap="rnd">
              <a:solidFill>
                <a:srgbClr val="FFFF00"/>
              </a:solidFill>
              <a:round/>
            </a:ln>
            <a:effectLst/>
          </c:spPr>
          <c:marker>
            <c:symbol val="circle"/>
            <c:size val="5"/>
            <c:spPr>
              <a:solidFill>
                <a:srgbClr val="FFFF00"/>
              </a:solidFill>
              <a:ln w="9525">
                <a:solidFill>
                  <a:srgbClr val="FFFF0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AE'!$AQ$11:$AQ$23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AE'!$AR$11:$AR$23</c:f>
              <c:numCache>
                <c:formatCode>0</c:formatCode>
                <c:ptCount val="12"/>
                <c:pt idx="0">
                  <c:v>0</c:v>
                </c:pt>
                <c:pt idx="1">
                  <c:v>1</c:v>
                </c:pt>
                <c:pt idx="2">
                  <c:v>5</c:v>
                </c:pt>
                <c:pt idx="3">
                  <c:v>6</c:v>
                </c:pt>
                <c:pt idx="4">
                  <c:v>3</c:v>
                </c:pt>
                <c:pt idx="5">
                  <c:v>1</c:v>
                </c:pt>
                <c:pt idx="6">
                  <c:v>4</c:v>
                </c:pt>
                <c:pt idx="7">
                  <c:v>40</c:v>
                </c:pt>
                <c:pt idx="8">
                  <c:v>8</c:v>
                </c:pt>
                <c:pt idx="9">
                  <c:v>5</c:v>
                </c:pt>
                <c:pt idx="10">
                  <c:v>22</c:v>
                </c:pt>
                <c:pt idx="11">
                  <c:v>11</c:v>
                </c:pt>
              </c:numCache>
            </c:numRef>
          </c:val>
          <c:smooth val="0"/>
          <c:extLst>
            <c:ext xmlns:c16="http://schemas.microsoft.com/office/drawing/2014/chart" uri="{C3380CC4-5D6E-409C-BE32-E72D297353CC}">
              <c16:uniqueId val="{00000000-05AD-43BE-A6E7-2400B9B5B3EF}"/>
            </c:ext>
          </c:extLst>
        </c:ser>
        <c:dLbls>
          <c:showLegendKey val="0"/>
          <c:showVal val="0"/>
          <c:showCatName val="0"/>
          <c:showSerName val="0"/>
          <c:showPercent val="0"/>
          <c:showBubbleSize val="0"/>
        </c:dLbls>
        <c:marker val="1"/>
        <c:smooth val="0"/>
        <c:axId val="1646896543"/>
        <c:axId val="983348815"/>
      </c:lineChart>
      <c:catAx>
        <c:axId val="164689654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48815"/>
        <c:crosses val="autoZero"/>
        <c:auto val="1"/>
        <c:lblAlgn val="ctr"/>
        <c:lblOffset val="100"/>
        <c:noMultiLvlLbl val="0"/>
      </c:catAx>
      <c:valAx>
        <c:axId val="983348815"/>
        <c:scaling>
          <c:orientation val="minMax"/>
        </c:scaling>
        <c:delete val="1"/>
        <c:axPos val="l"/>
        <c:numFmt formatCode="0" sourceLinked="1"/>
        <c:majorTickMark val="none"/>
        <c:minorTickMark val="none"/>
        <c:tickLblPos val="nextTo"/>
        <c:crossAx val="164689654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AE!TablaDinámica8</c:name>
    <c:fmtId val="21"/>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rgbClr val="FF0000"/>
            </a:solidFill>
            <a:round/>
          </a:ln>
          <a:effectLst/>
        </c:spPr>
        <c:marker>
          <c:symbol val="circle"/>
          <c:size val="5"/>
          <c:spPr>
            <a:solidFill>
              <a:srgbClr val="FF0000"/>
            </a:solidFill>
            <a:ln w="9525">
              <a:solidFill>
                <a:srgbClr val="FF0000"/>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AE'!$AY$10</c:f>
              <c:strCache>
                <c:ptCount val="1"/>
                <c:pt idx="0">
                  <c:v>Total</c:v>
                </c:pt>
              </c:strCache>
            </c:strRef>
          </c:tx>
          <c:spPr>
            <a:ln w="28575" cap="rnd">
              <a:solidFill>
                <a:srgbClr val="FF0000"/>
              </a:solidFill>
              <a:round/>
            </a:ln>
            <a:effectLst/>
          </c:spPr>
          <c:marker>
            <c:symbol val="circle"/>
            <c:size val="5"/>
            <c:spPr>
              <a:solidFill>
                <a:srgbClr val="FF0000"/>
              </a:solidFill>
              <a:ln w="9525">
                <a:solidFill>
                  <a:srgbClr val="FF0000"/>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AE'!$AX$11:$AX$23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AE'!$AY$11:$AY$23</c:f>
              <c:numCache>
                <c:formatCode>0</c:formatCode>
                <c:ptCount val="12"/>
                <c:pt idx="0">
                  <c:v>0</c:v>
                </c:pt>
                <c:pt idx="1">
                  <c:v>4</c:v>
                </c:pt>
                <c:pt idx="2">
                  <c:v>20</c:v>
                </c:pt>
                <c:pt idx="3">
                  <c:v>0</c:v>
                </c:pt>
                <c:pt idx="4">
                  <c:v>0</c:v>
                </c:pt>
                <c:pt idx="5">
                  <c:v>3</c:v>
                </c:pt>
                <c:pt idx="6">
                  <c:v>2</c:v>
                </c:pt>
                <c:pt idx="7">
                  <c:v>15</c:v>
                </c:pt>
                <c:pt idx="8">
                  <c:v>6</c:v>
                </c:pt>
                <c:pt idx="9">
                  <c:v>2</c:v>
                </c:pt>
                <c:pt idx="10">
                  <c:v>6</c:v>
                </c:pt>
                <c:pt idx="11">
                  <c:v>2</c:v>
                </c:pt>
              </c:numCache>
            </c:numRef>
          </c:val>
          <c:smooth val="0"/>
          <c:extLst>
            <c:ext xmlns:c16="http://schemas.microsoft.com/office/drawing/2014/chart" uri="{C3380CC4-5D6E-409C-BE32-E72D297353CC}">
              <c16:uniqueId val="{00000000-78EF-4E3E-99A8-C465A256E75A}"/>
            </c:ext>
          </c:extLst>
        </c:ser>
        <c:dLbls>
          <c:showLegendKey val="0"/>
          <c:showVal val="0"/>
          <c:showCatName val="0"/>
          <c:showSerName val="0"/>
          <c:showPercent val="0"/>
          <c:showBubbleSize val="0"/>
        </c:dLbls>
        <c:marker val="1"/>
        <c:smooth val="0"/>
        <c:axId val="267047983"/>
        <c:axId val="983337999"/>
      </c:lineChart>
      <c:catAx>
        <c:axId val="2670479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983337999"/>
        <c:crosses val="autoZero"/>
        <c:auto val="1"/>
        <c:lblAlgn val="ctr"/>
        <c:lblOffset val="100"/>
        <c:noMultiLvlLbl val="0"/>
      </c:catAx>
      <c:valAx>
        <c:axId val="983337999"/>
        <c:scaling>
          <c:orientation val="minMax"/>
        </c:scaling>
        <c:delete val="1"/>
        <c:axPos val="l"/>
        <c:numFmt formatCode="0" sourceLinked="1"/>
        <c:majorTickMark val="none"/>
        <c:minorTickMark val="none"/>
        <c:tickLblPos val="nextTo"/>
        <c:crossAx val="267047983"/>
        <c:crosses val="autoZero"/>
        <c:crossBetween val="between"/>
      </c:valAx>
      <c:spPr>
        <a:noFill/>
        <a:ln>
          <a:solidFill>
            <a:schemeClr val="tx1">
              <a:lumMod val="75000"/>
              <a:lumOff val="25000"/>
            </a:schemeClr>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AE!TablaDinámica9</c:name>
    <c:fmtId val="25"/>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AE'!$BB$10</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AE'!$BA$11:$BA$23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AE'!$BB$11:$BB$23</c:f>
              <c:numCache>
                <c:formatCode>0</c:formatCode>
                <c:ptCount val="12"/>
                <c:pt idx="0">
                  <c:v>0</c:v>
                </c:pt>
                <c:pt idx="1">
                  <c:v>0</c:v>
                </c:pt>
                <c:pt idx="2">
                  <c:v>11</c:v>
                </c:pt>
                <c:pt idx="3">
                  <c:v>0</c:v>
                </c:pt>
                <c:pt idx="4">
                  <c:v>0</c:v>
                </c:pt>
                <c:pt idx="5">
                  <c:v>3</c:v>
                </c:pt>
                <c:pt idx="6">
                  <c:v>2</c:v>
                </c:pt>
                <c:pt idx="7">
                  <c:v>14</c:v>
                </c:pt>
                <c:pt idx="8">
                  <c:v>5</c:v>
                </c:pt>
                <c:pt idx="9">
                  <c:v>2</c:v>
                </c:pt>
                <c:pt idx="10">
                  <c:v>3</c:v>
                </c:pt>
                <c:pt idx="11">
                  <c:v>2</c:v>
                </c:pt>
              </c:numCache>
            </c:numRef>
          </c:val>
          <c:smooth val="0"/>
          <c:extLst>
            <c:ext xmlns:c16="http://schemas.microsoft.com/office/drawing/2014/chart" uri="{C3380CC4-5D6E-409C-BE32-E72D297353CC}">
              <c16:uniqueId val="{00000000-8ED2-4AD5-9008-991A5719DA1B}"/>
            </c:ext>
          </c:extLst>
        </c:ser>
        <c:dLbls>
          <c:showLegendKey val="0"/>
          <c:showVal val="0"/>
          <c:showCatName val="0"/>
          <c:showSerName val="0"/>
          <c:showPercent val="0"/>
          <c:showBubbleSize val="0"/>
        </c:dLbls>
        <c:marker val="1"/>
        <c:smooth val="0"/>
        <c:axId val="20394432"/>
        <c:axId val="2138591536"/>
      </c:lineChart>
      <c:catAx>
        <c:axId val="20394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38591536"/>
        <c:crosses val="autoZero"/>
        <c:auto val="1"/>
        <c:lblAlgn val="ctr"/>
        <c:lblOffset val="100"/>
        <c:noMultiLvlLbl val="0"/>
      </c:catAx>
      <c:valAx>
        <c:axId val="2138591536"/>
        <c:scaling>
          <c:orientation val="minMax"/>
        </c:scaling>
        <c:delete val="1"/>
        <c:axPos val="l"/>
        <c:numFmt formatCode="0" sourceLinked="1"/>
        <c:majorTickMark val="none"/>
        <c:minorTickMark val="none"/>
        <c:tickLblPos val="nextTo"/>
        <c:crossAx val="203944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AE!TablaDinámica10</c:name>
    <c:fmtId val="25"/>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AE'!$BF$10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AE'!$BE$11:$BE$23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AE'!$BF$11:$BF$23</c:f>
              <c:numCache>
                <c:formatCode>0</c:formatCode>
                <c:ptCount val="12"/>
                <c:pt idx="0">
                  <c:v>0</c:v>
                </c:pt>
                <c:pt idx="1">
                  <c:v>0</c:v>
                </c:pt>
                <c:pt idx="2">
                  <c:v>180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CF68-4F71-8A97-2C752F2951E3}"/>
            </c:ext>
          </c:extLst>
        </c:ser>
        <c:dLbls>
          <c:showLegendKey val="0"/>
          <c:showVal val="0"/>
          <c:showCatName val="0"/>
          <c:showSerName val="0"/>
          <c:showPercent val="0"/>
          <c:showBubbleSize val="0"/>
        </c:dLbls>
        <c:gapWidth val="219"/>
        <c:overlap val="-27"/>
        <c:axId val="206473840"/>
        <c:axId val="211518608"/>
      </c:barChart>
      <c:catAx>
        <c:axId val="206473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211518608"/>
        <c:crosses val="autoZero"/>
        <c:auto val="1"/>
        <c:lblAlgn val="ctr"/>
        <c:lblOffset val="100"/>
        <c:noMultiLvlLbl val="0"/>
      </c:catAx>
      <c:valAx>
        <c:axId val="211518608"/>
        <c:scaling>
          <c:orientation val="minMax"/>
        </c:scaling>
        <c:delete val="1"/>
        <c:axPos val="l"/>
        <c:numFmt formatCode="0" sourceLinked="1"/>
        <c:majorTickMark val="none"/>
        <c:minorTickMark val="none"/>
        <c:tickLblPos val="nextTo"/>
        <c:crossAx val="2064738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AE!TablaDinámica11</c:name>
    <c:fmtId val="27"/>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AE'!$BK$10</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AE'!$BJ$11:$BJ$23</c:f>
              <c:strCache>
                <c:ptCount val="12"/>
                <c:pt idx="0">
                  <c:v>ene</c:v>
                </c:pt>
                <c:pt idx="1">
                  <c:v>feb</c:v>
                </c:pt>
                <c:pt idx="2">
                  <c:v>mar</c:v>
                </c:pt>
                <c:pt idx="3">
                  <c:v>abr</c:v>
                </c:pt>
                <c:pt idx="4">
                  <c:v>may</c:v>
                </c:pt>
                <c:pt idx="5">
                  <c:v>jun</c:v>
                </c:pt>
                <c:pt idx="6">
                  <c:v>jul</c:v>
                </c:pt>
                <c:pt idx="7">
                  <c:v>ago</c:v>
                </c:pt>
                <c:pt idx="8">
                  <c:v>sep</c:v>
                </c:pt>
                <c:pt idx="9">
                  <c:v>oct</c:v>
                </c:pt>
                <c:pt idx="10">
                  <c:v>nov</c:v>
                </c:pt>
                <c:pt idx="11">
                  <c:v>dic</c:v>
                </c:pt>
              </c:strCache>
            </c:strRef>
          </c:cat>
          <c:val>
            <c:numRef>
              <c:f>'CALCULOS AE'!$BK$11:$BK$23</c:f>
              <c:numCache>
                <c:formatCode>0</c:formatCode>
                <c:ptCount val="12"/>
                <c:pt idx="0">
                  <c:v>0</c:v>
                </c:pt>
                <c:pt idx="1">
                  <c:v>0</c:v>
                </c:pt>
                <c:pt idx="2">
                  <c:v>0</c:v>
                </c:pt>
                <c:pt idx="3">
                  <c:v>0</c:v>
                </c:pt>
                <c:pt idx="4">
                  <c:v>0</c:v>
                </c:pt>
                <c:pt idx="5">
                  <c:v>0</c:v>
                </c:pt>
                <c:pt idx="6">
                  <c:v>0</c:v>
                </c:pt>
                <c:pt idx="7">
                  <c:v>1</c:v>
                </c:pt>
                <c:pt idx="8">
                  <c:v>0</c:v>
                </c:pt>
                <c:pt idx="9">
                  <c:v>0</c:v>
                </c:pt>
                <c:pt idx="10">
                  <c:v>0</c:v>
                </c:pt>
                <c:pt idx="11">
                  <c:v>0</c:v>
                </c:pt>
              </c:numCache>
            </c:numRef>
          </c:val>
          <c:extLst>
            <c:ext xmlns:c16="http://schemas.microsoft.com/office/drawing/2014/chart" uri="{C3380CC4-5D6E-409C-BE32-E72D297353CC}">
              <c16:uniqueId val="{00000000-609D-4EFC-B11D-89700FE06302}"/>
            </c:ext>
          </c:extLst>
        </c:ser>
        <c:dLbls>
          <c:showLegendKey val="0"/>
          <c:showVal val="0"/>
          <c:showCatName val="0"/>
          <c:showSerName val="0"/>
          <c:showPercent val="0"/>
          <c:showBubbleSize val="0"/>
        </c:dLbls>
        <c:gapWidth val="219"/>
        <c:overlap val="-27"/>
        <c:axId val="206468560"/>
        <c:axId val="86050688"/>
      </c:barChart>
      <c:catAx>
        <c:axId val="206468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crossAx val="86050688"/>
        <c:crosses val="autoZero"/>
        <c:auto val="1"/>
        <c:lblAlgn val="ctr"/>
        <c:lblOffset val="100"/>
        <c:noMultiLvlLbl val="0"/>
      </c:catAx>
      <c:valAx>
        <c:axId val="86050688"/>
        <c:scaling>
          <c:orientation val="minMax"/>
        </c:scaling>
        <c:delete val="1"/>
        <c:axPos val="l"/>
        <c:numFmt formatCode="0" sourceLinked="1"/>
        <c:majorTickMark val="none"/>
        <c:minorTickMark val="none"/>
        <c:tickLblPos val="nextTo"/>
        <c:crossAx val="2064685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tx1">
        <a:lumMod val="75000"/>
        <a:lumOff val="25000"/>
      </a:schemeClr>
    </a:solidFill>
    <a:ln w="9525" cap="flat" cmpd="sng" algn="ctr">
      <a:solidFill>
        <a:schemeClr val="tx1">
          <a:lumMod val="75000"/>
          <a:lumOff val="2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EP'!$J$9</c:f>
              <c:strCache>
                <c:ptCount val="1"/>
                <c:pt idx="0">
                  <c:v>Total</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strRef>
              <c:f>'CALCULOS EP'!$I$10:$I$11</c:f>
              <c:strCache>
                <c:ptCount val="1"/>
                <c:pt idx="0">
                  <c:v>abril</c:v>
                </c:pt>
              </c:strCache>
            </c:strRef>
          </c:cat>
          <c:val>
            <c:numRef>
              <c:f>'CALCULOS EP'!$J$10:$J$11</c:f>
              <c:numCache>
                <c:formatCode>General</c:formatCode>
                <c:ptCount val="1"/>
                <c:pt idx="0">
                  <c:v>9</c:v>
                </c:pt>
              </c:numCache>
            </c:numRef>
          </c:val>
          <c:smooth val="0"/>
          <c:extLst>
            <c:ext xmlns:c16="http://schemas.microsoft.com/office/drawing/2014/chart" uri="{C3380CC4-5D6E-409C-BE32-E72D297353CC}">
              <c16:uniqueId val="{00000001-E9C7-4060-8F71-777CD937025E}"/>
            </c:ext>
          </c:extLst>
        </c:ser>
        <c:dLbls>
          <c:showLegendKey val="0"/>
          <c:showVal val="0"/>
          <c:showCatName val="0"/>
          <c:showSerName val="0"/>
          <c:showPercent val="0"/>
          <c:showBubbleSize val="0"/>
        </c:dLbls>
        <c:marker val="1"/>
        <c:smooth val="0"/>
        <c:axId val="910333447"/>
        <c:axId val="910337031"/>
      </c:lineChart>
      <c:catAx>
        <c:axId val="910333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7031"/>
        <c:crosses val="autoZero"/>
        <c:auto val="1"/>
        <c:lblAlgn val="ctr"/>
        <c:lblOffset val="100"/>
        <c:noMultiLvlLbl val="0"/>
      </c:catAx>
      <c:valAx>
        <c:axId val="910337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34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EP!TablaDinámica2</c:name>
    <c:fmtId val="5"/>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s>
    <c:plotArea>
      <c:layout/>
      <c:doughnutChart>
        <c:varyColors val="1"/>
        <c:ser>
          <c:idx val="0"/>
          <c:order val="0"/>
          <c:tx>
            <c:strRef>
              <c:f>'CALCULOS EP'!$S$9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BD1-4B6E-929C-42F8D7B3E13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BD1-4B6E-929C-42F8D7B3E13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BD1-4B6E-929C-42F8D7B3E13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BD1-4B6E-929C-42F8D7B3E13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BD1-4B6E-929C-42F8D7B3E13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BD1-4B6E-929C-42F8D7B3E135}"/>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2BAA-4827-92D6-620042513858}"/>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2BAA-4827-92D6-620042513858}"/>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2BAA-4827-92D6-620042513858}"/>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2BAA-4827-92D6-620042513858}"/>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2BAA-4827-92D6-620042513858}"/>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2BAA-4827-92D6-620042513858}"/>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2BAA-4827-92D6-620042513858}"/>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2BAA-4827-92D6-620042513858}"/>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2BAA-4827-92D6-620042513858}"/>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2BAA-4827-92D6-620042513858}"/>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2BAA-4827-92D6-620042513858}"/>
              </c:ext>
            </c:extLst>
          </c:dPt>
          <c:dPt>
            <c:idx val="17"/>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23-2BAA-4827-92D6-620042513858}"/>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2BAA-4827-92D6-620042513858}"/>
              </c:ext>
            </c:extLst>
          </c:dPt>
          <c:dPt>
            <c:idx val="19"/>
            <c:bubble3D val="0"/>
            <c:spPr>
              <a:solidFill>
                <a:schemeClr val="accent2">
                  <a:lumMod val="80000"/>
                </a:schemeClr>
              </a:solidFill>
              <a:ln w="19050">
                <a:solidFill>
                  <a:schemeClr val="lt1"/>
                </a:solidFill>
              </a:ln>
              <a:effectLst/>
            </c:spPr>
            <c:extLst>
              <c:ext xmlns:c16="http://schemas.microsoft.com/office/drawing/2014/chart" uri="{C3380CC4-5D6E-409C-BE32-E72D297353CC}">
                <c16:uniqueId val="{00000027-2BAA-4827-92D6-620042513858}"/>
              </c:ext>
            </c:extLst>
          </c:dPt>
          <c:dPt>
            <c:idx val="2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29-2BAA-4827-92D6-620042513858}"/>
              </c:ext>
            </c:extLst>
          </c:dPt>
          <c:dPt>
            <c:idx val="21"/>
            <c:bubble3D val="0"/>
            <c:spPr>
              <a:solidFill>
                <a:schemeClr val="accent4">
                  <a:lumMod val="80000"/>
                </a:schemeClr>
              </a:solidFill>
              <a:ln w="19050">
                <a:solidFill>
                  <a:schemeClr val="lt1"/>
                </a:solidFill>
              </a:ln>
              <a:effectLst/>
            </c:spPr>
            <c:extLst>
              <c:ext xmlns:c16="http://schemas.microsoft.com/office/drawing/2014/chart" uri="{C3380CC4-5D6E-409C-BE32-E72D297353CC}">
                <c16:uniqueId val="{0000002B-2BAA-4827-92D6-620042513858}"/>
              </c:ext>
            </c:extLst>
          </c:dPt>
          <c:dPt>
            <c:idx val="22"/>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2D-2BAA-4827-92D6-620042513858}"/>
              </c:ext>
            </c:extLst>
          </c:dPt>
          <c:dPt>
            <c:idx val="23"/>
            <c:bubble3D val="0"/>
            <c:spPr>
              <a:solidFill>
                <a:schemeClr val="accent6">
                  <a:lumMod val="80000"/>
                </a:schemeClr>
              </a:solidFill>
              <a:ln w="19050">
                <a:solidFill>
                  <a:schemeClr val="lt1"/>
                </a:solidFill>
              </a:ln>
              <a:effectLst/>
            </c:spPr>
            <c:extLst>
              <c:ext xmlns:c16="http://schemas.microsoft.com/office/drawing/2014/chart" uri="{C3380CC4-5D6E-409C-BE32-E72D297353CC}">
                <c16:uniqueId val="{0000002F-2BAA-4827-92D6-620042513858}"/>
              </c:ext>
            </c:extLst>
          </c:dPt>
          <c:dPt>
            <c:idx val="2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1-2BAA-4827-92D6-620042513858}"/>
              </c:ext>
            </c:extLst>
          </c:dPt>
          <c:cat>
            <c:strRef>
              <c:f>'CALCULOS EP'!$R$10:$R$13</c:f>
              <c:strCache>
                <c:ptCount val="3"/>
                <c:pt idx="0">
                  <c:v>DOMICILIARIOS</c:v>
                </c:pt>
                <c:pt idx="1">
                  <c:v>EXTENSION ECONOMICA</c:v>
                </c:pt>
                <c:pt idx="2">
                  <c:v>VENDEDORES INFORMALES</c:v>
                </c:pt>
              </c:strCache>
            </c:strRef>
          </c:cat>
          <c:val>
            <c:numRef>
              <c:f>'CALCULOS EP'!$S$10:$S$13</c:f>
              <c:numCache>
                <c:formatCode>General</c:formatCode>
                <c:ptCount val="3"/>
                <c:pt idx="0">
                  <c:v>1</c:v>
                </c:pt>
                <c:pt idx="1">
                  <c:v>4</c:v>
                </c:pt>
                <c:pt idx="2">
                  <c:v>4</c:v>
                </c:pt>
              </c:numCache>
            </c:numRef>
          </c:val>
          <c:extLst>
            <c:ext xmlns:c16="http://schemas.microsoft.com/office/drawing/2014/chart" uri="{C3380CC4-5D6E-409C-BE32-E72D297353CC}">
              <c16:uniqueId val="{00000001-05EE-4951-948F-6C6BA82EC1EE}"/>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EP!TablaDinámica3</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EP'!$Z$9</c:f>
              <c:strCache>
                <c:ptCount val="1"/>
                <c:pt idx="0">
                  <c:v>Total</c:v>
                </c:pt>
              </c:strCache>
            </c:strRef>
          </c:tx>
          <c:spPr>
            <a:solidFill>
              <a:schemeClr val="accent1"/>
            </a:solidFill>
            <a:ln>
              <a:noFill/>
            </a:ln>
            <a:effectLst/>
          </c:spPr>
          <c:invertIfNegative val="0"/>
          <c:cat>
            <c:strRef>
              <c:f>'CALCULOS EP'!$Y$10:$Y$13</c:f>
              <c:strCache>
                <c:ptCount val="3"/>
                <c:pt idx="0">
                  <c:v>DIANA</c:v>
                </c:pt>
                <c:pt idx="1">
                  <c:v>DIANA - CARLOS</c:v>
                </c:pt>
                <c:pt idx="2">
                  <c:v>DIANA - MELKIS</c:v>
                </c:pt>
              </c:strCache>
            </c:strRef>
          </c:cat>
          <c:val>
            <c:numRef>
              <c:f>'CALCULOS EP'!$Z$10:$Z$13</c:f>
              <c:numCache>
                <c:formatCode>General</c:formatCode>
                <c:ptCount val="3"/>
                <c:pt idx="0">
                  <c:v>7</c:v>
                </c:pt>
                <c:pt idx="1">
                  <c:v>1</c:v>
                </c:pt>
                <c:pt idx="2">
                  <c:v>1</c:v>
                </c:pt>
              </c:numCache>
            </c:numRef>
          </c:val>
          <c:extLst>
            <c:ext xmlns:c16="http://schemas.microsoft.com/office/drawing/2014/chart" uri="{C3380CC4-5D6E-409C-BE32-E72D297353CC}">
              <c16:uniqueId val="{00000001-1A41-41E7-B493-7F52353660DD}"/>
            </c:ext>
          </c:extLst>
        </c:ser>
        <c:dLbls>
          <c:showLegendKey val="0"/>
          <c:showVal val="0"/>
          <c:showCatName val="0"/>
          <c:showSerName val="0"/>
          <c:showPercent val="0"/>
          <c:showBubbleSize val="0"/>
        </c:dLbls>
        <c:gapWidth val="219"/>
        <c:overlap val="-27"/>
        <c:axId val="473016839"/>
        <c:axId val="473027079"/>
      </c:barChart>
      <c:catAx>
        <c:axId val="473016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27079"/>
        <c:crosses val="autoZero"/>
        <c:auto val="1"/>
        <c:lblAlgn val="ctr"/>
        <c:lblOffset val="100"/>
        <c:noMultiLvlLbl val="0"/>
      </c:catAx>
      <c:valAx>
        <c:axId val="473027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168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EP!TablaDinámica4</c:name>
    <c:fmtId val="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EP'!$AG$9</c:f>
              <c:strCache>
                <c:ptCount val="1"/>
                <c:pt idx="0">
                  <c:v>Suma de NÚMERO DE VEHICULOS INMOVILIZADOS</c:v>
                </c:pt>
              </c:strCache>
            </c:strRef>
          </c:tx>
          <c:spPr>
            <a:solidFill>
              <a:schemeClr val="accent1"/>
            </a:solidFill>
            <a:ln>
              <a:noFill/>
            </a:ln>
            <a:effectLst/>
          </c:spPr>
          <c:invertIfNegative val="0"/>
          <c:cat>
            <c:strRef>
              <c:f>'CALCULOS EP'!$AF$10</c:f>
              <c:strCache>
                <c:ptCount val="1"/>
                <c:pt idx="0">
                  <c:v>Total general</c:v>
                </c:pt>
              </c:strCache>
            </c:strRef>
          </c:cat>
          <c:val>
            <c:numRef>
              <c:f>'CALCULOS EP'!$AG$10</c:f>
              <c:numCache>
                <c:formatCode>General</c:formatCode>
                <c:ptCount val="1"/>
              </c:numCache>
            </c:numRef>
          </c:val>
          <c:extLst>
            <c:ext xmlns:c16="http://schemas.microsoft.com/office/drawing/2014/chart" uri="{C3380CC4-5D6E-409C-BE32-E72D297353CC}">
              <c16:uniqueId val="{00000001-A289-448D-AC77-2E18EB1A6BAD}"/>
            </c:ext>
          </c:extLst>
        </c:ser>
        <c:ser>
          <c:idx val="1"/>
          <c:order val="1"/>
          <c:tx>
            <c:strRef>
              <c:f>'CALCULOS EP'!$AH$9</c:f>
              <c:strCache>
                <c:ptCount val="1"/>
                <c:pt idx="0">
                  <c:v>Suma de NÚMERO DE COMPARENDOS REALIZADOS</c:v>
                </c:pt>
              </c:strCache>
            </c:strRef>
          </c:tx>
          <c:spPr>
            <a:solidFill>
              <a:schemeClr val="accent2"/>
            </a:solidFill>
            <a:ln>
              <a:noFill/>
            </a:ln>
            <a:effectLst/>
          </c:spPr>
          <c:invertIfNegative val="0"/>
          <c:cat>
            <c:strRef>
              <c:f>'CALCULOS EP'!$AF$10</c:f>
              <c:strCache>
                <c:ptCount val="1"/>
                <c:pt idx="0">
                  <c:v>Total general</c:v>
                </c:pt>
              </c:strCache>
            </c:strRef>
          </c:cat>
          <c:val>
            <c:numRef>
              <c:f>'CALCULOS EP'!$AH$10</c:f>
              <c:numCache>
                <c:formatCode>General</c:formatCode>
                <c:ptCount val="1"/>
              </c:numCache>
            </c:numRef>
          </c:val>
          <c:extLst>
            <c:ext xmlns:c16="http://schemas.microsoft.com/office/drawing/2014/chart" uri="{C3380CC4-5D6E-409C-BE32-E72D297353CC}">
              <c16:uniqueId val="{00000003-A289-448D-AC77-2E18EB1A6BAD}"/>
            </c:ext>
          </c:extLst>
        </c:ser>
        <c:ser>
          <c:idx val="2"/>
          <c:order val="2"/>
          <c:tx>
            <c:strRef>
              <c:f>'CALCULOS EP'!$AI$9</c:f>
              <c:strCache>
                <c:ptCount val="1"/>
                <c:pt idx="0">
                  <c:v>Suma de NÚMERO DE PERSONAS SENSIBILIZADAS POR PARQUEO INDEBIDO</c:v>
                </c:pt>
              </c:strCache>
            </c:strRef>
          </c:tx>
          <c:spPr>
            <a:solidFill>
              <a:schemeClr val="accent3"/>
            </a:solidFill>
            <a:ln>
              <a:noFill/>
            </a:ln>
            <a:effectLst/>
          </c:spPr>
          <c:invertIfNegative val="0"/>
          <c:cat>
            <c:strRef>
              <c:f>'CALCULOS EP'!$AF$10</c:f>
              <c:strCache>
                <c:ptCount val="1"/>
                <c:pt idx="0">
                  <c:v>Total general</c:v>
                </c:pt>
              </c:strCache>
            </c:strRef>
          </c:cat>
          <c:val>
            <c:numRef>
              <c:f>'CALCULOS EP'!$AI$10</c:f>
              <c:numCache>
                <c:formatCode>General</c:formatCode>
                <c:ptCount val="1"/>
              </c:numCache>
            </c:numRef>
          </c:val>
          <c:extLst>
            <c:ext xmlns:c16="http://schemas.microsoft.com/office/drawing/2014/chart" uri="{C3380CC4-5D6E-409C-BE32-E72D297353CC}">
              <c16:uniqueId val="{00000005-A289-448D-AC77-2E18EB1A6BAD}"/>
            </c:ext>
          </c:extLst>
        </c:ser>
        <c:dLbls>
          <c:showLegendKey val="0"/>
          <c:showVal val="0"/>
          <c:showCatName val="0"/>
          <c:showSerName val="0"/>
          <c:showPercent val="0"/>
          <c:showBubbleSize val="0"/>
        </c:dLbls>
        <c:gapWidth val="219"/>
        <c:overlap val="-27"/>
        <c:axId val="483097095"/>
        <c:axId val="573850631"/>
      </c:barChart>
      <c:catAx>
        <c:axId val="483097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73850631"/>
        <c:crosses val="autoZero"/>
        <c:auto val="1"/>
        <c:lblAlgn val="ctr"/>
        <c:lblOffset val="100"/>
        <c:noMultiLvlLbl val="0"/>
      </c:catAx>
      <c:valAx>
        <c:axId val="573850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0970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EP!TablaDinámica5</c:name>
    <c:fmtId val="9"/>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EP'!$AN$9</c:f>
              <c:strCache>
                <c:ptCount val="1"/>
                <c:pt idx="0">
                  <c:v>Suma de NÚMERO DE VENDEDORES CON HEMI</c:v>
                </c:pt>
              </c:strCache>
            </c:strRef>
          </c:tx>
          <c:spPr>
            <a:solidFill>
              <a:schemeClr val="accent1"/>
            </a:solidFill>
            <a:ln>
              <a:noFill/>
            </a:ln>
            <a:effectLst/>
          </c:spPr>
          <c:invertIfNegative val="0"/>
          <c:cat>
            <c:strRef>
              <c:f>'CALCULOS EP'!$AM$10:$AM$11</c:f>
              <c:strCache>
                <c:ptCount val="1"/>
                <c:pt idx="0">
                  <c:v>VENDEDORES INFORMALES</c:v>
                </c:pt>
              </c:strCache>
            </c:strRef>
          </c:cat>
          <c:val>
            <c:numRef>
              <c:f>'CALCULOS EP'!$AN$10:$AN$11</c:f>
              <c:numCache>
                <c:formatCode>General</c:formatCode>
                <c:ptCount val="1"/>
                <c:pt idx="0">
                  <c:v>0</c:v>
                </c:pt>
              </c:numCache>
            </c:numRef>
          </c:val>
          <c:extLst>
            <c:ext xmlns:c16="http://schemas.microsoft.com/office/drawing/2014/chart" uri="{C3380CC4-5D6E-409C-BE32-E72D297353CC}">
              <c16:uniqueId val="{00000001-04BA-4572-A6C4-082369C5594F}"/>
            </c:ext>
          </c:extLst>
        </c:ser>
        <c:ser>
          <c:idx val="1"/>
          <c:order val="1"/>
          <c:tx>
            <c:strRef>
              <c:f>'CALCULOS EP'!$AO$9</c:f>
              <c:strCache>
                <c:ptCount val="1"/>
                <c:pt idx="0">
                  <c:v>Suma de NÚMERO DE VENDEDORES CON RIVI</c:v>
                </c:pt>
              </c:strCache>
            </c:strRef>
          </c:tx>
          <c:spPr>
            <a:solidFill>
              <a:schemeClr val="accent2"/>
            </a:solidFill>
            <a:ln>
              <a:noFill/>
            </a:ln>
            <a:effectLst/>
          </c:spPr>
          <c:invertIfNegative val="0"/>
          <c:cat>
            <c:strRef>
              <c:f>'CALCULOS EP'!$AM$10:$AM$11</c:f>
              <c:strCache>
                <c:ptCount val="1"/>
                <c:pt idx="0">
                  <c:v>VENDEDORES INFORMALES</c:v>
                </c:pt>
              </c:strCache>
            </c:strRef>
          </c:cat>
          <c:val>
            <c:numRef>
              <c:f>'CALCULOS EP'!$AO$10:$AO$11</c:f>
              <c:numCache>
                <c:formatCode>General</c:formatCode>
                <c:ptCount val="1"/>
                <c:pt idx="0">
                  <c:v>0</c:v>
                </c:pt>
              </c:numCache>
            </c:numRef>
          </c:val>
          <c:extLst>
            <c:ext xmlns:c16="http://schemas.microsoft.com/office/drawing/2014/chart" uri="{C3380CC4-5D6E-409C-BE32-E72D297353CC}">
              <c16:uniqueId val="{00000003-04BA-4572-A6C4-082369C5594F}"/>
            </c:ext>
          </c:extLst>
        </c:ser>
        <c:ser>
          <c:idx val="2"/>
          <c:order val="2"/>
          <c:tx>
            <c:strRef>
              <c:f>'CALCULOS EP'!$AP$9</c:f>
              <c:strCache>
                <c:ptCount val="1"/>
                <c:pt idx="0">
                  <c:v>Suma de NÚMERO DE VENDEDORES CON CARNET</c:v>
                </c:pt>
              </c:strCache>
            </c:strRef>
          </c:tx>
          <c:spPr>
            <a:solidFill>
              <a:schemeClr val="accent3"/>
            </a:solidFill>
            <a:ln>
              <a:noFill/>
            </a:ln>
            <a:effectLst/>
          </c:spPr>
          <c:invertIfNegative val="0"/>
          <c:cat>
            <c:strRef>
              <c:f>'CALCULOS EP'!$AM$10:$AM$11</c:f>
              <c:strCache>
                <c:ptCount val="1"/>
                <c:pt idx="0">
                  <c:v>VENDEDORES INFORMALES</c:v>
                </c:pt>
              </c:strCache>
            </c:strRef>
          </c:cat>
          <c:val>
            <c:numRef>
              <c:f>'CALCULOS EP'!$AP$10:$AP$11</c:f>
              <c:numCache>
                <c:formatCode>General</c:formatCode>
                <c:ptCount val="1"/>
                <c:pt idx="0">
                  <c:v>0</c:v>
                </c:pt>
              </c:numCache>
            </c:numRef>
          </c:val>
          <c:extLst>
            <c:ext xmlns:c16="http://schemas.microsoft.com/office/drawing/2014/chart" uri="{C3380CC4-5D6E-409C-BE32-E72D297353CC}">
              <c16:uniqueId val="{00000005-04BA-4572-A6C4-082369C5594F}"/>
            </c:ext>
          </c:extLst>
        </c:ser>
        <c:ser>
          <c:idx val="3"/>
          <c:order val="3"/>
          <c:tx>
            <c:strRef>
              <c:f>'CALCULOS EP'!$AQ$9</c:f>
              <c:strCache>
                <c:ptCount val="1"/>
                <c:pt idx="0">
                  <c:v>Suma de NÚMERO DE VENDEDORES SIN DOCUMENTOS</c:v>
                </c:pt>
              </c:strCache>
            </c:strRef>
          </c:tx>
          <c:spPr>
            <a:solidFill>
              <a:schemeClr val="accent4"/>
            </a:solidFill>
            <a:ln>
              <a:noFill/>
            </a:ln>
            <a:effectLst/>
          </c:spPr>
          <c:invertIfNegative val="0"/>
          <c:cat>
            <c:strRef>
              <c:f>'CALCULOS EP'!$AM$10:$AM$11</c:f>
              <c:strCache>
                <c:ptCount val="1"/>
                <c:pt idx="0">
                  <c:v>VENDEDORES INFORMALES</c:v>
                </c:pt>
              </c:strCache>
            </c:strRef>
          </c:cat>
          <c:val>
            <c:numRef>
              <c:f>'CALCULOS EP'!$AQ$10:$AQ$11</c:f>
              <c:numCache>
                <c:formatCode>General</c:formatCode>
                <c:ptCount val="1"/>
                <c:pt idx="0">
                  <c:v>85</c:v>
                </c:pt>
              </c:numCache>
            </c:numRef>
          </c:val>
          <c:extLst>
            <c:ext xmlns:c16="http://schemas.microsoft.com/office/drawing/2014/chart" uri="{C3380CC4-5D6E-409C-BE32-E72D297353CC}">
              <c16:uniqueId val="{00000007-04BA-4572-A6C4-082369C5594F}"/>
            </c:ext>
          </c:extLst>
        </c:ser>
        <c:dLbls>
          <c:showLegendKey val="0"/>
          <c:showVal val="0"/>
          <c:showCatName val="0"/>
          <c:showSerName val="0"/>
          <c:showPercent val="0"/>
          <c:showBubbleSize val="0"/>
        </c:dLbls>
        <c:gapWidth val="219"/>
        <c:overlap val="-27"/>
        <c:axId val="1062981639"/>
        <c:axId val="1062984199"/>
      </c:barChart>
      <c:catAx>
        <c:axId val="1062981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4199"/>
        <c:crosses val="autoZero"/>
        <c:auto val="1"/>
        <c:lblAlgn val="ctr"/>
        <c:lblOffset val="100"/>
        <c:noMultiLvlLbl val="0"/>
      </c:catAx>
      <c:valAx>
        <c:axId val="10629841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1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EP!TablaDinámica6</c:name>
    <c:fmtId val="1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EP'!$AW$9</c:f>
              <c:strCache>
                <c:ptCount val="1"/>
                <c:pt idx="0">
                  <c:v>Suma de NÚMERO DE ESTABLEIMIENTOS VISITADOS POR EXTENSIÓN</c:v>
                </c:pt>
              </c:strCache>
            </c:strRef>
          </c:tx>
          <c:spPr>
            <a:solidFill>
              <a:schemeClr val="accent1"/>
            </a:solidFill>
            <a:ln>
              <a:noFill/>
            </a:ln>
            <a:effectLst/>
          </c:spPr>
          <c:invertIfNegative val="0"/>
          <c:cat>
            <c:strRef>
              <c:f>'CALCULOS EP'!$AV$10:$AV$11</c:f>
              <c:strCache>
                <c:ptCount val="1"/>
                <c:pt idx="0">
                  <c:v>EXTENSION ECONOMICA</c:v>
                </c:pt>
              </c:strCache>
            </c:strRef>
          </c:cat>
          <c:val>
            <c:numRef>
              <c:f>'CALCULOS EP'!$AW$10:$AW$11</c:f>
              <c:numCache>
                <c:formatCode>General</c:formatCode>
                <c:ptCount val="1"/>
                <c:pt idx="0">
                  <c:v>16</c:v>
                </c:pt>
              </c:numCache>
            </c:numRef>
          </c:val>
          <c:extLst>
            <c:ext xmlns:c16="http://schemas.microsoft.com/office/drawing/2014/chart" uri="{C3380CC4-5D6E-409C-BE32-E72D297353CC}">
              <c16:uniqueId val="{00000001-B781-49CD-A708-F2BDC1416D27}"/>
            </c:ext>
          </c:extLst>
        </c:ser>
        <c:ser>
          <c:idx val="1"/>
          <c:order val="1"/>
          <c:tx>
            <c:strRef>
              <c:f>'CALCULOS EP'!$AX$9</c:f>
              <c:strCache>
                <c:ptCount val="1"/>
                <c:pt idx="0">
                  <c:v>Suma de NÚMERO DE SENSIBILIZACIONES POR EXTENSIÓN DE LA ACTIVIDAD</c:v>
                </c:pt>
              </c:strCache>
            </c:strRef>
          </c:tx>
          <c:spPr>
            <a:solidFill>
              <a:schemeClr val="accent2"/>
            </a:solidFill>
            <a:ln>
              <a:noFill/>
            </a:ln>
            <a:effectLst/>
          </c:spPr>
          <c:invertIfNegative val="0"/>
          <c:cat>
            <c:strRef>
              <c:f>'CALCULOS EP'!$AV$10:$AV$11</c:f>
              <c:strCache>
                <c:ptCount val="1"/>
                <c:pt idx="0">
                  <c:v>EXTENSION ECONOMICA</c:v>
                </c:pt>
              </c:strCache>
            </c:strRef>
          </c:cat>
          <c:val>
            <c:numRef>
              <c:f>'CALCULOS EP'!$AX$10:$AX$11</c:f>
              <c:numCache>
                <c:formatCode>General</c:formatCode>
                <c:ptCount val="1"/>
                <c:pt idx="0">
                  <c:v>8</c:v>
                </c:pt>
              </c:numCache>
            </c:numRef>
          </c:val>
          <c:extLst>
            <c:ext xmlns:c16="http://schemas.microsoft.com/office/drawing/2014/chart" uri="{C3380CC4-5D6E-409C-BE32-E72D297353CC}">
              <c16:uniqueId val="{00000003-B781-49CD-A708-F2BDC1416D27}"/>
            </c:ext>
          </c:extLst>
        </c:ser>
        <c:ser>
          <c:idx val="2"/>
          <c:order val="2"/>
          <c:tx>
            <c:strRef>
              <c:f>'CALCULOS EP'!$AY$9</c:f>
              <c:strCache>
                <c:ptCount val="1"/>
                <c:pt idx="0">
                  <c:v>Suma de NÚMERO DE CIERRES PREVENTIVOS POR EXTENSIÓN DE LA ACTIVIDAD</c:v>
                </c:pt>
              </c:strCache>
            </c:strRef>
          </c:tx>
          <c:spPr>
            <a:solidFill>
              <a:schemeClr val="accent3"/>
            </a:solidFill>
            <a:ln>
              <a:noFill/>
            </a:ln>
            <a:effectLst/>
          </c:spPr>
          <c:invertIfNegative val="0"/>
          <c:cat>
            <c:strRef>
              <c:f>'CALCULOS EP'!$AV$10:$AV$11</c:f>
              <c:strCache>
                <c:ptCount val="1"/>
                <c:pt idx="0">
                  <c:v>EXTENSION ECONOMICA</c:v>
                </c:pt>
              </c:strCache>
            </c:strRef>
          </c:cat>
          <c:val>
            <c:numRef>
              <c:f>'CALCULOS EP'!$AY$10:$AY$11</c:f>
              <c:numCache>
                <c:formatCode>General</c:formatCode>
                <c:ptCount val="1"/>
                <c:pt idx="0">
                  <c:v>8</c:v>
                </c:pt>
              </c:numCache>
            </c:numRef>
          </c:val>
          <c:extLst>
            <c:ext xmlns:c16="http://schemas.microsoft.com/office/drawing/2014/chart" uri="{C3380CC4-5D6E-409C-BE32-E72D297353CC}">
              <c16:uniqueId val="{00000005-B781-49CD-A708-F2BDC1416D27}"/>
            </c:ext>
          </c:extLst>
        </c:ser>
        <c:ser>
          <c:idx val="3"/>
          <c:order val="3"/>
          <c:tx>
            <c:strRef>
              <c:f>'CALCULOS EP'!$AZ$9</c:f>
              <c:strCache>
                <c:ptCount val="1"/>
                <c:pt idx="0">
                  <c:v>Suma de NÚMERO DE COMPARENDOS POR EXTENSIÓN DE LA ACTIVIDAD</c:v>
                </c:pt>
              </c:strCache>
            </c:strRef>
          </c:tx>
          <c:spPr>
            <a:solidFill>
              <a:schemeClr val="accent4"/>
            </a:solidFill>
            <a:ln>
              <a:noFill/>
            </a:ln>
            <a:effectLst/>
          </c:spPr>
          <c:invertIfNegative val="0"/>
          <c:cat>
            <c:strRef>
              <c:f>'CALCULOS EP'!$AV$10:$AV$11</c:f>
              <c:strCache>
                <c:ptCount val="1"/>
                <c:pt idx="0">
                  <c:v>EXTENSION ECONOMICA</c:v>
                </c:pt>
              </c:strCache>
            </c:strRef>
          </c:cat>
          <c:val>
            <c:numRef>
              <c:f>'CALCULOS EP'!$AZ$10:$AZ$11</c:f>
              <c:numCache>
                <c:formatCode>General</c:formatCode>
                <c:ptCount val="1"/>
                <c:pt idx="0">
                  <c:v>3</c:v>
                </c:pt>
              </c:numCache>
            </c:numRef>
          </c:val>
          <c:extLst>
            <c:ext xmlns:c16="http://schemas.microsoft.com/office/drawing/2014/chart" uri="{C3380CC4-5D6E-409C-BE32-E72D297353CC}">
              <c16:uniqueId val="{00000007-B781-49CD-A708-F2BDC1416D27}"/>
            </c:ext>
          </c:extLst>
        </c:ser>
        <c:dLbls>
          <c:showLegendKey val="0"/>
          <c:showVal val="0"/>
          <c:showCatName val="0"/>
          <c:showSerName val="0"/>
          <c:showPercent val="0"/>
          <c:showBubbleSize val="0"/>
        </c:dLbls>
        <c:gapWidth val="219"/>
        <c:overlap val="-27"/>
        <c:axId val="910270471"/>
        <c:axId val="910272519"/>
      </c:barChart>
      <c:catAx>
        <c:axId val="910270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2519"/>
        <c:crosses val="autoZero"/>
        <c:auto val="1"/>
        <c:lblAlgn val="ctr"/>
        <c:lblOffset val="100"/>
        <c:noMultiLvlLbl val="0"/>
      </c:catAx>
      <c:valAx>
        <c:axId val="9102725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04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EP!TablaDinámica7</c:name>
    <c:fmtId val="1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s>
    <c:plotArea>
      <c:layout/>
      <c:doughnutChart>
        <c:varyColors val="1"/>
        <c:ser>
          <c:idx val="0"/>
          <c:order val="0"/>
          <c:tx>
            <c:strRef>
              <c:f>'CALCULOS EP'!$BF$9</c:f>
              <c:strCache>
                <c:ptCount val="1"/>
                <c:pt idx="0">
                  <c:v>Suma de METROS RECUPERADOS POR VEHICULOS INMOVILIZADOS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443F-4B71-BDA8-3B982DDB6FF4}"/>
              </c:ext>
            </c:extLst>
          </c:dPt>
          <c:cat>
            <c:strRef>
              <c:f>'CALCULOS EP'!$BE$10:$BE$12</c:f>
              <c:strCache>
                <c:ptCount val="2"/>
                <c:pt idx="0">
                  <c:v>EXTENSION ECONOMICA</c:v>
                </c:pt>
                <c:pt idx="1">
                  <c:v>VENDEDORES INFORMALES</c:v>
                </c:pt>
              </c:strCache>
            </c:strRef>
          </c:cat>
          <c:val>
            <c:numRef>
              <c:f>'CALCULOS EP'!$BF$10:$BF$12</c:f>
              <c:numCache>
                <c:formatCode>General</c:formatCode>
                <c:ptCount val="2"/>
                <c:pt idx="0">
                  <c:v>0</c:v>
                </c:pt>
                <c:pt idx="1">
                  <c:v>0</c:v>
                </c:pt>
              </c:numCache>
            </c:numRef>
          </c:val>
          <c:extLst>
            <c:ext xmlns:c16="http://schemas.microsoft.com/office/drawing/2014/chart" uri="{C3380CC4-5D6E-409C-BE32-E72D297353CC}">
              <c16:uniqueId val="{00000001-D607-47DD-BE39-E93C7639A8C3}"/>
            </c:ext>
          </c:extLst>
        </c:ser>
        <c:ser>
          <c:idx val="1"/>
          <c:order val="1"/>
          <c:tx>
            <c:strRef>
              <c:f>'CALCULOS EP'!$BG$9</c:f>
              <c:strCache>
                <c:ptCount val="1"/>
                <c:pt idx="0">
                  <c:v>Suma de METROS RECUPERADOS POR REUBICACIÓN DE VENDEDORES</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D-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F-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1-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3-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5-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7-443F-4B71-BDA8-3B982DDB6FF4}"/>
              </c:ext>
            </c:extLst>
          </c:dPt>
          <c:cat>
            <c:strRef>
              <c:f>'CALCULOS EP'!$BE$10:$BE$12</c:f>
              <c:strCache>
                <c:ptCount val="2"/>
                <c:pt idx="0">
                  <c:v>EXTENSION ECONOMICA</c:v>
                </c:pt>
                <c:pt idx="1">
                  <c:v>VENDEDORES INFORMALES</c:v>
                </c:pt>
              </c:strCache>
            </c:strRef>
          </c:cat>
          <c:val>
            <c:numRef>
              <c:f>'CALCULOS EP'!$BG$10:$BG$12</c:f>
              <c:numCache>
                <c:formatCode>General</c:formatCode>
                <c:ptCount val="2"/>
                <c:pt idx="0">
                  <c:v>0</c:v>
                </c:pt>
                <c:pt idx="1">
                  <c:v>0</c:v>
                </c:pt>
              </c:numCache>
            </c:numRef>
          </c:val>
          <c:extLst>
            <c:ext xmlns:c16="http://schemas.microsoft.com/office/drawing/2014/chart" uri="{C3380CC4-5D6E-409C-BE32-E72D297353CC}">
              <c16:uniqueId val="{00000003-D607-47DD-BE39-E93C7639A8C3}"/>
            </c:ext>
          </c:extLst>
        </c:ser>
        <c:ser>
          <c:idx val="2"/>
          <c:order val="2"/>
          <c:tx>
            <c:strRef>
              <c:f>'CALCULOS EP'!$BH$9</c:f>
              <c:strCache>
                <c:ptCount val="1"/>
                <c:pt idx="0">
                  <c:v>Suma de METROS RECUPERADOS POR EXTENSIÓN DE LA ACTIVIDAD</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19-443F-4B71-BDA8-3B982DDB6FF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B-443F-4B71-BDA8-3B982DDB6FF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D-443F-4B71-BDA8-3B982DDB6FF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F-443F-4B71-BDA8-3B982DDB6FF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21-443F-4B71-BDA8-3B982DDB6FF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23-443F-4B71-BDA8-3B982DDB6FF4}"/>
              </c:ext>
            </c:extLst>
          </c:dPt>
          <c:cat>
            <c:strRef>
              <c:f>'CALCULOS EP'!$BE$10:$BE$12</c:f>
              <c:strCache>
                <c:ptCount val="2"/>
                <c:pt idx="0">
                  <c:v>EXTENSION ECONOMICA</c:v>
                </c:pt>
                <c:pt idx="1">
                  <c:v>VENDEDORES INFORMALES</c:v>
                </c:pt>
              </c:strCache>
            </c:strRef>
          </c:cat>
          <c:val>
            <c:numRef>
              <c:f>'CALCULOS EP'!$BH$10:$BH$12</c:f>
              <c:numCache>
                <c:formatCode>General</c:formatCode>
                <c:ptCount val="2"/>
                <c:pt idx="0">
                  <c:v>14</c:v>
                </c:pt>
                <c:pt idx="1">
                  <c:v>0</c:v>
                </c:pt>
              </c:numCache>
            </c:numRef>
          </c:val>
          <c:extLst>
            <c:ext xmlns:c16="http://schemas.microsoft.com/office/drawing/2014/chart" uri="{C3380CC4-5D6E-409C-BE32-E72D297353CC}">
              <c16:uniqueId val="{00000005-D607-47DD-BE39-E93C7639A8C3}"/>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EP!TablaDinámica1</c:name>
    <c:fmtId val="8"/>
  </c:pivotSource>
  <c:chart>
    <c:autoTitleDeleted val="1"/>
    <c:pivotFmts>
      <c:pivotFmt>
        <c:idx val="0"/>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rgbClr val="4472C4"/>
            </a:solidFill>
            <a:prstDash val="solid"/>
            <a:round/>
          </a:ln>
          <a:effectLst/>
        </c:spPr>
        <c:marker>
          <c:symbol val="circle"/>
          <c:size val="5"/>
          <c:spPr>
            <a:solidFill>
              <a:srgbClr val="4472C4"/>
            </a:solidFill>
            <a:ln w="9525">
              <a:solidFill>
                <a:srgbClr val="4472C4"/>
              </a:solidFill>
              <a:prstDash val="solid"/>
            </a:ln>
            <a:effectLst/>
          </c:spPr>
        </c:marker>
        <c:dLbl>
          <c:idx val="0"/>
          <c:spPr>
            <a:noFill/>
            <a:ln w="25400">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rgbClr val="000000"/>
                  </a:solidFill>
                  <a:latin typeface="+mn-lt"/>
                  <a:ea typeface="+mn-ea"/>
                  <a:cs typeface="+mn-cs"/>
                </a:defRPr>
              </a:pPr>
              <a:endParaRPr lang="es-CO"/>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'CALCULOS EP'!$J$9</c:f>
              <c:strCache>
                <c:ptCount val="1"/>
                <c:pt idx="0">
                  <c:v>Total</c:v>
                </c:pt>
              </c:strCache>
            </c:strRef>
          </c:tx>
          <c:spPr>
            <a:ln w="28575" cap="rnd">
              <a:solidFill>
                <a:srgbClr val="4472C4"/>
              </a:solidFill>
              <a:prstDash val="solid"/>
              <a:round/>
            </a:ln>
            <a:effectLst/>
          </c:spPr>
          <c:marker>
            <c:symbol val="circle"/>
            <c:size val="5"/>
            <c:spPr>
              <a:solidFill>
                <a:srgbClr val="4472C4"/>
              </a:solidFill>
              <a:ln w="9525">
                <a:solidFill>
                  <a:srgbClr val="4472C4"/>
                </a:solidFill>
                <a:prstDash val="solid"/>
              </a:ln>
              <a:effectLst/>
            </c:spPr>
          </c:marker>
          <c:dLbls>
            <c:spPr>
              <a:noFill/>
              <a:ln w="25400">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rgbClr val="000000"/>
                    </a:solidFill>
                    <a:latin typeface="+mn-lt"/>
                    <a:ea typeface="+mn-ea"/>
                    <a:cs typeface="+mn-cs"/>
                  </a:defRPr>
                </a:pPr>
                <a:endParaRPr lang="es-CO"/>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EP'!$I$10:$I$11</c:f>
              <c:strCache>
                <c:ptCount val="1"/>
                <c:pt idx="0">
                  <c:v>abril</c:v>
                </c:pt>
              </c:strCache>
            </c:strRef>
          </c:cat>
          <c:val>
            <c:numRef>
              <c:f>'CALCULOS EP'!$J$10:$J$11</c:f>
              <c:numCache>
                <c:formatCode>General</c:formatCode>
                <c:ptCount val="1"/>
                <c:pt idx="0">
                  <c:v>9</c:v>
                </c:pt>
              </c:numCache>
            </c:numRef>
          </c:val>
          <c:smooth val="0"/>
          <c:extLst>
            <c:ext xmlns:c16="http://schemas.microsoft.com/office/drawing/2014/chart" uri="{C3380CC4-5D6E-409C-BE32-E72D297353CC}">
              <c16:uniqueId val="{00000000-33B6-4140-9198-EEF50388C0D3}"/>
            </c:ext>
          </c:extLst>
        </c:ser>
        <c:dLbls>
          <c:showLegendKey val="0"/>
          <c:showVal val="0"/>
          <c:showCatName val="0"/>
          <c:showSerName val="0"/>
          <c:showPercent val="0"/>
          <c:showBubbleSize val="0"/>
        </c:dLbls>
        <c:marker val="1"/>
        <c:smooth val="0"/>
        <c:axId val="910333447"/>
        <c:axId val="910337031"/>
      </c:lineChart>
      <c:catAx>
        <c:axId val="910333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crossAx val="910337031"/>
        <c:crosses val="autoZero"/>
        <c:auto val="1"/>
        <c:lblAlgn val="ctr"/>
        <c:lblOffset val="100"/>
        <c:noMultiLvlLbl val="0"/>
      </c:catAx>
      <c:valAx>
        <c:axId val="9103370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333447"/>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EP!TablaDinámica2</c:name>
    <c:fmtId val="9"/>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s>
    <c:plotArea>
      <c:layout/>
      <c:doughnutChart>
        <c:varyColors val="1"/>
        <c:ser>
          <c:idx val="0"/>
          <c:order val="0"/>
          <c:tx>
            <c:strRef>
              <c:f>'CALCULOS EP'!$S$9</c:f>
              <c:strCache>
                <c:ptCount val="1"/>
                <c:pt idx="0">
                  <c:v>Total</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3D1-48B7-BF0D-551A894B248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3D1-48B7-BF0D-551A894B248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3D1-48B7-BF0D-551A894B248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3D1-48B7-BF0D-551A894B248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3D1-48B7-BF0D-551A894B248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3D1-48B7-BF0D-551A894B248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62AE-4E08-9313-D3A44B7CADAF}"/>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62AE-4E08-9313-D3A44B7CADAF}"/>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62AE-4E08-9313-D3A44B7CADAF}"/>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62AE-4E08-9313-D3A44B7CADAF}"/>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62AE-4E08-9313-D3A44B7CADAF}"/>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62AE-4E08-9313-D3A44B7CADAF}"/>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62AE-4E08-9313-D3A44B7CADAF}"/>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62AE-4E08-9313-D3A44B7CADAF}"/>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62AE-4E08-9313-D3A44B7CADAF}"/>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62AE-4E08-9313-D3A44B7CADAF}"/>
              </c:ext>
            </c:extLst>
          </c:dPt>
          <c:dPt>
            <c:idx val="16"/>
            <c:bubble3D val="0"/>
            <c:spPr>
              <a:solidFill>
                <a:schemeClr val="accent5">
                  <a:lumMod val="80000"/>
                  <a:lumOff val="20000"/>
                </a:schemeClr>
              </a:solidFill>
              <a:ln w="19050">
                <a:solidFill>
                  <a:schemeClr val="lt1"/>
                </a:solidFill>
              </a:ln>
              <a:effectLst/>
            </c:spPr>
            <c:extLst>
              <c:ext xmlns:c16="http://schemas.microsoft.com/office/drawing/2014/chart" uri="{C3380CC4-5D6E-409C-BE32-E72D297353CC}">
                <c16:uniqueId val="{00000021-62AE-4E08-9313-D3A44B7CADAF}"/>
              </c:ext>
            </c:extLst>
          </c:dPt>
          <c:dPt>
            <c:idx val="17"/>
            <c:bubble3D val="0"/>
            <c:spPr>
              <a:solidFill>
                <a:schemeClr val="accent6">
                  <a:lumMod val="80000"/>
                  <a:lumOff val="20000"/>
                </a:schemeClr>
              </a:solidFill>
              <a:ln w="19050">
                <a:solidFill>
                  <a:schemeClr val="lt1"/>
                </a:solidFill>
              </a:ln>
              <a:effectLst/>
            </c:spPr>
            <c:extLst>
              <c:ext xmlns:c16="http://schemas.microsoft.com/office/drawing/2014/chart" uri="{C3380CC4-5D6E-409C-BE32-E72D297353CC}">
                <c16:uniqueId val="{00000023-62AE-4E08-9313-D3A44B7CADAF}"/>
              </c:ext>
            </c:extLst>
          </c:dPt>
          <c:dPt>
            <c:idx val="18"/>
            <c:bubble3D val="0"/>
            <c:spPr>
              <a:solidFill>
                <a:schemeClr val="accent1">
                  <a:lumMod val="80000"/>
                </a:schemeClr>
              </a:solidFill>
              <a:ln w="19050">
                <a:solidFill>
                  <a:schemeClr val="lt1"/>
                </a:solidFill>
              </a:ln>
              <a:effectLst/>
            </c:spPr>
            <c:extLst>
              <c:ext xmlns:c16="http://schemas.microsoft.com/office/drawing/2014/chart" uri="{C3380CC4-5D6E-409C-BE32-E72D297353CC}">
                <c16:uniqueId val="{00000025-62AE-4E08-9313-D3A44B7CADAF}"/>
              </c:ext>
            </c:extLst>
          </c:dPt>
          <c:dPt>
            <c:idx val="19"/>
            <c:bubble3D val="0"/>
            <c:spPr>
              <a:solidFill>
                <a:schemeClr val="accent2">
                  <a:lumMod val="80000"/>
                </a:schemeClr>
              </a:solidFill>
              <a:ln w="19050">
                <a:solidFill>
                  <a:schemeClr val="lt1"/>
                </a:solidFill>
              </a:ln>
              <a:effectLst/>
            </c:spPr>
            <c:extLst>
              <c:ext xmlns:c16="http://schemas.microsoft.com/office/drawing/2014/chart" uri="{C3380CC4-5D6E-409C-BE32-E72D297353CC}">
                <c16:uniqueId val="{00000027-62AE-4E08-9313-D3A44B7CADAF}"/>
              </c:ext>
            </c:extLst>
          </c:dPt>
          <c:dPt>
            <c:idx val="20"/>
            <c:bubble3D val="0"/>
            <c:spPr>
              <a:solidFill>
                <a:schemeClr val="accent3">
                  <a:lumMod val="80000"/>
                </a:schemeClr>
              </a:solidFill>
              <a:ln w="19050">
                <a:solidFill>
                  <a:schemeClr val="lt1"/>
                </a:solidFill>
              </a:ln>
              <a:effectLst/>
            </c:spPr>
            <c:extLst>
              <c:ext xmlns:c16="http://schemas.microsoft.com/office/drawing/2014/chart" uri="{C3380CC4-5D6E-409C-BE32-E72D297353CC}">
                <c16:uniqueId val="{00000029-62AE-4E08-9313-D3A44B7CADAF}"/>
              </c:ext>
            </c:extLst>
          </c:dPt>
          <c:dPt>
            <c:idx val="21"/>
            <c:bubble3D val="0"/>
            <c:spPr>
              <a:solidFill>
                <a:schemeClr val="accent4">
                  <a:lumMod val="80000"/>
                </a:schemeClr>
              </a:solidFill>
              <a:ln w="19050">
                <a:solidFill>
                  <a:schemeClr val="lt1"/>
                </a:solidFill>
              </a:ln>
              <a:effectLst/>
            </c:spPr>
            <c:extLst>
              <c:ext xmlns:c16="http://schemas.microsoft.com/office/drawing/2014/chart" uri="{C3380CC4-5D6E-409C-BE32-E72D297353CC}">
                <c16:uniqueId val="{0000002B-62AE-4E08-9313-D3A44B7CADAF}"/>
              </c:ext>
            </c:extLst>
          </c:dPt>
          <c:dPt>
            <c:idx val="22"/>
            <c:bubble3D val="0"/>
            <c:spPr>
              <a:solidFill>
                <a:schemeClr val="accent5">
                  <a:lumMod val="80000"/>
                </a:schemeClr>
              </a:solidFill>
              <a:ln w="19050">
                <a:solidFill>
                  <a:schemeClr val="lt1"/>
                </a:solidFill>
              </a:ln>
              <a:effectLst/>
            </c:spPr>
            <c:extLst>
              <c:ext xmlns:c16="http://schemas.microsoft.com/office/drawing/2014/chart" uri="{C3380CC4-5D6E-409C-BE32-E72D297353CC}">
                <c16:uniqueId val="{0000002D-62AE-4E08-9313-D3A44B7CADAF}"/>
              </c:ext>
            </c:extLst>
          </c:dPt>
          <c:dPt>
            <c:idx val="23"/>
            <c:bubble3D val="0"/>
            <c:spPr>
              <a:solidFill>
                <a:schemeClr val="accent6">
                  <a:lumMod val="80000"/>
                </a:schemeClr>
              </a:solidFill>
              <a:ln w="19050">
                <a:solidFill>
                  <a:schemeClr val="lt1"/>
                </a:solidFill>
              </a:ln>
              <a:effectLst/>
            </c:spPr>
            <c:extLst>
              <c:ext xmlns:c16="http://schemas.microsoft.com/office/drawing/2014/chart" uri="{C3380CC4-5D6E-409C-BE32-E72D297353CC}">
                <c16:uniqueId val="{0000002F-62AE-4E08-9313-D3A44B7CADAF}"/>
              </c:ext>
            </c:extLst>
          </c:dPt>
          <c:dPt>
            <c:idx val="24"/>
            <c:bubble3D val="0"/>
            <c:spPr>
              <a:solidFill>
                <a:schemeClr val="accent1">
                  <a:lumMod val="60000"/>
                  <a:lumOff val="40000"/>
                </a:schemeClr>
              </a:solidFill>
              <a:ln w="19050">
                <a:solidFill>
                  <a:schemeClr val="lt1"/>
                </a:solidFill>
              </a:ln>
              <a:effectLst/>
            </c:spPr>
            <c:extLst>
              <c:ext xmlns:c16="http://schemas.microsoft.com/office/drawing/2014/chart" uri="{C3380CC4-5D6E-409C-BE32-E72D297353CC}">
                <c16:uniqueId val="{00000031-62AE-4E08-9313-D3A44B7CADAF}"/>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'CALCULOS EP'!$R$10:$R$13</c:f>
              <c:strCache>
                <c:ptCount val="3"/>
                <c:pt idx="0">
                  <c:v>DOMICILIARIOS</c:v>
                </c:pt>
                <c:pt idx="1">
                  <c:v>EXTENSION ECONOMICA</c:v>
                </c:pt>
                <c:pt idx="2">
                  <c:v>VENDEDORES INFORMALES</c:v>
                </c:pt>
              </c:strCache>
            </c:strRef>
          </c:cat>
          <c:val>
            <c:numRef>
              <c:f>'CALCULOS EP'!$S$10:$S$13</c:f>
              <c:numCache>
                <c:formatCode>General</c:formatCode>
                <c:ptCount val="3"/>
                <c:pt idx="0">
                  <c:v>1</c:v>
                </c:pt>
                <c:pt idx="1">
                  <c:v>4</c:v>
                </c:pt>
                <c:pt idx="2">
                  <c:v>4</c:v>
                </c:pt>
              </c:numCache>
            </c:numRef>
          </c:val>
          <c:extLst>
            <c:ext xmlns:c16="http://schemas.microsoft.com/office/drawing/2014/chart" uri="{C3380CC4-5D6E-409C-BE32-E72D297353CC}">
              <c16:uniqueId val="{0000000C-F3D1-48B7-BF0D-551A894B248D}"/>
            </c:ext>
          </c:extLst>
        </c:ser>
        <c:dLbls>
          <c:showLegendKey val="0"/>
          <c:showVal val="0"/>
          <c:showCatName val="0"/>
          <c:showSerName val="0"/>
          <c:showPercent val="0"/>
          <c:showBubbleSize val="0"/>
          <c:showLeaderLines val="1"/>
        </c:dLbls>
        <c:firstSliceAng val="0"/>
        <c:holeSize val="75"/>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EP!TablaDinámica3</c:name>
    <c:fmtId val="12"/>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EP'!$Z$9</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EP'!$Y$10:$Y$13</c:f>
              <c:strCache>
                <c:ptCount val="3"/>
                <c:pt idx="0">
                  <c:v>DIANA</c:v>
                </c:pt>
                <c:pt idx="1">
                  <c:v>DIANA - CARLOS</c:v>
                </c:pt>
                <c:pt idx="2">
                  <c:v>DIANA - MELKIS</c:v>
                </c:pt>
              </c:strCache>
            </c:strRef>
          </c:cat>
          <c:val>
            <c:numRef>
              <c:f>'CALCULOS EP'!$Z$10:$Z$13</c:f>
              <c:numCache>
                <c:formatCode>General</c:formatCode>
                <c:ptCount val="3"/>
                <c:pt idx="0">
                  <c:v>7</c:v>
                </c:pt>
                <c:pt idx="1">
                  <c:v>1</c:v>
                </c:pt>
                <c:pt idx="2">
                  <c:v>1</c:v>
                </c:pt>
              </c:numCache>
            </c:numRef>
          </c:val>
          <c:extLst>
            <c:ext xmlns:c16="http://schemas.microsoft.com/office/drawing/2014/chart" uri="{C3380CC4-5D6E-409C-BE32-E72D297353CC}">
              <c16:uniqueId val="{00000000-4E17-49FD-A800-08494370AE5E}"/>
            </c:ext>
          </c:extLst>
        </c:ser>
        <c:dLbls>
          <c:showLegendKey val="0"/>
          <c:showVal val="0"/>
          <c:showCatName val="0"/>
          <c:showSerName val="0"/>
          <c:showPercent val="0"/>
          <c:showBubbleSize val="0"/>
        </c:dLbls>
        <c:gapWidth val="219"/>
        <c:overlap val="-27"/>
        <c:axId val="473016839"/>
        <c:axId val="473027079"/>
      </c:barChart>
      <c:catAx>
        <c:axId val="4730168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27079"/>
        <c:crosses val="autoZero"/>
        <c:auto val="1"/>
        <c:lblAlgn val="ctr"/>
        <c:lblOffset val="100"/>
        <c:noMultiLvlLbl val="0"/>
      </c:catAx>
      <c:valAx>
        <c:axId val="4730270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73016839"/>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EP!TablaDinámica4</c:name>
    <c:fmtId val="1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EP'!$AG$9</c:f>
              <c:strCache>
                <c:ptCount val="1"/>
                <c:pt idx="0">
                  <c:v>Suma de NÚMERO DE VEHICULOS INMOVILIZADOS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EP'!$AG$10</c:f>
              <c:numCache>
                <c:formatCode>General</c:formatCode>
                <c:ptCount val="1"/>
              </c:numCache>
            </c:numRef>
          </c:val>
          <c:extLst>
            <c:ext xmlns:c16="http://schemas.microsoft.com/office/drawing/2014/chart" uri="{C3380CC4-5D6E-409C-BE32-E72D297353CC}">
              <c16:uniqueId val="{00000000-E120-421D-86F6-78E654C89245}"/>
            </c:ext>
          </c:extLst>
        </c:ser>
        <c:ser>
          <c:idx val="1"/>
          <c:order val="1"/>
          <c:tx>
            <c:strRef>
              <c:f>'CALCULOS EP'!$AH$9</c:f>
              <c:strCache>
                <c:ptCount val="1"/>
                <c:pt idx="0">
                  <c:v>Suma de NÚMERO DE COMPARENDOS REALIZADOS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EP'!$AH$10</c:f>
              <c:numCache>
                <c:formatCode>General</c:formatCode>
                <c:ptCount val="1"/>
              </c:numCache>
            </c:numRef>
          </c:val>
          <c:extLst>
            <c:ext xmlns:c16="http://schemas.microsoft.com/office/drawing/2014/chart" uri="{C3380CC4-5D6E-409C-BE32-E72D297353CC}">
              <c16:uniqueId val="{00000001-E120-421D-86F6-78E654C89245}"/>
            </c:ext>
          </c:extLst>
        </c:ser>
        <c:ser>
          <c:idx val="2"/>
          <c:order val="2"/>
          <c:tx>
            <c:strRef>
              <c:f>'CALCULOS EP'!$AI$9</c:f>
              <c:strCache>
                <c:ptCount val="1"/>
                <c:pt idx="0">
                  <c:v>Suma de NÚMERO DE PERSONAS SENSIBILIZADAS POR PARQUEO INDEBIDO</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1"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EP'!$AF$10</c:f>
              <c:strCache>
                <c:ptCount val="1"/>
                <c:pt idx="0">
                  <c:v>Total general</c:v>
                </c:pt>
              </c:strCache>
            </c:strRef>
          </c:cat>
          <c:val>
            <c:numRef>
              <c:f>'CALCULOS EP'!$AI$10</c:f>
              <c:numCache>
                <c:formatCode>General</c:formatCode>
                <c:ptCount val="1"/>
              </c:numCache>
            </c:numRef>
          </c:val>
          <c:extLst>
            <c:ext xmlns:c16="http://schemas.microsoft.com/office/drawing/2014/chart" uri="{C3380CC4-5D6E-409C-BE32-E72D297353CC}">
              <c16:uniqueId val="{00000002-E120-421D-86F6-78E654C89245}"/>
            </c:ext>
          </c:extLst>
        </c:ser>
        <c:dLbls>
          <c:showLegendKey val="0"/>
          <c:showVal val="0"/>
          <c:showCatName val="0"/>
          <c:showSerName val="0"/>
          <c:showPercent val="0"/>
          <c:showBubbleSize val="0"/>
        </c:dLbls>
        <c:gapWidth val="219"/>
        <c:overlap val="-27"/>
        <c:axId val="483097095"/>
        <c:axId val="573850631"/>
      </c:barChart>
      <c:catAx>
        <c:axId val="4830970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73850631"/>
        <c:crosses val="autoZero"/>
        <c:auto val="1"/>
        <c:lblAlgn val="ctr"/>
        <c:lblOffset val="100"/>
        <c:noMultiLvlLbl val="0"/>
      </c:catAx>
      <c:valAx>
        <c:axId val="573850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830970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EP!TablaDinámica5</c:name>
    <c:fmtId val="13"/>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EP'!$AN$9</c:f>
              <c:strCache>
                <c:ptCount val="1"/>
                <c:pt idx="0">
                  <c:v>Suma de NÚMERO DE VENDEDORES CON HEMI</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EP'!$AN$10:$AN$11</c:f>
              <c:numCache>
                <c:formatCode>General</c:formatCode>
                <c:ptCount val="1"/>
                <c:pt idx="0">
                  <c:v>0</c:v>
                </c:pt>
              </c:numCache>
            </c:numRef>
          </c:val>
          <c:extLst>
            <c:ext xmlns:c16="http://schemas.microsoft.com/office/drawing/2014/chart" uri="{C3380CC4-5D6E-409C-BE32-E72D297353CC}">
              <c16:uniqueId val="{00000000-660F-48DD-A0E6-40A7E9B63ACC}"/>
            </c:ext>
          </c:extLst>
        </c:ser>
        <c:ser>
          <c:idx val="1"/>
          <c:order val="1"/>
          <c:tx>
            <c:strRef>
              <c:f>'CALCULOS EP'!$AO$9</c:f>
              <c:strCache>
                <c:ptCount val="1"/>
                <c:pt idx="0">
                  <c:v>Suma de NÚMERO DE VENDEDORES CON RIVI</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EP'!$AO$10:$AO$11</c:f>
              <c:numCache>
                <c:formatCode>General</c:formatCode>
                <c:ptCount val="1"/>
                <c:pt idx="0">
                  <c:v>0</c:v>
                </c:pt>
              </c:numCache>
            </c:numRef>
          </c:val>
          <c:extLst>
            <c:ext xmlns:c16="http://schemas.microsoft.com/office/drawing/2014/chart" uri="{C3380CC4-5D6E-409C-BE32-E72D297353CC}">
              <c16:uniqueId val="{00000001-660F-48DD-A0E6-40A7E9B63ACC}"/>
            </c:ext>
          </c:extLst>
        </c:ser>
        <c:ser>
          <c:idx val="2"/>
          <c:order val="2"/>
          <c:tx>
            <c:strRef>
              <c:f>'CALCULOS EP'!$AP$9</c:f>
              <c:strCache>
                <c:ptCount val="1"/>
                <c:pt idx="0">
                  <c:v>Suma de NÚMERO DE VENDEDORES CON CARNET</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EP'!$AP$10:$AP$11</c:f>
              <c:numCache>
                <c:formatCode>General</c:formatCode>
                <c:ptCount val="1"/>
                <c:pt idx="0">
                  <c:v>0</c:v>
                </c:pt>
              </c:numCache>
            </c:numRef>
          </c:val>
          <c:extLst>
            <c:ext xmlns:c16="http://schemas.microsoft.com/office/drawing/2014/chart" uri="{C3380CC4-5D6E-409C-BE32-E72D297353CC}">
              <c16:uniqueId val="{00000002-660F-48DD-A0E6-40A7E9B63ACC}"/>
            </c:ext>
          </c:extLst>
        </c:ser>
        <c:ser>
          <c:idx val="3"/>
          <c:order val="3"/>
          <c:tx>
            <c:strRef>
              <c:f>'CALCULOS EP'!$AQ$9</c:f>
              <c:strCache>
                <c:ptCount val="1"/>
                <c:pt idx="0">
                  <c:v>Suma de NÚMERO DE VENDEDORES SIN DOCUMENTOS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EP'!$AM$10:$AM$11</c:f>
              <c:strCache>
                <c:ptCount val="1"/>
                <c:pt idx="0">
                  <c:v>VENDEDORES INFORMALES</c:v>
                </c:pt>
              </c:strCache>
            </c:strRef>
          </c:cat>
          <c:val>
            <c:numRef>
              <c:f>'CALCULOS EP'!$AQ$10:$AQ$11</c:f>
              <c:numCache>
                <c:formatCode>General</c:formatCode>
                <c:ptCount val="1"/>
                <c:pt idx="0">
                  <c:v>85</c:v>
                </c:pt>
              </c:numCache>
            </c:numRef>
          </c:val>
          <c:extLst>
            <c:ext xmlns:c16="http://schemas.microsoft.com/office/drawing/2014/chart" uri="{C3380CC4-5D6E-409C-BE32-E72D297353CC}">
              <c16:uniqueId val="{00000003-660F-48DD-A0E6-40A7E9B63ACC}"/>
            </c:ext>
          </c:extLst>
        </c:ser>
        <c:dLbls>
          <c:showLegendKey val="0"/>
          <c:showVal val="0"/>
          <c:showCatName val="0"/>
          <c:showSerName val="0"/>
          <c:showPercent val="0"/>
          <c:showBubbleSize val="0"/>
        </c:dLbls>
        <c:gapWidth val="219"/>
        <c:overlap val="-27"/>
        <c:axId val="1062981639"/>
        <c:axId val="1062984199"/>
      </c:barChart>
      <c:catAx>
        <c:axId val="106298163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4199"/>
        <c:crosses val="autoZero"/>
        <c:auto val="1"/>
        <c:lblAlgn val="ctr"/>
        <c:lblOffset val="100"/>
        <c:noMultiLvlLbl val="0"/>
      </c:catAx>
      <c:valAx>
        <c:axId val="10629841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6298163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EP!TablaDinámica6</c:name>
    <c:fmtId val="14"/>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'CALCULOS EP'!$AW$9</c:f>
              <c:strCache>
                <c:ptCount val="1"/>
                <c:pt idx="0">
                  <c:v>Suma de NÚMERO DE ESTABLEIMIENTOS VISITADOS POR EXTENSIÓN</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EP'!$AW$10:$AW$11</c:f>
              <c:numCache>
                <c:formatCode>General</c:formatCode>
                <c:ptCount val="1"/>
                <c:pt idx="0">
                  <c:v>16</c:v>
                </c:pt>
              </c:numCache>
            </c:numRef>
          </c:val>
          <c:extLst>
            <c:ext xmlns:c16="http://schemas.microsoft.com/office/drawing/2014/chart" uri="{C3380CC4-5D6E-409C-BE32-E72D297353CC}">
              <c16:uniqueId val="{00000000-60FE-4243-9C1F-AB67EBD2BE32}"/>
            </c:ext>
          </c:extLst>
        </c:ser>
        <c:ser>
          <c:idx val="1"/>
          <c:order val="1"/>
          <c:tx>
            <c:strRef>
              <c:f>'CALCULOS EP'!$AX$9</c:f>
              <c:strCache>
                <c:ptCount val="1"/>
                <c:pt idx="0">
                  <c:v>Suma de NÚMERO DE SENSIBILIZACIONES POR EXTENSIÓN DE LA ACTIVIDAD</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EP'!$AX$10:$AX$11</c:f>
              <c:numCache>
                <c:formatCode>General</c:formatCode>
                <c:ptCount val="1"/>
                <c:pt idx="0">
                  <c:v>8</c:v>
                </c:pt>
              </c:numCache>
            </c:numRef>
          </c:val>
          <c:extLst>
            <c:ext xmlns:c16="http://schemas.microsoft.com/office/drawing/2014/chart" uri="{C3380CC4-5D6E-409C-BE32-E72D297353CC}">
              <c16:uniqueId val="{00000001-60FE-4243-9C1F-AB67EBD2BE32}"/>
            </c:ext>
          </c:extLst>
        </c:ser>
        <c:ser>
          <c:idx val="2"/>
          <c:order val="2"/>
          <c:tx>
            <c:strRef>
              <c:f>'CALCULOS EP'!$AY$9</c:f>
              <c:strCache>
                <c:ptCount val="1"/>
                <c:pt idx="0">
                  <c:v>Suma de NÚMERO DE CIERRES PREVENTIVOS POR EXTENSIÓN DE LA ACTIVIDAD</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EP'!$AY$10:$AY$11</c:f>
              <c:numCache>
                <c:formatCode>General</c:formatCode>
                <c:ptCount val="1"/>
                <c:pt idx="0">
                  <c:v>8</c:v>
                </c:pt>
              </c:numCache>
            </c:numRef>
          </c:val>
          <c:extLst>
            <c:ext xmlns:c16="http://schemas.microsoft.com/office/drawing/2014/chart" uri="{C3380CC4-5D6E-409C-BE32-E72D297353CC}">
              <c16:uniqueId val="{00000002-60FE-4243-9C1F-AB67EBD2BE32}"/>
            </c:ext>
          </c:extLst>
        </c:ser>
        <c:ser>
          <c:idx val="3"/>
          <c:order val="3"/>
          <c:tx>
            <c:strRef>
              <c:f>'CALCULOS EP'!$AZ$9</c:f>
              <c:strCache>
                <c:ptCount val="1"/>
                <c:pt idx="0">
                  <c:v>Suma de NÚMERO DE COMPARENDOS POR EXTENSIÓN DE LA ACTIVIDAD</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EP'!$AV$10:$AV$11</c:f>
              <c:strCache>
                <c:ptCount val="1"/>
                <c:pt idx="0">
                  <c:v>EXTENSION ECONOMICA</c:v>
                </c:pt>
              </c:strCache>
            </c:strRef>
          </c:cat>
          <c:val>
            <c:numRef>
              <c:f>'CALCULOS EP'!$AZ$10:$AZ$11</c:f>
              <c:numCache>
                <c:formatCode>General</c:formatCode>
                <c:ptCount val="1"/>
                <c:pt idx="0">
                  <c:v>3</c:v>
                </c:pt>
              </c:numCache>
            </c:numRef>
          </c:val>
          <c:extLst>
            <c:ext xmlns:c16="http://schemas.microsoft.com/office/drawing/2014/chart" uri="{C3380CC4-5D6E-409C-BE32-E72D297353CC}">
              <c16:uniqueId val="{00000003-60FE-4243-9C1F-AB67EBD2BE32}"/>
            </c:ext>
          </c:extLst>
        </c:ser>
        <c:dLbls>
          <c:showLegendKey val="0"/>
          <c:showVal val="0"/>
          <c:showCatName val="0"/>
          <c:showSerName val="0"/>
          <c:showPercent val="0"/>
          <c:showBubbleSize val="0"/>
        </c:dLbls>
        <c:gapWidth val="219"/>
        <c:overlap val="-27"/>
        <c:axId val="910270471"/>
        <c:axId val="910272519"/>
      </c:barChart>
      <c:catAx>
        <c:axId val="9102704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2519"/>
        <c:crosses val="autoZero"/>
        <c:auto val="1"/>
        <c:lblAlgn val="ctr"/>
        <c:lblOffset val="100"/>
        <c:noMultiLvlLbl val="0"/>
      </c:catAx>
      <c:valAx>
        <c:axId val="91027251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1027047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2025.xlsx]CALCULOS EP!TablaDinámica7</c:name>
    <c:fmtId val="15"/>
  </c:pivotSource>
  <c:chart>
    <c:autoTitleDeleted val="1"/>
    <c:pivotFmts>
      <c:pivotFmt>
        <c:idx val="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0"/>
        <c:spPr>
          <a:solidFill>
            <a:schemeClr val="accent1"/>
          </a:solidFill>
          <a:ln w="19050">
            <a:solidFill>
              <a:schemeClr val="lt1"/>
            </a:solidFill>
          </a:ln>
          <a:effectLst/>
        </c:spPr>
      </c:pivotFmt>
      <c:pivotFmt>
        <c:idx val="51"/>
        <c:spPr>
          <a:solidFill>
            <a:schemeClr val="accent1"/>
          </a:solidFill>
          <a:ln w="19050">
            <a:solidFill>
              <a:schemeClr val="lt1"/>
            </a:solidFill>
          </a:ln>
          <a:effectLst/>
        </c:spPr>
      </c:pivotFmt>
      <c:pivotFmt>
        <c:idx val="52"/>
        <c:spPr>
          <a:solidFill>
            <a:schemeClr val="accent1"/>
          </a:solidFill>
          <a:ln w="19050">
            <a:solidFill>
              <a:schemeClr val="lt1"/>
            </a:solidFill>
          </a:ln>
          <a:effectLst/>
        </c:spPr>
      </c:pivotFmt>
      <c:pivotFmt>
        <c:idx val="53"/>
        <c:spPr>
          <a:solidFill>
            <a:schemeClr val="accent1"/>
          </a:solidFill>
          <a:ln w="19050">
            <a:solidFill>
              <a:schemeClr val="lt1"/>
            </a:solidFill>
          </a:ln>
          <a:effectLst/>
        </c:spPr>
      </c:pivotFmt>
      <c:pivotFmt>
        <c:idx val="54"/>
        <c:spPr>
          <a:solidFill>
            <a:schemeClr val="accent1"/>
          </a:solidFill>
          <a:ln w="19050">
            <a:solidFill>
              <a:schemeClr val="lt1"/>
            </a:solidFill>
          </a:ln>
          <a:effectLst/>
        </c:spPr>
      </c:pivotFmt>
      <c:pivotFmt>
        <c:idx val="55"/>
        <c:spPr>
          <a:solidFill>
            <a:schemeClr val="accent1"/>
          </a:solidFill>
          <a:ln w="19050">
            <a:solidFill>
              <a:schemeClr val="lt1"/>
            </a:solidFill>
          </a:ln>
          <a:effectLst/>
        </c:spPr>
      </c:pivotFmt>
      <c:pivotFmt>
        <c:idx val="56"/>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7"/>
        <c:spPr>
          <a:solidFill>
            <a:schemeClr val="accent1"/>
          </a:solidFill>
          <a:ln w="19050">
            <a:solidFill>
              <a:schemeClr val="lt1"/>
            </a:solidFill>
          </a:ln>
          <a:effectLst/>
        </c:spPr>
      </c:pivotFmt>
      <c:pivotFmt>
        <c:idx val="58"/>
        <c:spPr>
          <a:solidFill>
            <a:schemeClr val="accent1"/>
          </a:solidFill>
          <a:ln w="19050">
            <a:solidFill>
              <a:schemeClr val="lt1"/>
            </a:solidFill>
          </a:ln>
          <a:effectLst/>
        </c:spPr>
      </c:pivotFmt>
      <c:pivotFmt>
        <c:idx val="59"/>
        <c:spPr>
          <a:solidFill>
            <a:schemeClr val="accent1"/>
          </a:solidFill>
          <a:ln w="19050">
            <a:solidFill>
              <a:schemeClr val="lt1"/>
            </a:solidFill>
          </a:ln>
          <a:effectLst/>
        </c:spPr>
      </c:pivotFmt>
      <c:pivotFmt>
        <c:idx val="60"/>
        <c:spPr>
          <a:solidFill>
            <a:schemeClr val="accent1"/>
          </a:solidFill>
          <a:ln w="19050">
            <a:solidFill>
              <a:schemeClr val="lt1"/>
            </a:solidFill>
          </a:ln>
          <a:effectLst/>
        </c:spPr>
      </c:pivotFmt>
      <c:pivotFmt>
        <c:idx val="61"/>
        <c:spPr>
          <a:solidFill>
            <a:schemeClr val="accent1"/>
          </a:solidFill>
          <a:ln w="19050">
            <a:solidFill>
              <a:schemeClr val="lt1"/>
            </a:solidFill>
          </a:ln>
          <a:effectLst/>
        </c:spPr>
      </c:pivotFmt>
      <c:pivotFmt>
        <c:idx val="62"/>
        <c:spPr>
          <a:solidFill>
            <a:schemeClr val="accent1"/>
          </a:solidFill>
          <a:ln w="19050">
            <a:solidFill>
              <a:schemeClr val="lt1"/>
            </a:solidFill>
          </a:ln>
          <a:effectLst/>
        </c:spPr>
      </c:pivotFmt>
      <c:pivotFmt>
        <c:idx val="63"/>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64"/>
        <c:spPr>
          <a:solidFill>
            <a:schemeClr val="accent1"/>
          </a:solidFill>
          <a:ln w="19050">
            <a:solidFill>
              <a:schemeClr val="lt1"/>
            </a:solidFill>
          </a:ln>
          <a:effectLst/>
        </c:spPr>
      </c:pivotFmt>
      <c:pivotFmt>
        <c:idx val="65"/>
        <c:spPr>
          <a:solidFill>
            <a:schemeClr val="accent1"/>
          </a:solidFill>
          <a:ln w="19050">
            <a:solidFill>
              <a:schemeClr val="lt1"/>
            </a:solidFill>
          </a:ln>
          <a:effectLst/>
        </c:spPr>
      </c:pivotFmt>
      <c:pivotFmt>
        <c:idx val="66"/>
        <c:spPr>
          <a:solidFill>
            <a:schemeClr val="accent1"/>
          </a:solidFill>
          <a:ln w="19050">
            <a:solidFill>
              <a:schemeClr val="lt1"/>
            </a:solidFill>
          </a:ln>
          <a:effectLst/>
        </c:spPr>
      </c:pivotFmt>
      <c:pivotFmt>
        <c:idx val="67"/>
        <c:spPr>
          <a:solidFill>
            <a:schemeClr val="accent1"/>
          </a:solidFill>
          <a:ln w="19050">
            <a:solidFill>
              <a:schemeClr val="lt1"/>
            </a:solidFill>
          </a:ln>
          <a:effectLst/>
        </c:spPr>
      </c:pivotFmt>
      <c:pivotFmt>
        <c:idx val="68"/>
        <c:spPr>
          <a:solidFill>
            <a:schemeClr val="accent1"/>
          </a:solidFill>
          <a:ln w="19050">
            <a:solidFill>
              <a:schemeClr val="lt1"/>
            </a:solidFill>
          </a:ln>
          <a:effectLst/>
        </c:spPr>
      </c:pivotFmt>
      <c:pivotFmt>
        <c:idx val="69"/>
        <c:spPr>
          <a:solidFill>
            <a:schemeClr val="accent1"/>
          </a:solidFill>
          <a:ln w="19050">
            <a:solidFill>
              <a:schemeClr val="lt1"/>
            </a:solidFill>
          </a:ln>
          <a:effectLst/>
        </c:spPr>
      </c:pivotFmt>
      <c:pivotFmt>
        <c:idx val="7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1"/>
        <c:spPr>
          <a:solidFill>
            <a:schemeClr val="accent1"/>
          </a:solidFill>
          <a:ln w="19050">
            <a:solidFill>
              <a:schemeClr val="lt1"/>
            </a:solidFill>
          </a:ln>
          <a:effectLst/>
        </c:spPr>
      </c:pivotFmt>
      <c:pivotFmt>
        <c:idx val="72"/>
        <c:spPr>
          <a:solidFill>
            <a:schemeClr val="accent1"/>
          </a:solidFill>
          <a:ln w="19050">
            <a:solidFill>
              <a:schemeClr val="lt1"/>
            </a:solidFill>
          </a:ln>
          <a:effectLst/>
        </c:spPr>
      </c:pivotFmt>
      <c:pivotFmt>
        <c:idx val="73"/>
        <c:spPr>
          <a:solidFill>
            <a:schemeClr val="accent1"/>
          </a:solidFill>
          <a:ln w="19050">
            <a:solidFill>
              <a:schemeClr val="lt1"/>
            </a:solidFill>
          </a:ln>
          <a:effectLst/>
        </c:spPr>
      </c:pivotFmt>
      <c:pivotFmt>
        <c:idx val="74"/>
        <c:spPr>
          <a:solidFill>
            <a:schemeClr val="accent1"/>
          </a:solidFill>
          <a:ln w="19050">
            <a:solidFill>
              <a:schemeClr val="lt1"/>
            </a:solidFill>
          </a:ln>
          <a:effectLst/>
        </c:spPr>
      </c:pivotFmt>
      <c:pivotFmt>
        <c:idx val="75"/>
        <c:spPr>
          <a:solidFill>
            <a:schemeClr val="accent1"/>
          </a:solidFill>
          <a:ln w="19050">
            <a:solidFill>
              <a:schemeClr val="lt1"/>
            </a:solidFill>
          </a:ln>
          <a:effectLst/>
        </c:spPr>
      </c:pivotFmt>
      <c:pivotFmt>
        <c:idx val="76"/>
        <c:spPr>
          <a:solidFill>
            <a:schemeClr val="accent1"/>
          </a:solidFill>
          <a:ln w="19050">
            <a:solidFill>
              <a:schemeClr val="lt1"/>
            </a:solidFill>
          </a:ln>
          <a:effectLst/>
        </c:spPr>
      </c:pivotFmt>
      <c:pivotFmt>
        <c:idx val="77"/>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78"/>
        <c:spPr>
          <a:solidFill>
            <a:schemeClr val="accent1"/>
          </a:solidFill>
          <a:ln w="19050">
            <a:solidFill>
              <a:schemeClr val="lt1"/>
            </a:solidFill>
          </a:ln>
          <a:effectLst/>
        </c:spPr>
      </c:pivotFmt>
      <c:pivotFmt>
        <c:idx val="79"/>
        <c:spPr>
          <a:solidFill>
            <a:schemeClr val="accent1"/>
          </a:solidFill>
          <a:ln w="19050">
            <a:solidFill>
              <a:schemeClr val="lt1"/>
            </a:solidFill>
          </a:ln>
          <a:effectLst/>
        </c:spPr>
      </c:pivotFmt>
      <c:pivotFmt>
        <c:idx val="80"/>
        <c:spPr>
          <a:solidFill>
            <a:schemeClr val="accent1"/>
          </a:solidFill>
          <a:ln w="19050">
            <a:solidFill>
              <a:schemeClr val="lt1"/>
            </a:solidFill>
          </a:ln>
          <a:effectLst/>
        </c:spPr>
      </c:pivotFmt>
      <c:pivotFmt>
        <c:idx val="81"/>
        <c:spPr>
          <a:solidFill>
            <a:schemeClr val="accent1"/>
          </a:solidFill>
          <a:ln w="19050">
            <a:solidFill>
              <a:schemeClr val="lt1"/>
            </a:solidFill>
          </a:ln>
          <a:effectLst/>
        </c:spPr>
      </c:pivotFmt>
      <c:pivotFmt>
        <c:idx val="82"/>
        <c:spPr>
          <a:solidFill>
            <a:schemeClr val="accent1"/>
          </a:solidFill>
          <a:ln w="19050">
            <a:solidFill>
              <a:schemeClr val="lt1"/>
            </a:solidFill>
          </a:ln>
          <a:effectLst/>
        </c:spPr>
      </c:pivotFmt>
      <c:pivotFmt>
        <c:idx val="83"/>
        <c:spPr>
          <a:solidFill>
            <a:schemeClr val="accent1"/>
          </a:solidFill>
          <a:ln w="19050">
            <a:solidFill>
              <a:schemeClr val="lt1"/>
            </a:solidFill>
          </a:ln>
          <a:effectLst/>
        </c:spPr>
      </c:pivotFmt>
      <c:pivotFmt>
        <c:idx val="8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6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85"/>
        <c:spPr>
          <a:solidFill>
            <a:schemeClr val="accent1"/>
          </a:solidFill>
          <a:ln w="19050">
            <a:solidFill>
              <a:schemeClr val="lt1"/>
            </a:solidFill>
          </a:ln>
          <a:effectLst/>
        </c:spPr>
      </c:pivotFmt>
      <c:pivotFmt>
        <c:idx val="86"/>
        <c:spPr>
          <a:solidFill>
            <a:schemeClr val="accent1"/>
          </a:solidFill>
          <a:ln w="19050">
            <a:solidFill>
              <a:schemeClr val="lt1"/>
            </a:solidFill>
          </a:ln>
          <a:effectLst/>
        </c:spPr>
      </c:pivotFmt>
      <c:pivotFmt>
        <c:idx val="87"/>
        <c:spPr>
          <a:solidFill>
            <a:schemeClr val="accent1"/>
          </a:solidFill>
          <a:ln w="19050">
            <a:solidFill>
              <a:schemeClr val="lt1"/>
            </a:solidFill>
          </a:ln>
          <a:effectLst/>
        </c:spPr>
      </c:pivotFmt>
      <c:pivotFmt>
        <c:idx val="88"/>
        <c:spPr>
          <a:solidFill>
            <a:schemeClr val="accent1"/>
          </a:solidFill>
          <a:ln w="19050">
            <a:solidFill>
              <a:schemeClr val="lt1"/>
            </a:solidFill>
          </a:ln>
          <a:effectLst/>
        </c:spPr>
      </c:pivotFmt>
      <c:pivotFmt>
        <c:idx val="89"/>
        <c:spPr>
          <a:solidFill>
            <a:schemeClr val="accent1"/>
          </a:solidFill>
          <a:ln w="19050">
            <a:solidFill>
              <a:schemeClr val="lt1"/>
            </a:solidFill>
          </a:ln>
          <a:effectLst/>
        </c:spPr>
      </c:pivotFmt>
      <c:pivotFmt>
        <c:idx val="90"/>
        <c:spPr>
          <a:solidFill>
            <a:schemeClr val="accent1"/>
          </a:solidFill>
          <a:ln w="19050">
            <a:solidFill>
              <a:schemeClr val="lt1"/>
            </a:solidFill>
          </a:ln>
          <a:effectLst/>
        </c:spPr>
      </c:pivotFmt>
      <c:pivotFmt>
        <c:idx val="9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2"/>
        <c:spPr>
          <a:solidFill>
            <a:schemeClr val="accent1"/>
          </a:solidFill>
          <a:ln w="19050">
            <a:solidFill>
              <a:schemeClr val="lt1"/>
            </a:solidFill>
          </a:ln>
          <a:effectLst/>
        </c:spPr>
      </c:pivotFmt>
      <c:pivotFmt>
        <c:idx val="93"/>
        <c:spPr>
          <a:solidFill>
            <a:schemeClr val="accent1"/>
          </a:solidFill>
          <a:ln w="19050">
            <a:solidFill>
              <a:schemeClr val="lt1"/>
            </a:solidFill>
          </a:ln>
          <a:effectLst/>
        </c:spPr>
      </c:pivotFmt>
      <c:pivotFmt>
        <c:idx val="94"/>
        <c:spPr>
          <a:solidFill>
            <a:schemeClr val="accent1"/>
          </a:solidFill>
          <a:ln w="19050">
            <a:solidFill>
              <a:schemeClr val="lt1"/>
            </a:solidFill>
          </a:ln>
          <a:effectLst/>
        </c:spPr>
      </c:pivotFmt>
      <c:pivotFmt>
        <c:idx val="95"/>
        <c:spPr>
          <a:solidFill>
            <a:schemeClr val="accent1"/>
          </a:solidFill>
          <a:ln w="19050">
            <a:solidFill>
              <a:schemeClr val="lt1"/>
            </a:solidFill>
          </a:ln>
          <a:effectLst/>
        </c:spPr>
      </c:pivotFmt>
      <c:pivotFmt>
        <c:idx val="96"/>
        <c:spPr>
          <a:solidFill>
            <a:schemeClr val="accent1"/>
          </a:solidFill>
          <a:ln w="19050">
            <a:solidFill>
              <a:schemeClr val="lt1"/>
            </a:solidFill>
          </a:ln>
          <a:effectLst/>
        </c:spPr>
      </c:pivotFmt>
      <c:pivotFmt>
        <c:idx val="97"/>
        <c:spPr>
          <a:solidFill>
            <a:schemeClr val="accent1"/>
          </a:solidFill>
          <a:ln w="19050">
            <a:solidFill>
              <a:schemeClr val="lt1"/>
            </a:solidFill>
          </a:ln>
          <a:effectLst/>
        </c:spPr>
      </c:pivotFmt>
      <c:pivotFmt>
        <c:idx val="98"/>
        <c:spPr>
          <a:solidFill>
            <a:schemeClr val="accent1"/>
          </a:solidFill>
          <a:ln w="19050">
            <a:solidFill>
              <a:schemeClr val="lt1"/>
            </a:solidFill>
          </a:ln>
          <a:effectLst/>
        </c:spPr>
        <c:marker>
          <c:symbol val="none"/>
        </c:marker>
        <c:dLbl>
          <c:idx val="0"/>
          <c:spPr>
            <a:solidFill>
              <a:srgbClr val="808080"/>
            </a:solid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99"/>
        <c:spPr>
          <a:solidFill>
            <a:schemeClr val="accent1"/>
          </a:solidFill>
          <a:ln w="19050">
            <a:solidFill>
              <a:schemeClr val="lt1"/>
            </a:solidFill>
          </a:ln>
          <a:effectLst/>
        </c:spPr>
      </c:pivotFmt>
      <c:pivotFmt>
        <c:idx val="100"/>
        <c:spPr>
          <a:solidFill>
            <a:schemeClr val="accent1"/>
          </a:solidFill>
          <a:ln w="19050">
            <a:solidFill>
              <a:schemeClr val="lt1"/>
            </a:solidFill>
          </a:ln>
          <a:effectLst/>
        </c:spPr>
      </c:pivotFmt>
      <c:pivotFmt>
        <c:idx val="101"/>
        <c:spPr>
          <a:solidFill>
            <a:schemeClr val="accent1"/>
          </a:solidFill>
          <a:ln w="19050">
            <a:solidFill>
              <a:schemeClr val="lt1"/>
            </a:solidFill>
          </a:ln>
          <a:effectLst/>
        </c:spPr>
      </c:pivotFmt>
      <c:pivotFmt>
        <c:idx val="102"/>
        <c:spPr>
          <a:solidFill>
            <a:schemeClr val="accent1"/>
          </a:solidFill>
          <a:ln w="19050">
            <a:solidFill>
              <a:schemeClr val="lt1"/>
            </a:solidFill>
          </a:ln>
          <a:effectLst/>
        </c:spPr>
      </c:pivotFmt>
      <c:pivotFmt>
        <c:idx val="103"/>
        <c:spPr>
          <a:solidFill>
            <a:schemeClr val="accent1"/>
          </a:solidFill>
          <a:ln w="19050">
            <a:solidFill>
              <a:schemeClr val="lt1"/>
            </a:solidFill>
          </a:ln>
          <a:effectLst/>
        </c:spPr>
      </c:pivotFmt>
      <c:pivotFmt>
        <c:idx val="104"/>
        <c:spPr>
          <a:solidFill>
            <a:schemeClr val="accent1"/>
          </a:solidFill>
          <a:ln w="19050">
            <a:solidFill>
              <a:schemeClr val="lt1"/>
            </a:solidFill>
          </a:ln>
          <a:effectLst/>
        </c:spPr>
      </c:pivotFmt>
      <c:pivotFmt>
        <c:idx val="10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areaChart>
        <c:grouping val="standard"/>
        <c:varyColors val="0"/>
        <c:ser>
          <c:idx val="0"/>
          <c:order val="0"/>
          <c:tx>
            <c:strRef>
              <c:f>'CALCULOS EP'!$BF$9</c:f>
              <c:strCache>
                <c:ptCount val="1"/>
                <c:pt idx="0">
                  <c:v>Suma de METROS RECUPERADOS POR VEHICULOS INMOVILIZADOS</c:v>
                </c:pt>
              </c:strCache>
            </c:strRef>
          </c:tx>
          <c:spPr>
            <a:solidFill>
              <a:schemeClr val="accent1"/>
            </a:solidFill>
            <a:ln w="19050">
              <a:solidFill>
                <a:schemeClr val="lt1"/>
              </a:solidFill>
            </a:ln>
            <a:effectLst/>
          </c:spPr>
          <c:dPt>
            <c:idx val="0"/>
            <c:bubble3D val="0"/>
            <c:extLst>
              <c:ext xmlns:c16="http://schemas.microsoft.com/office/drawing/2014/chart" uri="{C3380CC4-5D6E-409C-BE32-E72D297353CC}">
                <c16:uniqueId val="{00000001-7015-42AB-9ECB-81C28F5C0D15}"/>
              </c:ext>
            </c:extLst>
          </c:dPt>
          <c:dPt>
            <c:idx val="1"/>
            <c:bubble3D val="0"/>
            <c:extLst>
              <c:ext xmlns:c16="http://schemas.microsoft.com/office/drawing/2014/chart" uri="{C3380CC4-5D6E-409C-BE32-E72D297353CC}">
                <c16:uniqueId val="{00000003-7015-42AB-9ECB-81C28F5C0D15}"/>
              </c:ext>
            </c:extLst>
          </c:dPt>
          <c:dPt>
            <c:idx val="2"/>
            <c:bubble3D val="0"/>
            <c:extLst>
              <c:ext xmlns:c16="http://schemas.microsoft.com/office/drawing/2014/chart" uri="{C3380CC4-5D6E-409C-BE32-E72D297353CC}">
                <c16:uniqueId val="{00000005-7015-42AB-9ECB-81C28F5C0D15}"/>
              </c:ext>
            </c:extLst>
          </c:dPt>
          <c:dPt>
            <c:idx val="3"/>
            <c:bubble3D val="0"/>
            <c:extLst>
              <c:ext xmlns:c16="http://schemas.microsoft.com/office/drawing/2014/chart" uri="{C3380CC4-5D6E-409C-BE32-E72D297353CC}">
                <c16:uniqueId val="{00000007-7015-42AB-9ECB-81C28F5C0D15}"/>
              </c:ext>
            </c:extLst>
          </c:dPt>
          <c:dPt>
            <c:idx val="4"/>
            <c:bubble3D val="0"/>
            <c:extLst>
              <c:ext xmlns:c16="http://schemas.microsoft.com/office/drawing/2014/chart" uri="{C3380CC4-5D6E-409C-BE32-E72D297353CC}">
                <c16:uniqueId val="{00000009-7015-42AB-9ECB-81C28F5C0D15}"/>
              </c:ext>
            </c:extLst>
          </c:dPt>
          <c:dPt>
            <c:idx val="5"/>
            <c:bubble3D val="0"/>
            <c:extLst>
              <c:ext xmlns:c16="http://schemas.microsoft.com/office/drawing/2014/chart" uri="{C3380CC4-5D6E-409C-BE32-E72D297353CC}">
                <c16:uniqueId val="{0000000B-7015-42AB-9ECB-81C28F5C0D15}"/>
              </c:ext>
            </c:extLst>
          </c:dPt>
          <c:dLbls>
            <c:spPr>
              <a:noFill/>
              <a:ln>
                <a:noFill/>
              </a:ln>
              <a:effectLst/>
            </c:spPr>
            <c:txPr>
              <a:bodyPr rot="0" spcFirstLastPara="1" vertOverflow="ellipsis" vert="horz" wrap="square" lIns="38100" tIns="19050" rIns="38100" bIns="19050" anchor="ctr" anchorCtr="1">
                <a:spAutoFit/>
              </a:bodyPr>
              <a:lstStyle/>
              <a:p>
                <a:pPr>
                  <a:defRPr sz="26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EP'!$BF$10:$BF$12</c:f>
              <c:numCache>
                <c:formatCode>General</c:formatCode>
                <c:ptCount val="2"/>
                <c:pt idx="0">
                  <c:v>0</c:v>
                </c:pt>
                <c:pt idx="1">
                  <c:v>0</c:v>
                </c:pt>
              </c:numCache>
            </c:numRef>
          </c:val>
          <c:extLst>
            <c:ext xmlns:c16="http://schemas.microsoft.com/office/drawing/2014/chart" uri="{C3380CC4-5D6E-409C-BE32-E72D297353CC}">
              <c16:uniqueId val="{0000000C-7015-42AB-9ECB-81C28F5C0D15}"/>
            </c:ext>
          </c:extLst>
        </c:ser>
        <c:ser>
          <c:idx val="1"/>
          <c:order val="1"/>
          <c:tx>
            <c:strRef>
              <c:f>'CALCULOS EP'!$BG$9</c:f>
              <c:strCache>
                <c:ptCount val="1"/>
                <c:pt idx="0">
                  <c:v>Suma de METROS RECUPERADOS POR REUBICACIÓN DE VENDEDORES</c:v>
                </c:pt>
              </c:strCache>
            </c:strRef>
          </c:tx>
          <c:spPr>
            <a:solidFill>
              <a:schemeClr val="accent2"/>
            </a:solidFill>
            <a:ln w="19050">
              <a:solidFill>
                <a:schemeClr val="lt1"/>
              </a:solidFill>
            </a:ln>
            <a:effectLst/>
          </c:spPr>
          <c:dPt>
            <c:idx val="0"/>
            <c:bubble3D val="0"/>
            <c:extLst>
              <c:ext xmlns:c16="http://schemas.microsoft.com/office/drawing/2014/chart" uri="{C3380CC4-5D6E-409C-BE32-E72D297353CC}">
                <c16:uniqueId val="{0000000E-7015-42AB-9ECB-81C28F5C0D15}"/>
              </c:ext>
            </c:extLst>
          </c:dPt>
          <c:dPt>
            <c:idx val="1"/>
            <c:bubble3D val="0"/>
            <c:extLst>
              <c:ext xmlns:c16="http://schemas.microsoft.com/office/drawing/2014/chart" uri="{C3380CC4-5D6E-409C-BE32-E72D297353CC}">
                <c16:uniqueId val="{00000010-7015-42AB-9ECB-81C28F5C0D15}"/>
              </c:ext>
            </c:extLst>
          </c:dPt>
          <c:dPt>
            <c:idx val="2"/>
            <c:bubble3D val="0"/>
            <c:extLst>
              <c:ext xmlns:c16="http://schemas.microsoft.com/office/drawing/2014/chart" uri="{C3380CC4-5D6E-409C-BE32-E72D297353CC}">
                <c16:uniqueId val="{00000012-7015-42AB-9ECB-81C28F5C0D15}"/>
              </c:ext>
            </c:extLst>
          </c:dPt>
          <c:dPt>
            <c:idx val="3"/>
            <c:bubble3D val="0"/>
            <c:extLst>
              <c:ext xmlns:c16="http://schemas.microsoft.com/office/drawing/2014/chart" uri="{C3380CC4-5D6E-409C-BE32-E72D297353CC}">
                <c16:uniqueId val="{00000014-7015-42AB-9ECB-81C28F5C0D15}"/>
              </c:ext>
            </c:extLst>
          </c:dPt>
          <c:dPt>
            <c:idx val="4"/>
            <c:bubble3D val="0"/>
            <c:extLst>
              <c:ext xmlns:c16="http://schemas.microsoft.com/office/drawing/2014/chart" uri="{C3380CC4-5D6E-409C-BE32-E72D297353CC}">
                <c16:uniqueId val="{00000016-7015-42AB-9ECB-81C28F5C0D15}"/>
              </c:ext>
            </c:extLst>
          </c:dPt>
          <c:dPt>
            <c:idx val="5"/>
            <c:bubble3D val="0"/>
            <c:extLst>
              <c:ext xmlns:c16="http://schemas.microsoft.com/office/drawing/2014/chart" uri="{C3380CC4-5D6E-409C-BE32-E72D297353CC}">
                <c16:uniqueId val="{00000018-7015-42AB-9ECB-81C28F5C0D15}"/>
              </c:ext>
            </c:extLst>
          </c:dPt>
          <c:dLbls>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EP'!$BG$10:$BG$12</c:f>
              <c:numCache>
                <c:formatCode>General</c:formatCode>
                <c:ptCount val="2"/>
                <c:pt idx="0">
                  <c:v>0</c:v>
                </c:pt>
                <c:pt idx="1">
                  <c:v>0</c:v>
                </c:pt>
              </c:numCache>
            </c:numRef>
          </c:val>
          <c:extLst>
            <c:ext xmlns:c16="http://schemas.microsoft.com/office/drawing/2014/chart" uri="{C3380CC4-5D6E-409C-BE32-E72D297353CC}">
              <c16:uniqueId val="{00000019-7015-42AB-9ECB-81C28F5C0D15}"/>
            </c:ext>
          </c:extLst>
        </c:ser>
        <c:ser>
          <c:idx val="2"/>
          <c:order val="2"/>
          <c:tx>
            <c:strRef>
              <c:f>'CALCULOS EP'!$BH$9</c:f>
              <c:strCache>
                <c:ptCount val="1"/>
                <c:pt idx="0">
                  <c:v>Suma de METROS RECUPERADOS POR EXTENSIÓN DE LA ACTIVIDAD</c:v>
                </c:pt>
              </c:strCache>
            </c:strRef>
          </c:tx>
          <c:spPr>
            <a:solidFill>
              <a:schemeClr val="accent3"/>
            </a:solidFill>
            <a:ln w="19050">
              <a:solidFill>
                <a:schemeClr val="lt1"/>
              </a:solidFill>
            </a:ln>
            <a:effectLst/>
          </c:spPr>
          <c:dPt>
            <c:idx val="0"/>
            <c:bubble3D val="0"/>
            <c:extLst>
              <c:ext xmlns:c16="http://schemas.microsoft.com/office/drawing/2014/chart" uri="{C3380CC4-5D6E-409C-BE32-E72D297353CC}">
                <c16:uniqueId val="{0000001B-7015-42AB-9ECB-81C28F5C0D15}"/>
              </c:ext>
            </c:extLst>
          </c:dPt>
          <c:dPt>
            <c:idx val="1"/>
            <c:bubble3D val="0"/>
            <c:extLst>
              <c:ext xmlns:c16="http://schemas.microsoft.com/office/drawing/2014/chart" uri="{C3380CC4-5D6E-409C-BE32-E72D297353CC}">
                <c16:uniqueId val="{0000001D-7015-42AB-9ECB-81C28F5C0D15}"/>
              </c:ext>
            </c:extLst>
          </c:dPt>
          <c:dPt>
            <c:idx val="2"/>
            <c:bubble3D val="0"/>
            <c:extLst>
              <c:ext xmlns:c16="http://schemas.microsoft.com/office/drawing/2014/chart" uri="{C3380CC4-5D6E-409C-BE32-E72D297353CC}">
                <c16:uniqueId val="{0000001F-7015-42AB-9ECB-81C28F5C0D15}"/>
              </c:ext>
            </c:extLst>
          </c:dPt>
          <c:dPt>
            <c:idx val="3"/>
            <c:bubble3D val="0"/>
            <c:extLst>
              <c:ext xmlns:c16="http://schemas.microsoft.com/office/drawing/2014/chart" uri="{C3380CC4-5D6E-409C-BE32-E72D297353CC}">
                <c16:uniqueId val="{00000021-7015-42AB-9ECB-81C28F5C0D15}"/>
              </c:ext>
            </c:extLst>
          </c:dPt>
          <c:dPt>
            <c:idx val="4"/>
            <c:bubble3D val="0"/>
            <c:extLst>
              <c:ext xmlns:c16="http://schemas.microsoft.com/office/drawing/2014/chart" uri="{C3380CC4-5D6E-409C-BE32-E72D297353CC}">
                <c16:uniqueId val="{00000023-7015-42AB-9ECB-81C28F5C0D15}"/>
              </c:ext>
            </c:extLst>
          </c:dPt>
          <c:dPt>
            <c:idx val="5"/>
            <c:bubble3D val="0"/>
            <c:extLst>
              <c:ext xmlns:c16="http://schemas.microsoft.com/office/drawing/2014/chart" uri="{C3380CC4-5D6E-409C-BE32-E72D297353CC}">
                <c16:uniqueId val="{00000025-7015-42AB-9ECB-81C28F5C0D15}"/>
              </c:ext>
            </c:extLst>
          </c:dPt>
          <c:dLbls>
            <c:spPr>
              <a:solidFill>
                <a:srgbClr val="808080"/>
              </a:solid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rgbClr val="FFFFFF"/>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'CALCULOS EP'!$BE$10:$BE$12</c:f>
              <c:strCache>
                <c:ptCount val="2"/>
                <c:pt idx="0">
                  <c:v>EXTENSION ECONOMICA</c:v>
                </c:pt>
                <c:pt idx="1">
                  <c:v>VENDEDORES INFORMALES</c:v>
                </c:pt>
              </c:strCache>
            </c:strRef>
          </c:cat>
          <c:val>
            <c:numRef>
              <c:f>'CALCULOS EP'!$BH$10:$BH$12</c:f>
              <c:numCache>
                <c:formatCode>General</c:formatCode>
                <c:ptCount val="2"/>
                <c:pt idx="0">
                  <c:v>14</c:v>
                </c:pt>
                <c:pt idx="1">
                  <c:v>0</c:v>
                </c:pt>
              </c:numCache>
            </c:numRef>
          </c:val>
          <c:extLst>
            <c:ext xmlns:c16="http://schemas.microsoft.com/office/drawing/2014/chart" uri="{C3380CC4-5D6E-409C-BE32-E72D297353CC}">
              <c16:uniqueId val="{00000026-7015-42AB-9ECB-81C28F5C0D15}"/>
            </c:ext>
          </c:extLst>
        </c:ser>
        <c:dLbls>
          <c:showLegendKey val="0"/>
          <c:showVal val="0"/>
          <c:showCatName val="0"/>
          <c:showSerName val="0"/>
          <c:showPercent val="0"/>
          <c:showBubbleSize val="0"/>
        </c:dLbls>
        <c:axId val="4669447"/>
        <c:axId val="4671495"/>
      </c:areaChart>
      <c:catAx>
        <c:axId val="466944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71495"/>
        <c:crosses val="autoZero"/>
        <c:auto val="1"/>
        <c:lblAlgn val="ctr"/>
        <c:lblOffset val="100"/>
        <c:noMultiLvlLbl val="0"/>
      </c:catAx>
      <c:valAx>
        <c:axId val="467149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669447"/>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2025.xlsx]INFORME ESPECIFICO AE Y EP!TablaDinámica1</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'INFORME ESPECIFICO AE Y EP'!$F$13</c:f>
              <c:strCache>
                <c:ptCount val="1"/>
                <c:pt idx="0">
                  <c:v>Total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'INFORME ESPECIFICO AE Y EP'!$C$14:$E$20</c:f>
              <c:multiLvlStrCache>
                <c:ptCount val="4"/>
                <c:lvl>
                  <c:pt idx="0">
                    <c:v>CORRECTIVO</c:v>
                  </c:pt>
                  <c:pt idx="1">
                    <c:v>N/A</c:v>
                  </c:pt>
                  <c:pt idx="2">
                    <c:v>PREVENTIVO</c:v>
                  </c:pt>
                  <c:pt idx="3">
                    <c:v>SENSIBILIZACION</c:v>
                  </c:pt>
                </c:lvl>
                <c:lvl>
                  <c:pt idx="0">
                    <c:v>BARES DE ALTO IMPACTO</c:v>
                  </c:pt>
                </c:lvl>
                <c:lvl>
                  <c:pt idx="0">
                    <c:v>ABRAHAM LINCOLN</c:v>
                  </c:pt>
                </c:lvl>
              </c:multiLvlStrCache>
            </c:multiLvlStrRef>
          </c:cat>
          <c:val>
            <c:numRef>
              <c:f>'INFORME ESPECIFICO AE Y EP'!$F$14:$F$20</c:f>
              <c:numCache>
                <c:formatCode>General</c:formatCode>
                <c:ptCount val="4"/>
                <c:pt idx="0">
                  <c:v>4</c:v>
                </c:pt>
                <c:pt idx="1">
                  <c:v>1</c:v>
                </c:pt>
                <c:pt idx="2">
                  <c:v>9</c:v>
                </c:pt>
                <c:pt idx="3">
                  <c:v>31</c:v>
                </c:pt>
              </c:numCache>
            </c:numRef>
          </c:val>
          <c:extLst>
            <c:ext xmlns:c16="http://schemas.microsoft.com/office/drawing/2014/chart" uri="{C3380CC4-5D6E-409C-BE32-E72D297353CC}">
              <c16:uniqueId val="{00000001-E348-41FC-B511-3A797D4BA2C5}"/>
            </c:ext>
          </c:extLst>
        </c:ser>
        <c:dLbls>
          <c:showLegendKey val="0"/>
          <c:showVal val="0"/>
          <c:showCatName val="0"/>
          <c:showSerName val="0"/>
          <c:showPercent val="0"/>
          <c:showBubbleSize val="0"/>
        </c:dLbls>
        <c:gapWidth val="219"/>
        <c:overlap val="-27"/>
        <c:axId val="147374088"/>
        <c:axId val="147376136"/>
      </c:barChart>
      <c:catAx>
        <c:axId val="147374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376136"/>
        <c:crosses val="autoZero"/>
        <c:auto val="1"/>
        <c:lblAlgn val="ctr"/>
        <c:lblOffset val="100"/>
        <c:noMultiLvlLbl val="0"/>
      </c:catAx>
      <c:valAx>
        <c:axId val="14737613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37408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sVisible val="1"/>
      </c14:pivotOptions>
    </c:ext>
    <c:ext xmlns:c16="http://schemas.microsoft.com/office/drawing/2014/chart" uri="{E28EC0CA-F0BB-4C9C-879D-F8772B89E7AC}">
      <c16:pivotOptions16>
        <c16:showExpandCollapseFieldButtons val="1"/>
      </c16:pivotOptions16>
    </c:ext>
  </c:extLst>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2025.xlsx]Hoja2!TablaDinámica3</c:name>
    <c:fmtId val="0"/>
  </c:pivotSource>
  <c:chart>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Hoja2!$B$3:$B$4</c:f>
              <c:strCache>
                <c:ptCount val="1"/>
                <c:pt idx="0">
                  <c:v>ESTABLECIMIENTOS</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Hoja2!$A$5:$A$6</c:f>
              <c:strCache>
                <c:ptCount val="1"/>
                <c:pt idx="0">
                  <c:v>2025</c:v>
                </c:pt>
              </c:strCache>
            </c:strRef>
          </c:cat>
          <c:val>
            <c:numRef>
              <c:f>Hoja2!$B$5:$B$6</c:f>
              <c:numCache>
                <c:formatCode>General</c:formatCode>
                <c:ptCount val="1"/>
                <c:pt idx="0">
                  <c:v>11</c:v>
                </c:pt>
              </c:numCache>
            </c:numRef>
          </c:val>
          <c:extLst>
            <c:ext xmlns:c16="http://schemas.microsoft.com/office/drawing/2014/chart" uri="{C3380CC4-5D6E-409C-BE32-E72D297353CC}">
              <c16:uniqueId val="{00000000-434C-4313-9A1D-DFCA2AEDB1B0}"/>
            </c:ext>
          </c:extLst>
        </c:ser>
        <c:ser>
          <c:idx val="1"/>
          <c:order val="1"/>
          <c:tx>
            <c:strRef>
              <c:f>Hoja2!$C$3:$C$4</c:f>
              <c:strCache>
                <c:ptCount val="1"/>
                <c:pt idx="0">
                  <c:v>PARQUEO INDEBIDO</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Hoja2!$A$5:$A$6</c:f>
              <c:strCache>
                <c:ptCount val="1"/>
                <c:pt idx="0">
                  <c:v>2025</c:v>
                </c:pt>
              </c:strCache>
            </c:strRef>
          </c:cat>
          <c:val>
            <c:numRef>
              <c:f>Hoja2!$C$5:$C$6</c:f>
              <c:numCache>
                <c:formatCode>General</c:formatCode>
                <c:ptCount val="1"/>
                <c:pt idx="0">
                  <c:v>3</c:v>
                </c:pt>
              </c:numCache>
            </c:numRef>
          </c:val>
          <c:extLst>
            <c:ext xmlns:c16="http://schemas.microsoft.com/office/drawing/2014/chart" uri="{C3380CC4-5D6E-409C-BE32-E72D297353CC}">
              <c16:uniqueId val="{00000001-434C-4313-9A1D-DFCA2AEDB1B0}"/>
            </c:ext>
          </c:extLst>
        </c:ser>
        <c:ser>
          <c:idx val="2"/>
          <c:order val="2"/>
          <c:tx>
            <c:strRef>
              <c:f>Hoja2!$D$3:$D$4</c:f>
              <c:strCache>
                <c:ptCount val="1"/>
                <c:pt idx="0">
                  <c:v>EXTENSIÓN EC</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Hoja2!$A$5:$A$6</c:f>
              <c:strCache>
                <c:ptCount val="1"/>
                <c:pt idx="0">
                  <c:v>2025</c:v>
                </c:pt>
              </c:strCache>
            </c:strRef>
          </c:cat>
          <c:val>
            <c:numRef>
              <c:f>Hoja2!$D$5:$D$6</c:f>
              <c:numCache>
                <c:formatCode>General</c:formatCode>
                <c:ptCount val="1"/>
                <c:pt idx="0">
                  <c:v>9</c:v>
                </c:pt>
              </c:numCache>
            </c:numRef>
          </c:val>
          <c:extLst>
            <c:ext xmlns:c16="http://schemas.microsoft.com/office/drawing/2014/chart" uri="{C3380CC4-5D6E-409C-BE32-E72D297353CC}">
              <c16:uniqueId val="{00000002-434C-4313-9A1D-DFCA2AEDB1B0}"/>
            </c:ext>
          </c:extLst>
        </c:ser>
        <c:ser>
          <c:idx val="3"/>
          <c:order val="3"/>
          <c:tx>
            <c:strRef>
              <c:f>Hoja2!$E$3:$E$4</c:f>
              <c:strCache>
                <c:ptCount val="1"/>
                <c:pt idx="0">
                  <c:v>RECUPERACIÓN EP</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Hoja2!$A$5:$A$6</c:f>
              <c:strCache>
                <c:ptCount val="1"/>
                <c:pt idx="0">
                  <c:v>2025</c:v>
                </c:pt>
              </c:strCache>
            </c:strRef>
          </c:cat>
          <c:val>
            <c:numRef>
              <c:f>Hoja2!$E$5:$E$6</c:f>
              <c:numCache>
                <c:formatCode>General</c:formatCode>
                <c:ptCount val="1"/>
                <c:pt idx="0">
                  <c:v>1</c:v>
                </c:pt>
              </c:numCache>
            </c:numRef>
          </c:val>
          <c:extLst>
            <c:ext xmlns:c16="http://schemas.microsoft.com/office/drawing/2014/chart" uri="{C3380CC4-5D6E-409C-BE32-E72D297353CC}">
              <c16:uniqueId val="{00000003-434C-4313-9A1D-DFCA2AEDB1B0}"/>
            </c:ext>
          </c:extLst>
        </c:ser>
        <c:dLbls>
          <c:showLegendKey val="0"/>
          <c:showVal val="0"/>
          <c:showCatName val="0"/>
          <c:showSerName val="0"/>
          <c:showPercent val="0"/>
          <c:showBubbleSize val="0"/>
        </c:dLbls>
        <c:gapWidth val="219"/>
        <c:overlap val="-27"/>
        <c:axId val="969930960"/>
        <c:axId val="969932880"/>
      </c:barChart>
      <c:catAx>
        <c:axId val="969930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969932880"/>
        <c:crosses val="autoZero"/>
        <c:auto val="1"/>
        <c:lblAlgn val="ctr"/>
        <c:lblOffset val="100"/>
        <c:noMultiLvlLbl val="0"/>
      </c:catAx>
      <c:valAx>
        <c:axId val="96993288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9699309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[OPERATIVOS IVC SANTA LUCIA 2025.xlsx]Hoja2!TablaDinámica4</c:name>
    <c:fmtId val="5"/>
  </c:pivotSource>
  <c:chart>
    <c:autoTitleDeleted val="0"/>
    <c:pivotFmts>
      <c:pivotFmt>
        <c:idx val="0"/>
        <c:dLbl>
          <c:idx val="0"/>
          <c:showLegendKey val="0"/>
          <c:showVal val="1"/>
          <c:showCatName val="0"/>
          <c:showSerName val="0"/>
          <c:showPercent val="0"/>
          <c:showBubbleSize val="0"/>
          <c:extLst>
            <c:ext xmlns:c15="http://schemas.microsoft.com/office/drawing/2012/chart" uri="{CE6537A1-D6FC-4f65-9D91-7224C49458BB}"/>
          </c:extLst>
        </c:dLbl>
      </c:pivotFmt>
      <c:pivotFmt>
        <c:idx val="1"/>
        <c:dLbl>
          <c:idx val="0"/>
          <c:showLegendKey val="0"/>
          <c:showVal val="1"/>
          <c:showCatName val="0"/>
          <c:showSerName val="0"/>
          <c:showPercent val="0"/>
          <c:showBubbleSize val="0"/>
          <c:extLst>
            <c:ext xmlns:c15="http://schemas.microsoft.com/office/drawing/2012/chart" uri="{CE6537A1-D6FC-4f65-9D91-7224C49458BB}"/>
          </c:extLst>
        </c:dLbl>
      </c:pivotFmt>
      <c:pivotFmt>
        <c:idx val="2"/>
        <c:dLbl>
          <c:idx val="0"/>
          <c:showLegendKey val="0"/>
          <c:showVal val="1"/>
          <c:showCatName val="0"/>
          <c:showSerName val="0"/>
          <c:showPercent val="0"/>
          <c:showBubbleSize val="0"/>
          <c:extLst>
            <c:ext xmlns:c15="http://schemas.microsoft.com/office/drawing/2012/chart" uri="{CE6537A1-D6FC-4f65-9D91-7224C49458BB}"/>
          </c:extLst>
        </c:dLbl>
      </c:pivotFmt>
      <c:pivotFmt>
        <c:idx val="3"/>
        <c:dLbl>
          <c:idx val="0"/>
          <c:showLegendKey val="0"/>
          <c:showVal val="1"/>
          <c:showCatName val="0"/>
          <c:showSerName val="0"/>
          <c:showPercent val="0"/>
          <c:showBubbleSize val="0"/>
          <c:extLst>
            <c:ext xmlns:c15="http://schemas.microsoft.com/office/drawing/2012/chart" uri="{CE6537A1-D6FC-4f65-9D91-7224C49458BB}"/>
          </c:extLst>
        </c:dLbl>
      </c:pivotFmt>
      <c:pivotFmt>
        <c:idx val="4"/>
        <c:dLbl>
          <c:idx val="0"/>
          <c:showLegendKey val="0"/>
          <c:showVal val="0"/>
          <c:showCatName val="0"/>
          <c:showSerName val="0"/>
          <c:showPercent val="0"/>
          <c:showBubbleSize val="0"/>
          <c:extLst>
            <c:ext xmlns:c15="http://schemas.microsoft.com/office/drawing/2012/chart" uri="{CE6537A1-D6FC-4f65-9D91-7224C49458BB}"/>
          </c:extLst>
        </c:dLbl>
      </c:pivotFmt>
      <c:pivotFmt>
        <c:idx val="5"/>
        <c:dLbl>
          <c:idx val="0"/>
          <c:showLegendKey val="0"/>
          <c:showVal val="0"/>
          <c:showCatName val="0"/>
          <c:showSerName val="0"/>
          <c:showPercent val="0"/>
          <c:showBubbleSize val="0"/>
          <c:extLst>
            <c:ext xmlns:c15="http://schemas.microsoft.com/office/drawing/2012/chart" uri="{CE6537A1-D6FC-4f65-9D91-7224C49458BB}"/>
          </c:extLst>
        </c:dLbl>
      </c:pivotFmt>
      <c:pivotFmt>
        <c:idx val="6"/>
        <c:dLbl>
          <c:idx val="0"/>
          <c:showLegendKey val="0"/>
          <c:showVal val="0"/>
          <c:showCatName val="0"/>
          <c:showSerName val="0"/>
          <c:showPercent val="0"/>
          <c:showBubbleSize val="0"/>
          <c:extLst>
            <c:ext xmlns:c15="http://schemas.microsoft.com/office/drawing/2012/chart" uri="{CE6537A1-D6FC-4f65-9D91-7224C49458BB}"/>
          </c:extLst>
        </c:dLbl>
      </c:pivotFmt>
      <c:pivotFmt>
        <c:idx val="7"/>
        <c:dLbl>
          <c:idx val="0"/>
          <c:showLegendKey val="0"/>
          <c:showVal val="0"/>
          <c:showCatName val="0"/>
          <c:showSerName val="0"/>
          <c:showPercent val="0"/>
          <c:showBubbleSize val="0"/>
          <c:extLst>
            <c:ext xmlns:c15="http://schemas.microsoft.com/office/drawing/2012/chart" uri="{CE6537A1-D6FC-4f65-9D91-7224C49458BB}"/>
          </c:extLst>
        </c:dLbl>
      </c:pivotFmt>
      <c:pivotFmt>
        <c:idx val="8"/>
        <c:dLbl>
          <c:idx val="0"/>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bg1">
              <a:lumMod val="65000"/>
            </a:schemeClr>
          </a:solidFill>
          <a:ln>
            <a:noFill/>
          </a:ln>
          <a:effectLst/>
        </c:spPr>
        <c:marker>
          <c:symbol val="square"/>
          <c:size val="6"/>
          <c:spPr>
            <a:solidFill>
              <a:schemeClr val="accent2"/>
            </a:solidFill>
            <a:ln w="9525">
              <a:solidFill>
                <a:schemeClr val="accent2"/>
              </a:solidFill>
              <a:round/>
            </a:ln>
            <a:effectLst/>
          </c:spPr>
        </c:marker>
        <c:dLbl>
          <c:idx val="0"/>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diamond"/>
          <c:size val="6"/>
          <c:spPr>
            <a:solidFill>
              <a:schemeClr val="accent1"/>
            </a:solidFill>
            <a:ln w="9525">
              <a:solidFill>
                <a:schemeClr val="accent1"/>
              </a:solidFill>
              <a:round/>
            </a:ln>
            <a:effectLst/>
          </c:spPr>
        </c:marker>
        <c:dLbl>
          <c:idx val="0"/>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x"/>
          <c:size val="6"/>
          <c:spPr>
            <a:noFill/>
            <a:ln w="9525">
              <a:solidFill>
                <a:schemeClr val="accent4"/>
              </a:solidFill>
              <a:round/>
            </a:ln>
            <a:effectLst/>
          </c:spPr>
        </c:marker>
        <c:dLbl>
          <c:idx val="0"/>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2"/>
          </a:solidFill>
          <a:ln>
            <a:noFill/>
          </a:ln>
          <a:effectLst/>
        </c:spPr>
        <c:marker>
          <c:symbol val="triangle"/>
          <c:size val="6"/>
          <c:spPr>
            <a:solidFill>
              <a:schemeClr val="accent3"/>
            </a:solidFill>
            <a:ln w="9525">
              <a:solidFill>
                <a:schemeClr val="accent3"/>
              </a:solidFill>
              <a:round/>
            </a:ln>
            <a:effectLst/>
          </c:spPr>
        </c:marker>
        <c:dLbl>
          <c:idx val="0"/>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5.7748402665007359E-2"/>
          <c:y val="4.1481627528835226E-2"/>
          <c:w val="0.71693099209300215"/>
          <c:h val="0.82692154657285144"/>
        </c:manualLayout>
      </c:layout>
      <c:barChart>
        <c:barDir val="col"/>
        <c:grouping val="clustered"/>
        <c:varyColors val="0"/>
        <c:ser>
          <c:idx val="0"/>
          <c:order val="0"/>
          <c:tx>
            <c:strRef>
              <c:f>Hoja2!$B$14:$B$15</c:f>
              <c:strCache>
                <c:ptCount val="1"/>
                <c:pt idx="0">
                  <c:v>ESTABLECIMIENTOS</c:v>
                </c:pt>
              </c:strCache>
            </c:strRef>
          </c:tx>
          <c:spPr>
            <a:solidFill>
              <a:schemeClr val="accent1"/>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Hoja2!$A$16:$A$20</c:f>
              <c:multiLvlStrCache>
                <c:ptCount val="3"/>
                <c:lvl>
                  <c:pt idx="0">
                    <c:v>ene</c:v>
                  </c:pt>
                  <c:pt idx="1">
                    <c:v>mar</c:v>
                  </c:pt>
                  <c:pt idx="2">
                    <c:v>abr</c:v>
                  </c:pt>
                </c:lvl>
                <c:lvl>
                  <c:pt idx="0">
                    <c:v>2025</c:v>
                  </c:pt>
                </c:lvl>
              </c:multiLvlStrCache>
            </c:multiLvlStrRef>
          </c:cat>
          <c:val>
            <c:numRef>
              <c:f>Hoja2!$B$16:$B$20</c:f>
              <c:numCache>
                <c:formatCode>General</c:formatCode>
                <c:ptCount val="3"/>
                <c:pt idx="1">
                  <c:v>8</c:v>
                </c:pt>
                <c:pt idx="2">
                  <c:v>3</c:v>
                </c:pt>
              </c:numCache>
            </c:numRef>
          </c:val>
          <c:extLst>
            <c:ext xmlns:c16="http://schemas.microsoft.com/office/drawing/2014/chart" uri="{C3380CC4-5D6E-409C-BE32-E72D297353CC}">
              <c16:uniqueId val="{00000005-ED63-46FB-B57A-CA62CFC14D85}"/>
            </c:ext>
          </c:extLst>
        </c:ser>
        <c:ser>
          <c:idx val="1"/>
          <c:order val="1"/>
          <c:tx>
            <c:strRef>
              <c:f>Hoja2!$C$14:$C$15</c:f>
              <c:strCache>
                <c:ptCount val="1"/>
                <c:pt idx="0">
                  <c:v>EXTENSIÓN EC</c:v>
                </c:pt>
              </c:strCache>
            </c:strRef>
          </c:tx>
          <c:spPr>
            <a:solidFill>
              <a:schemeClr val="bg1">
                <a:lumMod val="65000"/>
              </a:schemeClr>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Hoja2!$A$16:$A$20</c:f>
              <c:multiLvlStrCache>
                <c:ptCount val="3"/>
                <c:lvl>
                  <c:pt idx="0">
                    <c:v>ene</c:v>
                  </c:pt>
                  <c:pt idx="1">
                    <c:v>mar</c:v>
                  </c:pt>
                  <c:pt idx="2">
                    <c:v>abr</c:v>
                  </c:pt>
                </c:lvl>
                <c:lvl>
                  <c:pt idx="0">
                    <c:v>2025</c:v>
                  </c:pt>
                </c:lvl>
              </c:multiLvlStrCache>
            </c:multiLvlStrRef>
          </c:cat>
          <c:val>
            <c:numRef>
              <c:f>Hoja2!$C$16:$C$20</c:f>
              <c:numCache>
                <c:formatCode>General</c:formatCode>
                <c:ptCount val="3"/>
                <c:pt idx="0">
                  <c:v>9</c:v>
                </c:pt>
              </c:numCache>
            </c:numRef>
          </c:val>
          <c:extLst>
            <c:ext xmlns:c16="http://schemas.microsoft.com/office/drawing/2014/chart" uri="{C3380CC4-5D6E-409C-BE32-E72D297353CC}">
              <c16:uniqueId val="{00000006-ED63-46FB-B57A-CA62CFC14D85}"/>
            </c:ext>
          </c:extLst>
        </c:ser>
        <c:ser>
          <c:idx val="2"/>
          <c:order val="2"/>
          <c:tx>
            <c:strRef>
              <c:f>Hoja2!$D$14:$D$15</c:f>
              <c:strCache>
                <c:ptCount val="1"/>
                <c:pt idx="0">
                  <c:v>PARQUEO INDEBIDO</c:v>
                </c:pt>
              </c:strCache>
            </c:strRef>
          </c:tx>
          <c:spPr>
            <a:solidFill>
              <a:schemeClr val="accent2"/>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Hoja2!$A$16:$A$20</c:f>
              <c:multiLvlStrCache>
                <c:ptCount val="3"/>
                <c:lvl>
                  <c:pt idx="0">
                    <c:v>ene</c:v>
                  </c:pt>
                  <c:pt idx="1">
                    <c:v>mar</c:v>
                  </c:pt>
                  <c:pt idx="2">
                    <c:v>abr</c:v>
                  </c:pt>
                </c:lvl>
                <c:lvl>
                  <c:pt idx="0">
                    <c:v>2025</c:v>
                  </c:pt>
                </c:lvl>
              </c:multiLvlStrCache>
            </c:multiLvlStrRef>
          </c:cat>
          <c:val>
            <c:numRef>
              <c:f>Hoja2!$D$16:$D$20</c:f>
              <c:numCache>
                <c:formatCode>General</c:formatCode>
                <c:ptCount val="3"/>
                <c:pt idx="2">
                  <c:v>3</c:v>
                </c:pt>
              </c:numCache>
            </c:numRef>
          </c:val>
          <c:extLst>
            <c:ext xmlns:c16="http://schemas.microsoft.com/office/drawing/2014/chart" uri="{C3380CC4-5D6E-409C-BE32-E72D297353CC}">
              <c16:uniqueId val="{00000007-ED63-46FB-B57A-CA62CFC14D85}"/>
            </c:ext>
          </c:extLst>
        </c:ser>
        <c:ser>
          <c:idx val="3"/>
          <c:order val="3"/>
          <c:tx>
            <c:strRef>
              <c:f>Hoja2!$E$14:$E$15</c:f>
              <c:strCache>
                <c:ptCount val="1"/>
                <c:pt idx="0">
                  <c:v>RECUPERACIÓN EP</c:v>
                </c:pt>
              </c:strCache>
            </c:strRef>
          </c:tx>
          <c:spPr>
            <a:solidFill>
              <a:schemeClr val="accent4"/>
            </a:solidFill>
            <a:ln>
              <a:noFill/>
            </a:ln>
            <a:effectLst/>
          </c:spPr>
          <c:invertIfNegative val="0"/>
          <c:dLbls>
            <c:spPr>
              <a:noFill/>
              <a:ln>
                <a:noFill/>
              </a:ln>
              <a:effectLst/>
            </c:spPr>
            <c:txPr>
              <a:bodyPr rot="0" spcFirstLastPara="1" vertOverflow="clip" horzOverflow="clip" vert="horz" wrap="square" lIns="38100" tIns="19050" rIns="38100" bIns="19050" anchor="ctr" anchorCtr="1">
                <a:spAutoFit/>
              </a:bodyPr>
              <a:lstStyle/>
              <a:p>
                <a:pPr>
                  <a:defRPr sz="1400" b="0" i="0" u="none" strike="noStrike" kern="1200" baseline="0">
                    <a:solidFill>
                      <a:schemeClr val="tx1">
                        <a:lumMod val="50000"/>
                        <a:lumOff val="50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Hoja2!$A$16:$A$20</c:f>
              <c:multiLvlStrCache>
                <c:ptCount val="3"/>
                <c:lvl>
                  <c:pt idx="0">
                    <c:v>ene</c:v>
                  </c:pt>
                  <c:pt idx="1">
                    <c:v>mar</c:v>
                  </c:pt>
                  <c:pt idx="2">
                    <c:v>abr</c:v>
                  </c:pt>
                </c:lvl>
                <c:lvl>
                  <c:pt idx="0">
                    <c:v>2025</c:v>
                  </c:pt>
                </c:lvl>
              </c:multiLvlStrCache>
            </c:multiLvlStrRef>
          </c:cat>
          <c:val>
            <c:numRef>
              <c:f>Hoja2!$E$16:$E$20</c:f>
              <c:numCache>
                <c:formatCode>General</c:formatCode>
                <c:ptCount val="3"/>
                <c:pt idx="1">
                  <c:v>1</c:v>
                </c:pt>
              </c:numCache>
            </c:numRef>
          </c:val>
          <c:extLst>
            <c:ext xmlns:c16="http://schemas.microsoft.com/office/drawing/2014/chart" uri="{C3380CC4-5D6E-409C-BE32-E72D297353CC}">
              <c16:uniqueId val="{00000008-ED63-46FB-B57A-CA62CFC14D85}"/>
            </c:ext>
          </c:extLst>
        </c:ser>
        <c:dLbls>
          <c:dLblPos val="outEnd"/>
          <c:showLegendKey val="0"/>
          <c:showVal val="1"/>
          <c:showCatName val="0"/>
          <c:showSerName val="0"/>
          <c:showPercent val="0"/>
          <c:showBubbleSize val="0"/>
        </c:dLbls>
        <c:gapWidth val="20"/>
        <c:overlap val="40"/>
        <c:axId val="879628896"/>
        <c:axId val="879629376"/>
      </c:barChart>
      <c:catAx>
        <c:axId val="8796288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cap="all" spc="120" normalizeH="0" baseline="0">
                <a:solidFill>
                  <a:schemeClr val="tx1">
                    <a:lumMod val="65000"/>
                    <a:lumOff val="35000"/>
                  </a:schemeClr>
                </a:solidFill>
                <a:latin typeface="+mn-lt"/>
                <a:ea typeface="+mn-ea"/>
                <a:cs typeface="+mn-cs"/>
              </a:defRPr>
            </a:pPr>
            <a:endParaRPr lang="es-CO"/>
          </a:p>
        </c:txPr>
        <c:crossAx val="879629376"/>
        <c:crosses val="autoZero"/>
        <c:auto val="1"/>
        <c:lblAlgn val="ctr"/>
        <c:lblOffset val="100"/>
        <c:noMultiLvlLbl val="0"/>
      </c:catAx>
      <c:valAx>
        <c:axId val="879629376"/>
        <c:scaling>
          <c:orientation val="minMax"/>
        </c:scaling>
        <c:delete val="1"/>
        <c:axPos val="l"/>
        <c:numFmt formatCode="General" sourceLinked="1"/>
        <c:majorTickMark val="none"/>
        <c:minorTickMark val="none"/>
        <c:tickLblPos val="nextTo"/>
        <c:crossAx val="879628896"/>
        <c:crosses val="autoZero"/>
        <c:crossBetween val="between"/>
      </c:valAx>
      <c:spPr>
        <a:noFill/>
        <a:ln>
          <a:noFill/>
        </a:ln>
        <a:effectLst/>
      </c:spPr>
    </c:plotArea>
    <c:legend>
      <c:legendPos val="r"/>
      <c:layout>
        <c:manualLayout>
          <c:xMode val="edge"/>
          <c:yMode val="edge"/>
          <c:x val="0.7794979587500569"/>
          <c:y val="0.36895487677848393"/>
          <c:w val="0.19192022598586467"/>
          <c:h val="0.244711304055913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rot="0" vert="horz" anchor="ctr" anchorCtr="0"/>
    <a:lstStyle/>
    <a:p>
      <a:pPr>
        <a:defRPr sz="1400"/>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3.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3.xml"/><Relationship Id="rId7" Type="http://schemas.openxmlformats.org/officeDocument/2006/relationships/chart" Target="../charts/chart37.xml"/><Relationship Id="rId2" Type="http://schemas.openxmlformats.org/officeDocument/2006/relationships/chart" Target="../charts/chart32.xml"/><Relationship Id="rId1" Type="http://schemas.openxmlformats.org/officeDocument/2006/relationships/chart" Target="../charts/chart31.xml"/><Relationship Id="rId6" Type="http://schemas.openxmlformats.org/officeDocument/2006/relationships/chart" Target="../charts/chart36.xml"/><Relationship Id="rId5" Type="http://schemas.openxmlformats.org/officeDocument/2006/relationships/chart" Target="../charts/chart35.xml"/><Relationship Id="rId4" Type="http://schemas.openxmlformats.org/officeDocument/2006/relationships/chart" Target="../charts/chart3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6.xml.rels><?xml version="1.0" encoding="UTF-8" standalone="yes"?>
<Relationships xmlns="http://schemas.openxmlformats.org/package/2006/relationships"><Relationship Id="rId2" Type="http://schemas.openxmlformats.org/officeDocument/2006/relationships/chart" Target="../charts/chart40.xml"/><Relationship Id="rId1" Type="http://schemas.openxmlformats.org/officeDocument/2006/relationships/chart" Target="../charts/chart39.xml"/></Relationships>
</file>

<file path=xl/drawings/drawing1.xml><?xml version="1.0" encoding="utf-8"?>
<xdr:wsDr xmlns:xdr="http://schemas.openxmlformats.org/drawingml/2006/spreadsheetDrawing" xmlns:a="http://schemas.openxmlformats.org/drawingml/2006/main">
  <xdr:twoCellAnchor>
    <xdr:from>
      <xdr:col>60</xdr:col>
      <xdr:colOff>590550</xdr:colOff>
      <xdr:row>27</xdr:row>
      <xdr:rowOff>163965</xdr:rowOff>
    </xdr:from>
    <xdr:to>
      <xdr:col>65</xdr:col>
      <xdr:colOff>57150</xdr:colOff>
      <xdr:row>42</xdr:row>
      <xdr:rowOff>49665</xdr:rowOff>
    </xdr:to>
    <xdr:graphicFrame macro="">
      <xdr:nvGraphicFramePr>
        <xdr:cNvPr id="2" name="Gráfico 1">
          <a:extLst>
            <a:ext uri="{FF2B5EF4-FFF2-40B4-BE49-F238E27FC236}">
              <a16:creationId xmlns:a16="http://schemas.microsoft.com/office/drawing/2014/main" id="{82D5168F-4DB0-495E-8362-B5075CB061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174171</xdr:colOff>
      <xdr:row>30</xdr:row>
      <xdr:rowOff>104094</xdr:rowOff>
    </xdr:from>
    <xdr:to>
      <xdr:col>27</xdr:col>
      <xdr:colOff>802821</xdr:colOff>
      <xdr:row>44</xdr:row>
      <xdr:rowOff>180294</xdr:rowOff>
    </xdr:to>
    <xdr:graphicFrame macro="">
      <xdr:nvGraphicFramePr>
        <xdr:cNvPr id="4" name="Gráfico 3">
          <a:extLst>
            <a:ext uri="{FF2B5EF4-FFF2-40B4-BE49-F238E27FC236}">
              <a16:creationId xmlns:a16="http://schemas.microsoft.com/office/drawing/2014/main" id="{B651B385-6FC3-4E85-86D7-D07F6DA4CA2B}"/>
            </a:ext>
            <a:ext uri="{147F2762-F138-4A5C-976F-8EAC2B608ADB}">
              <a16:predDERef xmlns:a16="http://schemas.microsoft.com/office/drawing/2014/main" pred="{82D5168F-4DB0-495E-8362-B5075CB061C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72</xdr:col>
      <xdr:colOff>947737</xdr:colOff>
      <xdr:row>18</xdr:row>
      <xdr:rowOff>138112</xdr:rowOff>
    </xdr:from>
    <xdr:to>
      <xdr:col>73</xdr:col>
      <xdr:colOff>3852862</xdr:colOff>
      <xdr:row>33</xdr:row>
      <xdr:rowOff>23812</xdr:rowOff>
    </xdr:to>
    <xdr:graphicFrame macro="">
      <xdr:nvGraphicFramePr>
        <xdr:cNvPr id="17" name="Gráfico 16">
          <a:extLst>
            <a:ext uri="{FF2B5EF4-FFF2-40B4-BE49-F238E27FC236}">
              <a16:creationId xmlns:a16="http://schemas.microsoft.com/office/drawing/2014/main" id="{CB37DBE8-A20C-4B09-9462-259894B96BEC}"/>
            </a:ext>
            <a:ext uri="{147F2762-F138-4A5C-976F-8EAC2B608ADB}">
              <a16:predDERef xmlns:a16="http://schemas.microsoft.com/office/drawing/2014/main" pred="{B651B385-6FC3-4E85-86D7-D07F6DA4CA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76</xdr:col>
      <xdr:colOff>185737</xdr:colOff>
      <xdr:row>18</xdr:row>
      <xdr:rowOff>138112</xdr:rowOff>
    </xdr:from>
    <xdr:to>
      <xdr:col>77</xdr:col>
      <xdr:colOff>3090862</xdr:colOff>
      <xdr:row>33</xdr:row>
      <xdr:rowOff>23812</xdr:rowOff>
    </xdr:to>
    <xdr:graphicFrame macro="">
      <xdr:nvGraphicFramePr>
        <xdr:cNvPr id="18" name="Gráfico 17">
          <a:extLst>
            <a:ext uri="{FF2B5EF4-FFF2-40B4-BE49-F238E27FC236}">
              <a16:creationId xmlns:a16="http://schemas.microsoft.com/office/drawing/2014/main" id="{B4254F64-7868-42E4-8BF9-912139B4CC9F}"/>
            </a:ext>
            <a:ext uri="{147F2762-F138-4A5C-976F-8EAC2B608ADB}">
              <a16:predDERef xmlns:a16="http://schemas.microsoft.com/office/drawing/2014/main" pred="{CB37DBE8-A20C-4B09-9462-259894B96BE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700766</xdr:colOff>
      <xdr:row>32</xdr:row>
      <xdr:rowOff>111580</xdr:rowOff>
    </xdr:from>
    <xdr:to>
      <xdr:col>13</xdr:col>
      <xdr:colOff>2422070</xdr:colOff>
      <xdr:row>50</xdr:row>
      <xdr:rowOff>40822</xdr:rowOff>
    </xdr:to>
    <xdr:graphicFrame macro="">
      <xdr:nvGraphicFramePr>
        <xdr:cNvPr id="5" name="Gráfico 4">
          <a:extLst>
            <a:ext uri="{FF2B5EF4-FFF2-40B4-BE49-F238E27FC236}">
              <a16:creationId xmlns:a16="http://schemas.microsoft.com/office/drawing/2014/main" id="{B08DDB9E-DB4C-46EC-871B-CB33785802C1}"/>
            </a:ext>
            <a:ext uri="{147F2762-F138-4A5C-976F-8EAC2B608ADB}">
              <a16:predDERef xmlns:a16="http://schemas.microsoft.com/office/drawing/2014/main" pred="{B4254F64-7868-42E4-8BF9-912139B4CC9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31</xdr:col>
      <xdr:colOff>496660</xdr:colOff>
      <xdr:row>27</xdr:row>
      <xdr:rowOff>16329</xdr:rowOff>
    </xdr:from>
    <xdr:to>
      <xdr:col>35</xdr:col>
      <xdr:colOff>210910</xdr:colOff>
      <xdr:row>41</xdr:row>
      <xdr:rowOff>92529</xdr:rowOff>
    </xdr:to>
    <xdr:graphicFrame macro="">
      <xdr:nvGraphicFramePr>
        <xdr:cNvPr id="9" name="Gráfico 8">
          <a:extLst>
            <a:ext uri="{FF2B5EF4-FFF2-40B4-BE49-F238E27FC236}">
              <a16:creationId xmlns:a16="http://schemas.microsoft.com/office/drawing/2014/main" id="{3C9D01FE-2066-4352-B6FC-C114BB613126}"/>
            </a:ext>
            <a:ext uri="{147F2762-F138-4A5C-976F-8EAC2B608ADB}">
              <a16:predDERef xmlns:a16="http://schemas.microsoft.com/office/drawing/2014/main" pred="{B08DDB9E-DB4C-46EC-871B-CB33785802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37</xdr:col>
      <xdr:colOff>197303</xdr:colOff>
      <xdr:row>27</xdr:row>
      <xdr:rowOff>16329</xdr:rowOff>
    </xdr:from>
    <xdr:to>
      <xdr:col>41</xdr:col>
      <xdr:colOff>74839</xdr:colOff>
      <xdr:row>41</xdr:row>
      <xdr:rowOff>92529</xdr:rowOff>
    </xdr:to>
    <xdr:graphicFrame macro="">
      <xdr:nvGraphicFramePr>
        <xdr:cNvPr id="14" name="Gráfico 13">
          <a:extLst>
            <a:ext uri="{FF2B5EF4-FFF2-40B4-BE49-F238E27FC236}">
              <a16:creationId xmlns:a16="http://schemas.microsoft.com/office/drawing/2014/main" id="{ED4B8672-1938-41AA-A433-5BE3A4A8AF8B}"/>
            </a:ext>
            <a:ext uri="{147F2762-F138-4A5C-976F-8EAC2B608ADB}">
              <a16:predDERef xmlns:a16="http://schemas.microsoft.com/office/drawing/2014/main" pred="{3C9D01FE-2066-4352-B6FC-C114BB6131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42</xdr:col>
      <xdr:colOff>387803</xdr:colOff>
      <xdr:row>27</xdr:row>
      <xdr:rowOff>16329</xdr:rowOff>
    </xdr:from>
    <xdr:to>
      <xdr:col>45</xdr:col>
      <xdr:colOff>129267</xdr:colOff>
      <xdr:row>41</xdr:row>
      <xdr:rowOff>92529</xdr:rowOff>
    </xdr:to>
    <xdr:graphicFrame macro="">
      <xdr:nvGraphicFramePr>
        <xdr:cNvPr id="19" name="Gráfico 18">
          <a:extLst>
            <a:ext uri="{FF2B5EF4-FFF2-40B4-BE49-F238E27FC236}">
              <a16:creationId xmlns:a16="http://schemas.microsoft.com/office/drawing/2014/main" id="{58600777-C557-4CC7-983E-8B734394FA86}"/>
            </a:ext>
            <a:ext uri="{147F2762-F138-4A5C-976F-8EAC2B608ADB}">
              <a16:predDERef xmlns:a16="http://schemas.microsoft.com/office/drawing/2014/main" pred="{ED4B8672-1938-41AA-A433-5BE3A4A8AF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48</xdr:col>
      <xdr:colOff>74837</xdr:colOff>
      <xdr:row>27</xdr:row>
      <xdr:rowOff>16329</xdr:rowOff>
    </xdr:from>
    <xdr:to>
      <xdr:col>51</xdr:col>
      <xdr:colOff>4871357</xdr:colOff>
      <xdr:row>56</xdr:row>
      <xdr:rowOff>13607</xdr:rowOff>
    </xdr:to>
    <xdr:graphicFrame macro="">
      <xdr:nvGraphicFramePr>
        <xdr:cNvPr id="20" name="Gráfico 19">
          <a:extLst>
            <a:ext uri="{FF2B5EF4-FFF2-40B4-BE49-F238E27FC236}">
              <a16:creationId xmlns:a16="http://schemas.microsoft.com/office/drawing/2014/main" id="{77DE5048-8E0F-410A-A9B7-16528659B3E5}"/>
            </a:ext>
            <a:ext uri="{147F2762-F138-4A5C-976F-8EAC2B608ADB}">
              <a16:predDERef xmlns:a16="http://schemas.microsoft.com/office/drawing/2014/main" pred="{58600777-C557-4CC7-983E-8B734394FA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52</xdr:col>
      <xdr:colOff>0</xdr:colOff>
      <xdr:row>22</xdr:row>
      <xdr:rowOff>138793</xdr:rowOff>
    </xdr:from>
    <xdr:to>
      <xdr:col>54</xdr:col>
      <xdr:colOff>47625</xdr:colOff>
      <xdr:row>37</xdr:row>
      <xdr:rowOff>24493</xdr:rowOff>
    </xdr:to>
    <xdr:graphicFrame macro="">
      <xdr:nvGraphicFramePr>
        <xdr:cNvPr id="6" name="Gráfico 5">
          <a:extLst>
            <a:ext uri="{FF2B5EF4-FFF2-40B4-BE49-F238E27FC236}">
              <a16:creationId xmlns:a16="http://schemas.microsoft.com/office/drawing/2014/main" id="{832B13BB-3DB4-F647-F095-8C00D7C43E1C}"/>
            </a:ext>
            <a:ext uri="{147F2762-F138-4A5C-976F-8EAC2B608ADB}">
              <a16:predDERef xmlns:a16="http://schemas.microsoft.com/office/drawing/2014/main" pred="{77DE5048-8E0F-410A-A9B7-16528659B3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56</xdr:col>
      <xdr:colOff>306161</xdr:colOff>
      <xdr:row>22</xdr:row>
      <xdr:rowOff>97971</xdr:rowOff>
    </xdr:from>
    <xdr:to>
      <xdr:col>57</xdr:col>
      <xdr:colOff>3313339</xdr:colOff>
      <xdr:row>36</xdr:row>
      <xdr:rowOff>174171</xdr:rowOff>
    </xdr:to>
    <xdr:graphicFrame macro="">
      <xdr:nvGraphicFramePr>
        <xdr:cNvPr id="7" name="Gráfico 6">
          <a:extLst>
            <a:ext uri="{FF2B5EF4-FFF2-40B4-BE49-F238E27FC236}">
              <a16:creationId xmlns:a16="http://schemas.microsoft.com/office/drawing/2014/main" id="{F5F2320B-3E0E-2330-304A-10B8EF77CE49}"/>
            </a:ext>
            <a:ext uri="{147F2762-F138-4A5C-976F-8EAC2B608ADB}">
              <a16:predDERef xmlns:a16="http://schemas.microsoft.com/office/drawing/2014/main" pred="{832B13BB-3DB4-F647-F095-8C00D7C43E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60</xdr:col>
      <xdr:colOff>415017</xdr:colOff>
      <xdr:row>22</xdr:row>
      <xdr:rowOff>2721</xdr:rowOff>
    </xdr:from>
    <xdr:to>
      <xdr:col>63</xdr:col>
      <xdr:colOff>387803</xdr:colOff>
      <xdr:row>36</xdr:row>
      <xdr:rowOff>78921</xdr:rowOff>
    </xdr:to>
    <xdr:graphicFrame macro="">
      <xdr:nvGraphicFramePr>
        <xdr:cNvPr id="8" name="Gráfico 7">
          <a:extLst>
            <a:ext uri="{FF2B5EF4-FFF2-40B4-BE49-F238E27FC236}">
              <a16:creationId xmlns:a16="http://schemas.microsoft.com/office/drawing/2014/main" id="{C2D27842-8A41-D9D0-830F-7DF90D51B053}"/>
            </a:ext>
            <a:ext uri="{147F2762-F138-4A5C-976F-8EAC2B608ADB}">
              <a16:predDERef xmlns:a16="http://schemas.microsoft.com/office/drawing/2014/main" pred="{F5F2320B-3E0E-2330-304A-10B8EF77CE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0</xdr:col>
      <xdr:colOff>285750</xdr:colOff>
      <xdr:row>0</xdr:row>
      <xdr:rowOff>0</xdr:rowOff>
    </xdr:from>
    <xdr:to>
      <xdr:col>7</xdr:col>
      <xdr:colOff>144266</xdr:colOff>
      <xdr:row>7</xdr:row>
      <xdr:rowOff>38100</xdr:rowOff>
    </xdr:to>
    <mc:AlternateContent xmlns:mc="http://schemas.openxmlformats.org/markup-compatibility/2006" xmlns:tsle="http://schemas.microsoft.com/office/drawing/2012/timeslicer">
      <mc:Choice Requires="tsle">
        <xdr:graphicFrame macro="">
          <xdr:nvGraphicFramePr>
            <xdr:cNvPr id="11" name="FECHA">
              <a:extLst>
                <a:ext uri="{FF2B5EF4-FFF2-40B4-BE49-F238E27FC236}">
                  <a16:creationId xmlns:a16="http://schemas.microsoft.com/office/drawing/2014/main" id="{0AD52FD0-81F7-FB02-C2B3-9EC33AA7F348}"/>
                </a:ext>
                <a:ext uri="{147F2762-F138-4A5C-976F-8EAC2B608ADB}">
                  <a16:predDERef xmlns:a16="http://schemas.microsoft.com/office/drawing/2014/main" pred="{C2D27842-8A41-D9D0-830F-7DF90D51B053}"/>
                </a:ext>
              </a:extLst>
            </xdr:cNvPr>
            <xdr:cNvGraphicFramePr/>
          </xdr:nvGraphicFramePr>
          <xdr:xfrm>
            <a:off x="0" y="0"/>
            <a:ext cx="0" cy="0"/>
          </xdr:xfrm>
          <a:graphic>
            <a:graphicData uri="http://schemas.microsoft.com/office/drawing/2012/timeslicer">
              <tsle:timeslicer name="FECHA"/>
            </a:graphicData>
          </a:graphic>
        </xdr:graphicFrame>
      </mc:Choice>
      <mc:Fallback xmlns="">
        <xdr:sp macro="" textlink="">
          <xdr:nvSpPr>
            <xdr:cNvPr id="0" name=""/>
            <xdr:cNvSpPr>
              <a:spLocks noTextEdit="1"/>
            </xdr:cNvSpPr>
          </xdr:nvSpPr>
          <xdr:spPr>
            <a:xfrm>
              <a:off x="466725" y="771525"/>
              <a:ext cx="33337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1009650</xdr:colOff>
      <xdr:row>43</xdr:row>
      <xdr:rowOff>171450</xdr:rowOff>
    </xdr:from>
    <xdr:to>
      <xdr:col>13</xdr:col>
      <xdr:colOff>361950</xdr:colOff>
      <xdr:row>74</xdr:row>
      <xdr:rowOff>66675</xdr:rowOff>
    </xdr:to>
    <xdr:graphicFrame macro="">
      <xdr:nvGraphicFramePr>
        <xdr:cNvPr id="21" name="Gráfico 9">
          <a:extLst>
            <a:ext uri="{FF2B5EF4-FFF2-40B4-BE49-F238E27FC236}">
              <a16:creationId xmlns:a16="http://schemas.microsoft.com/office/drawing/2014/main" id="{F4CB4836-55DB-4F14-B04F-6E95C6A2308D}"/>
            </a:ext>
            <a:ext uri="{147F2762-F138-4A5C-976F-8EAC2B608ADB}">
              <a16:predDERef xmlns:a16="http://schemas.microsoft.com/office/drawing/2014/main" pred="{0AD52FD0-81F7-FB02-C2B3-9EC33AA7F3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7</xdr:col>
      <xdr:colOff>742950</xdr:colOff>
      <xdr:row>8</xdr:row>
      <xdr:rowOff>28575</xdr:rowOff>
    </xdr:from>
    <xdr:to>
      <xdr:col>10</xdr:col>
      <xdr:colOff>57150</xdr:colOff>
      <xdr:row>22</xdr:row>
      <xdr:rowOff>0</xdr:rowOff>
    </xdr:to>
    <mc:AlternateContent xmlns:mc="http://schemas.openxmlformats.org/markup-compatibility/2006" xmlns:a14="http://schemas.microsoft.com/office/drawing/2010/main">
      <mc:Choice Requires="a14">
        <xdr:graphicFrame macro="">
          <xdr:nvGraphicFramePr>
            <xdr:cNvPr id="3" name="COMPONENTE">
              <a:extLst>
                <a:ext uri="{FF2B5EF4-FFF2-40B4-BE49-F238E27FC236}">
                  <a16:creationId xmlns:a16="http://schemas.microsoft.com/office/drawing/2014/main" id="{EC880603-C044-8D05-8823-BBDD768FEA3B}"/>
                </a:ext>
                <a:ext uri="{147F2762-F138-4A5C-976F-8EAC2B608ADB}">
                  <a16:predDERef xmlns:a16="http://schemas.microsoft.com/office/drawing/2014/main" pred="{F4CB4836-55DB-4F14-B04F-6E95C6A2308D}"/>
                </a:ext>
              </a:extLst>
            </xdr:cNvPr>
            <xdr:cNvGraphicFramePr/>
          </xdr:nvGraphicFramePr>
          <xdr:xfrm>
            <a:off x="0" y="0"/>
            <a:ext cx="0" cy="0"/>
          </xdr:xfrm>
          <a:graphic>
            <a:graphicData uri="http://schemas.microsoft.com/office/drawing/2010/slicer">
              <sle:slicer xmlns:sle="http://schemas.microsoft.com/office/drawing/2010/slicer" name="COMPONENTE"/>
            </a:graphicData>
          </a:graphic>
        </xdr:graphicFrame>
      </mc:Choice>
      <mc:Fallback xmlns="">
        <xdr:sp macro="" textlink="">
          <xdr:nvSpPr>
            <xdr:cNvPr id="0" name=""/>
            <xdr:cNvSpPr>
              <a:spLocks noTextEdit="1"/>
            </xdr:cNvSpPr>
          </xdr:nvSpPr>
          <xdr:spPr>
            <a:xfrm>
              <a:off x="10363200" y="1552575"/>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2</xdr:col>
      <xdr:colOff>274568</xdr:colOff>
      <xdr:row>9</xdr:row>
      <xdr:rowOff>145773</xdr:rowOff>
    </xdr:from>
    <xdr:to>
      <xdr:col>9</xdr:col>
      <xdr:colOff>388868</xdr:colOff>
      <xdr:row>23</xdr:row>
      <xdr:rowOff>106017</xdr:rowOff>
    </xdr:to>
    <xdr:graphicFrame macro="">
      <xdr:nvGraphicFramePr>
        <xdr:cNvPr id="2" name="Gráfico 1">
          <a:extLst>
            <a:ext uri="{FF2B5EF4-FFF2-40B4-BE49-F238E27FC236}">
              <a16:creationId xmlns:a16="http://schemas.microsoft.com/office/drawing/2014/main" id="{33AA97B4-BF3D-4073-9478-C3F0624D3FE7}"/>
            </a:ext>
            <a:ext uri="{147F2762-F138-4A5C-976F-8EAC2B608ADB}">
              <a16:predDERef xmlns:a16="http://schemas.microsoft.com/office/drawing/2014/main" pred="{914870AE-BFF0-41C8-98CA-30A72E85E1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209550</xdr:colOff>
      <xdr:row>29</xdr:row>
      <xdr:rowOff>114300</xdr:rowOff>
    </xdr:from>
    <xdr:to>
      <xdr:col>21</xdr:col>
      <xdr:colOff>76200</xdr:colOff>
      <xdr:row>51</xdr:row>
      <xdr:rowOff>76200</xdr:rowOff>
    </xdr:to>
    <xdr:graphicFrame macro="">
      <xdr:nvGraphicFramePr>
        <xdr:cNvPr id="18" name="Gráfico 2">
          <a:extLst>
            <a:ext uri="{FF2B5EF4-FFF2-40B4-BE49-F238E27FC236}">
              <a16:creationId xmlns:a16="http://schemas.microsoft.com/office/drawing/2014/main" id="{E5D293F6-7C22-4D0B-98C6-43D3E47FA347}"/>
            </a:ext>
            <a:ext uri="{147F2762-F138-4A5C-976F-8EAC2B608ADB}">
              <a16:predDERef xmlns:a16="http://schemas.microsoft.com/office/drawing/2014/main" pred="{33AA97B4-BF3D-4073-9478-C3F0624D3F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26</xdr:col>
      <xdr:colOff>0</xdr:colOff>
      <xdr:row>54</xdr:row>
      <xdr:rowOff>66675</xdr:rowOff>
    </xdr:from>
    <xdr:to>
      <xdr:col>36</xdr:col>
      <xdr:colOff>123825</xdr:colOff>
      <xdr:row>71</xdr:row>
      <xdr:rowOff>0</xdr:rowOff>
    </xdr:to>
    <xdr:graphicFrame macro="">
      <xdr:nvGraphicFramePr>
        <xdr:cNvPr id="20" name="Gráfico 3">
          <a:extLst>
            <a:ext uri="{FF2B5EF4-FFF2-40B4-BE49-F238E27FC236}">
              <a16:creationId xmlns:a16="http://schemas.microsoft.com/office/drawing/2014/main" id="{42C9F608-7BB3-44B7-A5FD-51EA029740E9}"/>
            </a:ext>
            <a:ext uri="{147F2762-F138-4A5C-976F-8EAC2B608ADB}">
              <a16:predDERef xmlns:a16="http://schemas.microsoft.com/office/drawing/2014/main" pred="{E5D293F6-7C22-4D0B-98C6-43D3E47FA3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224118</xdr:colOff>
      <xdr:row>70</xdr:row>
      <xdr:rowOff>0</xdr:rowOff>
    </xdr:from>
    <xdr:to>
      <xdr:col>12</xdr:col>
      <xdr:colOff>9339</xdr:colOff>
      <xdr:row>86</xdr:row>
      <xdr:rowOff>56029</xdr:rowOff>
    </xdr:to>
    <xdr:graphicFrame macro="">
      <xdr:nvGraphicFramePr>
        <xdr:cNvPr id="6" name="Gráfico 5">
          <a:extLst>
            <a:ext uri="{FF2B5EF4-FFF2-40B4-BE49-F238E27FC236}">
              <a16:creationId xmlns:a16="http://schemas.microsoft.com/office/drawing/2014/main" id="{A94D33CB-2D63-4BAF-BCB3-06EF90E3FF24}"/>
            </a:ext>
            <a:ext uri="{147F2762-F138-4A5C-976F-8EAC2B608ADB}">
              <a16:predDERef xmlns:a16="http://schemas.microsoft.com/office/drawing/2014/main" pred="{42C9F608-7BB3-44B7-A5FD-51EA029740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196100</xdr:colOff>
      <xdr:row>88</xdr:row>
      <xdr:rowOff>158750</xdr:rowOff>
    </xdr:from>
    <xdr:to>
      <xdr:col>11</xdr:col>
      <xdr:colOff>130736</xdr:colOff>
      <xdr:row>105</xdr:row>
      <xdr:rowOff>18676</xdr:rowOff>
    </xdr:to>
    <xdr:graphicFrame macro="">
      <xdr:nvGraphicFramePr>
        <xdr:cNvPr id="7" name="Gráfico 6">
          <a:extLst>
            <a:ext uri="{FF2B5EF4-FFF2-40B4-BE49-F238E27FC236}">
              <a16:creationId xmlns:a16="http://schemas.microsoft.com/office/drawing/2014/main" id="{3C80861A-0B71-4DA5-A65F-CF8B66A80057}"/>
            </a:ext>
            <a:ext uri="{147F2762-F138-4A5C-976F-8EAC2B608ADB}">
              <a16:predDERef xmlns:a16="http://schemas.microsoft.com/office/drawing/2014/main" pred="{A94D33CB-2D63-4BAF-BCB3-06EF90E3FF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108</xdr:row>
      <xdr:rowOff>196102</xdr:rowOff>
    </xdr:from>
    <xdr:to>
      <xdr:col>10</xdr:col>
      <xdr:colOff>691029</xdr:colOff>
      <xdr:row>126</xdr:row>
      <xdr:rowOff>130734</xdr:rowOff>
    </xdr:to>
    <xdr:graphicFrame macro="">
      <xdr:nvGraphicFramePr>
        <xdr:cNvPr id="8" name="Gráfico 7">
          <a:extLst>
            <a:ext uri="{FF2B5EF4-FFF2-40B4-BE49-F238E27FC236}">
              <a16:creationId xmlns:a16="http://schemas.microsoft.com/office/drawing/2014/main" id="{B0302C06-6020-4C5F-800B-E30F5944B407}"/>
            </a:ext>
            <a:ext uri="{147F2762-F138-4A5C-976F-8EAC2B608ADB}">
              <a16:predDERef xmlns:a16="http://schemas.microsoft.com/office/drawing/2014/main" pred="{3C80861A-0B71-4DA5-A65F-CF8B66A800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11340</xdr:colOff>
      <xdr:row>129</xdr:row>
      <xdr:rowOff>79376</xdr:rowOff>
    </xdr:from>
    <xdr:to>
      <xdr:col>11</xdr:col>
      <xdr:colOff>340178</xdr:colOff>
      <xdr:row>147</xdr:row>
      <xdr:rowOff>22678</xdr:rowOff>
    </xdr:to>
    <xdr:graphicFrame macro="">
      <xdr:nvGraphicFramePr>
        <xdr:cNvPr id="9" name="Gráfico 8">
          <a:extLst>
            <a:ext uri="{FF2B5EF4-FFF2-40B4-BE49-F238E27FC236}">
              <a16:creationId xmlns:a16="http://schemas.microsoft.com/office/drawing/2014/main" id="{9A64FD26-709B-4FAD-89B9-99D41B176FD3}"/>
            </a:ext>
            <a:ext uri="{147F2762-F138-4A5C-976F-8EAC2B608ADB}">
              <a16:predDERef xmlns:a16="http://schemas.microsoft.com/office/drawing/2014/main" pred="{B0302C06-6020-4C5F-800B-E30F5944B4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151</xdr:row>
      <xdr:rowOff>192768</xdr:rowOff>
    </xdr:from>
    <xdr:to>
      <xdr:col>11</xdr:col>
      <xdr:colOff>68036</xdr:colOff>
      <xdr:row>169</xdr:row>
      <xdr:rowOff>45356</xdr:rowOff>
    </xdr:to>
    <xdr:graphicFrame macro="">
      <xdr:nvGraphicFramePr>
        <xdr:cNvPr id="11" name="Gráfico 10">
          <a:extLst>
            <a:ext uri="{FF2B5EF4-FFF2-40B4-BE49-F238E27FC236}">
              <a16:creationId xmlns:a16="http://schemas.microsoft.com/office/drawing/2014/main" id="{8161584B-8E5E-4853-98C3-CAAFEC7F8310}"/>
            </a:ext>
            <a:ext uri="{147F2762-F138-4A5C-976F-8EAC2B608ADB}">
              <a16:predDERef xmlns:a16="http://schemas.microsoft.com/office/drawing/2014/main" pred="{9A64FD26-709B-4FAD-89B9-99D41B176F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11338</xdr:colOff>
      <xdr:row>172</xdr:row>
      <xdr:rowOff>102054</xdr:rowOff>
    </xdr:from>
    <xdr:to>
      <xdr:col>11</xdr:col>
      <xdr:colOff>124731</xdr:colOff>
      <xdr:row>191</xdr:row>
      <xdr:rowOff>45357</xdr:rowOff>
    </xdr:to>
    <xdr:graphicFrame macro="">
      <xdr:nvGraphicFramePr>
        <xdr:cNvPr id="12" name="Gráfico 11">
          <a:extLst>
            <a:ext uri="{FF2B5EF4-FFF2-40B4-BE49-F238E27FC236}">
              <a16:creationId xmlns:a16="http://schemas.microsoft.com/office/drawing/2014/main" id="{9B084C2A-85BA-44B3-8E73-CE657A680452}"/>
            </a:ext>
            <a:ext uri="{147F2762-F138-4A5C-976F-8EAC2B608ADB}">
              <a16:predDERef xmlns:a16="http://schemas.microsoft.com/office/drawing/2014/main" pred="{8161584B-8E5E-4853-98C3-CAAFEC7F83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90714</xdr:colOff>
      <xdr:row>194</xdr:row>
      <xdr:rowOff>34017</xdr:rowOff>
    </xdr:from>
    <xdr:to>
      <xdr:col>11</xdr:col>
      <xdr:colOff>0</xdr:colOff>
      <xdr:row>208</xdr:row>
      <xdr:rowOff>181428</xdr:rowOff>
    </xdr:to>
    <xdr:graphicFrame macro="">
      <xdr:nvGraphicFramePr>
        <xdr:cNvPr id="13" name="Gráfico 12">
          <a:extLst>
            <a:ext uri="{FF2B5EF4-FFF2-40B4-BE49-F238E27FC236}">
              <a16:creationId xmlns:a16="http://schemas.microsoft.com/office/drawing/2014/main" id="{EDC0714E-BD6E-416E-84DF-745E95567C72}"/>
            </a:ext>
            <a:ext uri="{147F2762-F138-4A5C-976F-8EAC2B608ADB}">
              <a16:predDERef xmlns:a16="http://schemas.microsoft.com/office/drawing/2014/main" pred="{9B084C2A-85BA-44B3-8E73-CE657A6804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581025</xdr:colOff>
      <xdr:row>25</xdr:row>
      <xdr:rowOff>57150</xdr:rowOff>
    </xdr:from>
    <xdr:to>
      <xdr:col>13</xdr:col>
      <xdr:colOff>247650</xdr:colOff>
      <xdr:row>39</xdr:row>
      <xdr:rowOff>133350</xdr:rowOff>
    </xdr:to>
    <xdr:graphicFrame macro="">
      <xdr:nvGraphicFramePr>
        <xdr:cNvPr id="2" name="Gráfico 1">
          <a:extLst>
            <a:ext uri="{FF2B5EF4-FFF2-40B4-BE49-F238E27FC236}">
              <a16:creationId xmlns:a16="http://schemas.microsoft.com/office/drawing/2014/main" id="{69256C22-154E-7A22-3261-867020973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1095375</xdr:colOff>
      <xdr:row>38</xdr:row>
      <xdr:rowOff>133350</xdr:rowOff>
    </xdr:from>
    <xdr:to>
      <xdr:col>23</xdr:col>
      <xdr:colOff>9525</xdr:colOff>
      <xdr:row>53</xdr:row>
      <xdr:rowOff>19050</xdr:rowOff>
    </xdr:to>
    <xdr:graphicFrame macro="">
      <xdr:nvGraphicFramePr>
        <xdr:cNvPr id="4" name="Gráfico 3">
          <a:extLst>
            <a:ext uri="{FF2B5EF4-FFF2-40B4-BE49-F238E27FC236}">
              <a16:creationId xmlns:a16="http://schemas.microsoft.com/office/drawing/2014/main" id="{DE837737-06F8-8EB2-7B73-BB11972202B1}"/>
            </a:ext>
            <a:ext uri="{147F2762-F138-4A5C-976F-8EAC2B608ADB}">
              <a16:predDERef xmlns:a16="http://schemas.microsoft.com/office/drawing/2014/main" pred="{69256C22-154E-7A22-3261-8670209739F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38100</xdr:colOff>
      <xdr:row>29</xdr:row>
      <xdr:rowOff>95250</xdr:rowOff>
    </xdr:from>
    <xdr:to>
      <xdr:col>28</xdr:col>
      <xdr:colOff>133350</xdr:colOff>
      <xdr:row>43</xdr:row>
      <xdr:rowOff>171450</xdr:rowOff>
    </xdr:to>
    <xdr:graphicFrame macro="">
      <xdr:nvGraphicFramePr>
        <xdr:cNvPr id="6" name="Gráfico 5">
          <a:extLst>
            <a:ext uri="{FF2B5EF4-FFF2-40B4-BE49-F238E27FC236}">
              <a16:creationId xmlns:a16="http://schemas.microsoft.com/office/drawing/2014/main" id="{5B16A9D9-68B3-0384-D844-058E90F9F290}"/>
            </a:ext>
            <a:ext uri="{147F2762-F138-4A5C-976F-8EAC2B608ADB}">
              <a16:predDERef xmlns:a16="http://schemas.microsoft.com/office/drawing/2014/main" pred="{DE837737-06F8-8EB2-7B73-BB11972202B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31</xdr:col>
      <xdr:colOff>19050</xdr:colOff>
      <xdr:row>19</xdr:row>
      <xdr:rowOff>114300</xdr:rowOff>
    </xdr:from>
    <xdr:to>
      <xdr:col>32</xdr:col>
      <xdr:colOff>2476500</xdr:colOff>
      <xdr:row>34</xdr:row>
      <xdr:rowOff>0</xdr:rowOff>
    </xdr:to>
    <xdr:graphicFrame macro="">
      <xdr:nvGraphicFramePr>
        <xdr:cNvPr id="7" name="Gráfico 6">
          <a:extLst>
            <a:ext uri="{FF2B5EF4-FFF2-40B4-BE49-F238E27FC236}">
              <a16:creationId xmlns:a16="http://schemas.microsoft.com/office/drawing/2014/main" id="{8031A09D-85AB-7142-DE35-F0AA8E0E6769}"/>
            </a:ext>
            <a:ext uri="{147F2762-F138-4A5C-976F-8EAC2B608ADB}">
              <a16:predDERef xmlns:a16="http://schemas.microsoft.com/office/drawing/2014/main" pred="{5B16A9D9-68B3-0384-D844-058E90F9F2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38</xdr:col>
      <xdr:colOff>114300</xdr:colOff>
      <xdr:row>18</xdr:row>
      <xdr:rowOff>57150</xdr:rowOff>
    </xdr:from>
    <xdr:to>
      <xdr:col>39</xdr:col>
      <xdr:colOff>2571750</xdr:colOff>
      <xdr:row>32</xdr:row>
      <xdr:rowOff>133350</xdr:rowOff>
    </xdr:to>
    <xdr:graphicFrame macro="">
      <xdr:nvGraphicFramePr>
        <xdr:cNvPr id="8" name="Gráfico 7">
          <a:extLst>
            <a:ext uri="{FF2B5EF4-FFF2-40B4-BE49-F238E27FC236}">
              <a16:creationId xmlns:a16="http://schemas.microsoft.com/office/drawing/2014/main" id="{8040C605-1360-8237-62F0-27D74EB2CD08}"/>
            </a:ext>
            <a:ext uri="{147F2762-F138-4A5C-976F-8EAC2B608ADB}">
              <a16:predDERef xmlns:a16="http://schemas.microsoft.com/office/drawing/2014/main" pred="{8031A09D-85AB-7142-DE35-F0AA8E0E67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47</xdr:col>
      <xdr:colOff>190500</xdr:colOff>
      <xdr:row>18</xdr:row>
      <xdr:rowOff>47625</xdr:rowOff>
    </xdr:from>
    <xdr:to>
      <xdr:col>48</xdr:col>
      <xdr:colOff>3181350</xdr:colOff>
      <xdr:row>33</xdr:row>
      <xdr:rowOff>171450</xdr:rowOff>
    </xdr:to>
    <xdr:graphicFrame macro="">
      <xdr:nvGraphicFramePr>
        <xdr:cNvPr id="9" name="Gráfico 8">
          <a:extLst>
            <a:ext uri="{FF2B5EF4-FFF2-40B4-BE49-F238E27FC236}">
              <a16:creationId xmlns:a16="http://schemas.microsoft.com/office/drawing/2014/main" id="{BFA8F706-6FBA-CE35-9605-9FB755C67E4E}"/>
            </a:ext>
            <a:ext uri="{147F2762-F138-4A5C-976F-8EAC2B608ADB}">
              <a16:predDERef xmlns:a16="http://schemas.microsoft.com/office/drawing/2014/main" pred="{8040C605-1360-8237-62F0-27D74EB2C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56</xdr:col>
      <xdr:colOff>133350</xdr:colOff>
      <xdr:row>18</xdr:row>
      <xdr:rowOff>85725</xdr:rowOff>
    </xdr:from>
    <xdr:to>
      <xdr:col>57</xdr:col>
      <xdr:colOff>2590800</xdr:colOff>
      <xdr:row>32</xdr:row>
      <xdr:rowOff>161925</xdr:rowOff>
    </xdr:to>
    <xdr:graphicFrame macro="">
      <xdr:nvGraphicFramePr>
        <xdr:cNvPr id="10" name="Gráfico 9">
          <a:extLst>
            <a:ext uri="{FF2B5EF4-FFF2-40B4-BE49-F238E27FC236}">
              <a16:creationId xmlns:a16="http://schemas.microsoft.com/office/drawing/2014/main" id="{756605DF-588D-27D4-D57E-DD1D4AD59CC9}"/>
            </a:ext>
            <a:ext uri="{147F2762-F138-4A5C-976F-8EAC2B608ADB}">
              <a16:predDERef xmlns:a16="http://schemas.microsoft.com/office/drawing/2014/main" pred="{BFA8F706-6FBA-CE35-9605-9FB755C67E4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7</xdr:col>
      <xdr:colOff>542925</xdr:colOff>
      <xdr:row>0</xdr:row>
      <xdr:rowOff>47625</xdr:rowOff>
    </xdr:from>
    <xdr:to>
      <xdr:col>21</xdr:col>
      <xdr:colOff>438148</xdr:colOff>
      <xdr:row>7</xdr:row>
      <xdr:rowOff>84341</xdr:rowOff>
    </xdr:to>
    <mc:AlternateContent xmlns:mc="http://schemas.openxmlformats.org/markup-compatibility/2006" xmlns:tsle="http://schemas.microsoft.com/office/drawing/2012/timeslicer">
      <mc:Choice Requires="tsle">
        <xdr:graphicFrame macro="">
          <xdr:nvGraphicFramePr>
            <xdr:cNvPr id="3" name="FECHA 2">
              <a:extLst>
                <a:ext uri="{FF2B5EF4-FFF2-40B4-BE49-F238E27FC236}">
                  <a16:creationId xmlns:a16="http://schemas.microsoft.com/office/drawing/2014/main" id="{9E46ED39-BF7B-2932-435D-965F2777C8AD}"/>
                </a:ext>
                <a:ext uri="{147F2762-F138-4A5C-976F-8EAC2B608ADB}">
                  <a16:predDERef xmlns:a16="http://schemas.microsoft.com/office/drawing/2014/main" pred="{756605DF-588D-27D4-D57E-DD1D4AD59CC9}"/>
                </a:ext>
              </a:extLst>
            </xdr:cNvPr>
            <xdr:cNvGraphicFramePr/>
          </xdr:nvGraphicFramePr>
          <xdr:xfrm>
            <a:off x="0" y="0"/>
            <a:ext cx="0" cy="0"/>
          </xdr:xfrm>
          <a:graphic>
            <a:graphicData uri="http://schemas.microsoft.com/office/drawing/2012/timeslicer">
              <tsle:timeslicer name="FECHA 2"/>
            </a:graphicData>
          </a:graphic>
        </xdr:graphicFrame>
      </mc:Choice>
      <mc:Fallback xmlns="">
        <xdr:sp macro="" textlink="">
          <xdr:nvSpPr>
            <xdr:cNvPr id="0" name=""/>
            <xdr:cNvSpPr>
              <a:spLocks noTextEdit="1"/>
            </xdr:cNvSpPr>
          </xdr:nvSpPr>
          <xdr:spPr>
            <a:xfrm>
              <a:off x="4810125" y="47625"/>
              <a:ext cx="123253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33</xdr:col>
      <xdr:colOff>200025</xdr:colOff>
      <xdr:row>12</xdr:row>
      <xdr:rowOff>19050</xdr:rowOff>
    </xdr:from>
    <xdr:to>
      <xdr:col>47</xdr:col>
      <xdr:colOff>542925</xdr:colOff>
      <xdr:row>27</xdr:row>
      <xdr:rowOff>57150</xdr:rowOff>
    </xdr:to>
    <xdr:graphicFrame macro="">
      <xdr:nvGraphicFramePr>
        <xdr:cNvPr id="12" name="Gráfico 11">
          <a:extLst>
            <a:ext uri="{FF2B5EF4-FFF2-40B4-BE49-F238E27FC236}">
              <a16:creationId xmlns:a16="http://schemas.microsoft.com/office/drawing/2014/main" id="{4866A78B-F4A7-42DD-ABF4-237864345D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247650</xdr:colOff>
      <xdr:row>29</xdr:row>
      <xdr:rowOff>76200</xdr:rowOff>
    </xdr:from>
    <xdr:to>
      <xdr:col>11</xdr:col>
      <xdr:colOff>371475</xdr:colOff>
      <xdr:row>61</xdr:row>
      <xdr:rowOff>142875</xdr:rowOff>
    </xdr:to>
    <xdr:graphicFrame macro="">
      <xdr:nvGraphicFramePr>
        <xdr:cNvPr id="2" name="Gráfico 1">
          <a:extLst>
            <a:ext uri="{FF2B5EF4-FFF2-40B4-BE49-F238E27FC236}">
              <a16:creationId xmlns:a16="http://schemas.microsoft.com/office/drawing/2014/main" id="{6DED3009-E736-44B2-976F-DE120364F290}"/>
            </a:ext>
            <a:ext uri="{147F2762-F138-4A5C-976F-8EAC2B608ADB}">
              <a16:predDERef xmlns:a16="http://schemas.microsoft.com/office/drawing/2014/main" pred="{4866A78B-F4A7-42DD-ABF4-237864345D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723900</xdr:colOff>
      <xdr:row>68</xdr:row>
      <xdr:rowOff>28575</xdr:rowOff>
    </xdr:from>
    <xdr:to>
      <xdr:col>17</xdr:col>
      <xdr:colOff>161925</xdr:colOff>
      <xdr:row>97</xdr:row>
      <xdr:rowOff>0</xdr:rowOff>
    </xdr:to>
    <xdr:graphicFrame macro="">
      <xdr:nvGraphicFramePr>
        <xdr:cNvPr id="3" name="Gráfico 2">
          <a:extLst>
            <a:ext uri="{FF2B5EF4-FFF2-40B4-BE49-F238E27FC236}">
              <a16:creationId xmlns:a16="http://schemas.microsoft.com/office/drawing/2014/main" id="{6BD4D8DB-E687-487B-BF6D-2C40661D9BBB}"/>
            </a:ext>
            <a:ext uri="{147F2762-F138-4A5C-976F-8EAC2B608ADB}">
              <a16:predDERef xmlns:a16="http://schemas.microsoft.com/office/drawing/2014/main" pred="{6DED3009-E736-44B2-976F-DE120364F2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514350</xdr:colOff>
      <xdr:row>100</xdr:row>
      <xdr:rowOff>142875</xdr:rowOff>
    </xdr:from>
    <xdr:to>
      <xdr:col>17</xdr:col>
      <xdr:colOff>504825</xdr:colOff>
      <xdr:row>131</xdr:row>
      <xdr:rowOff>28575</xdr:rowOff>
    </xdr:to>
    <xdr:graphicFrame macro="">
      <xdr:nvGraphicFramePr>
        <xdr:cNvPr id="4" name="Gráfico 3">
          <a:extLst>
            <a:ext uri="{FF2B5EF4-FFF2-40B4-BE49-F238E27FC236}">
              <a16:creationId xmlns:a16="http://schemas.microsoft.com/office/drawing/2014/main" id="{3AF53F8A-0C22-4CBB-9F1A-EF42004FDD63}"/>
            </a:ext>
            <a:ext uri="{147F2762-F138-4A5C-976F-8EAC2B608ADB}">
              <a16:predDERef xmlns:a16="http://schemas.microsoft.com/office/drawing/2014/main" pred="{6BD4D8DB-E687-487B-BF6D-2C40661D9B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714375</xdr:colOff>
      <xdr:row>136</xdr:row>
      <xdr:rowOff>152400</xdr:rowOff>
    </xdr:from>
    <xdr:to>
      <xdr:col>20</xdr:col>
      <xdr:colOff>9525</xdr:colOff>
      <xdr:row>165</xdr:row>
      <xdr:rowOff>66675</xdr:rowOff>
    </xdr:to>
    <xdr:graphicFrame macro="">
      <xdr:nvGraphicFramePr>
        <xdr:cNvPr id="5" name="Gráfico 4">
          <a:extLst>
            <a:ext uri="{FF2B5EF4-FFF2-40B4-BE49-F238E27FC236}">
              <a16:creationId xmlns:a16="http://schemas.microsoft.com/office/drawing/2014/main" id="{695AF602-E7DE-4AF6-B912-2B15A1C32168}"/>
            </a:ext>
            <a:ext uri="{147F2762-F138-4A5C-976F-8EAC2B608ADB}">
              <a16:predDERef xmlns:a16="http://schemas.microsoft.com/office/drawing/2014/main" pred="{3AF53F8A-0C22-4CBB-9F1A-EF42004FDD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609600</xdr:colOff>
      <xdr:row>170</xdr:row>
      <xdr:rowOff>57150</xdr:rowOff>
    </xdr:from>
    <xdr:to>
      <xdr:col>22</xdr:col>
      <xdr:colOff>447675</xdr:colOff>
      <xdr:row>208</xdr:row>
      <xdr:rowOff>161925</xdr:rowOff>
    </xdr:to>
    <xdr:graphicFrame macro="">
      <xdr:nvGraphicFramePr>
        <xdr:cNvPr id="6" name="Gráfico 5">
          <a:extLst>
            <a:ext uri="{FF2B5EF4-FFF2-40B4-BE49-F238E27FC236}">
              <a16:creationId xmlns:a16="http://schemas.microsoft.com/office/drawing/2014/main" id="{93EEAAFB-59FC-47B7-9564-DFDA9044AE09}"/>
            </a:ext>
            <a:ext uri="{147F2762-F138-4A5C-976F-8EAC2B608ADB}">
              <a16:predDERef xmlns:a16="http://schemas.microsoft.com/office/drawing/2014/main" pred="{695AF602-E7DE-4AF6-B912-2B15A1C32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581025</xdr:colOff>
      <xdr:row>212</xdr:row>
      <xdr:rowOff>180975</xdr:rowOff>
    </xdr:from>
    <xdr:to>
      <xdr:col>19</xdr:col>
      <xdr:colOff>638175</xdr:colOff>
      <xdr:row>256</xdr:row>
      <xdr:rowOff>9525</xdr:rowOff>
    </xdr:to>
    <xdr:graphicFrame macro="">
      <xdr:nvGraphicFramePr>
        <xdr:cNvPr id="7" name="Gráfico 6">
          <a:extLst>
            <a:ext uri="{FF2B5EF4-FFF2-40B4-BE49-F238E27FC236}">
              <a16:creationId xmlns:a16="http://schemas.microsoft.com/office/drawing/2014/main" id="{9A75D334-6838-4064-ABFA-FFBACEFDD45C}"/>
            </a:ext>
            <a:ext uri="{147F2762-F138-4A5C-976F-8EAC2B608ADB}">
              <a16:predDERef xmlns:a16="http://schemas.microsoft.com/office/drawing/2014/main" pred="{93EEAAFB-59FC-47B7-9564-DFDA9044AE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4</xdr:col>
      <xdr:colOff>161925</xdr:colOff>
      <xdr:row>6</xdr:row>
      <xdr:rowOff>838200</xdr:rowOff>
    </xdr:from>
    <xdr:to>
      <xdr:col>10</xdr:col>
      <xdr:colOff>628650</xdr:colOff>
      <xdr:row>25</xdr:row>
      <xdr:rowOff>66675</xdr:rowOff>
    </xdr:to>
    <xdr:pic>
      <xdr:nvPicPr>
        <xdr:cNvPr id="9" name="Imagen 8">
          <a:extLst>
            <a:ext uri="{FF2B5EF4-FFF2-40B4-BE49-F238E27FC236}">
              <a16:creationId xmlns:a16="http://schemas.microsoft.com/office/drawing/2014/main" id="{E765DED9-91A2-AE93-BD5A-0CC47EA45DAD}"/>
            </a:ext>
            <a:ext uri="{147F2762-F138-4A5C-976F-8EAC2B608ADB}">
              <a16:predDERef xmlns:a16="http://schemas.microsoft.com/office/drawing/2014/main" pred="{9A75D334-6838-4064-ABFA-FFBACEFDD45C}"/>
            </a:ext>
          </a:extLst>
        </xdr:cNvPr>
        <xdr:cNvPicPr>
          <a:picLocks noChangeAspect="1"/>
        </xdr:cNvPicPr>
      </xdr:nvPicPr>
      <xdr:blipFill>
        <a:blip xmlns:r="http://schemas.openxmlformats.org/officeDocument/2006/relationships" r:embed="rId8"/>
        <a:stretch>
          <a:fillRect/>
        </a:stretch>
      </xdr:blipFill>
      <xdr:spPr>
        <a:xfrm>
          <a:off x="3209925" y="2038350"/>
          <a:ext cx="6438900" cy="38481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895350</xdr:colOff>
      <xdr:row>13</xdr:row>
      <xdr:rowOff>57150</xdr:rowOff>
    </xdr:from>
    <xdr:to>
      <xdr:col>14</xdr:col>
      <xdr:colOff>571500</xdr:colOff>
      <xdr:row>38</xdr:row>
      <xdr:rowOff>152400</xdr:rowOff>
    </xdr:to>
    <xdr:graphicFrame macro="">
      <xdr:nvGraphicFramePr>
        <xdr:cNvPr id="2" name="Gráfico 1">
          <a:extLst>
            <a:ext uri="{FF2B5EF4-FFF2-40B4-BE49-F238E27FC236}">
              <a16:creationId xmlns:a16="http://schemas.microsoft.com/office/drawing/2014/main" id="{DE5249A7-DEE2-3428-ADFA-5ABD14AA849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38100</xdr:colOff>
      <xdr:row>0</xdr:row>
      <xdr:rowOff>0</xdr:rowOff>
    </xdr:from>
    <xdr:to>
      <xdr:col>3</xdr:col>
      <xdr:colOff>816429</xdr:colOff>
      <xdr:row>7</xdr:row>
      <xdr:rowOff>38100</xdr:rowOff>
    </xdr:to>
    <mc:AlternateContent xmlns:mc="http://schemas.openxmlformats.org/markup-compatibility/2006" xmlns:tsle="http://schemas.microsoft.com/office/drawing/2012/timeslicer">
      <mc:Choice Requires="tsle">
        <xdr:graphicFrame macro="">
          <xdr:nvGraphicFramePr>
            <xdr:cNvPr id="3" name="FECHA 1">
              <a:extLst>
                <a:ext uri="{FF2B5EF4-FFF2-40B4-BE49-F238E27FC236}">
                  <a16:creationId xmlns:a16="http://schemas.microsoft.com/office/drawing/2014/main" id="{490DAD61-293D-F6AF-CDD2-22BCB24E1115}"/>
                </a:ext>
                <a:ext uri="{147F2762-F138-4A5C-976F-8EAC2B608ADB}">
                  <a16:predDERef xmlns:a16="http://schemas.microsoft.com/office/drawing/2014/main" pred="{DE5249A7-DEE2-3428-ADFA-5ABD14AA8495}"/>
                </a:ext>
              </a:extLst>
            </xdr:cNvPr>
            <xdr:cNvGraphicFramePr/>
          </xdr:nvGraphicFramePr>
          <xdr:xfrm>
            <a:off x="0" y="0"/>
            <a:ext cx="0" cy="0"/>
          </xdr:xfrm>
          <a:graphic>
            <a:graphicData uri="http://schemas.microsoft.com/office/drawing/2012/timeslicer">
              <tsle:timeslicer name="FECHA 1"/>
            </a:graphicData>
          </a:graphic>
        </xdr:graphicFrame>
      </mc:Choice>
      <mc:Fallback xmlns="">
        <xdr:sp macro="" textlink="">
          <xdr:nvSpPr>
            <xdr:cNvPr id="0" name=""/>
            <xdr:cNvSpPr>
              <a:spLocks noTextEdit="1"/>
            </xdr:cNvSpPr>
          </xdr:nvSpPr>
          <xdr:spPr>
            <a:xfrm>
              <a:off x="38100" y="0"/>
              <a:ext cx="3333750" cy="1371600"/>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6</xdr:col>
      <xdr:colOff>809623</xdr:colOff>
      <xdr:row>1</xdr:row>
      <xdr:rowOff>124505</xdr:rowOff>
    </xdr:from>
    <xdr:to>
      <xdr:col>12</xdr:col>
      <xdr:colOff>746622</xdr:colOff>
      <xdr:row>21</xdr:row>
      <xdr:rowOff>6059</xdr:rowOff>
    </xdr:to>
    <xdr:graphicFrame macro="">
      <xdr:nvGraphicFramePr>
        <xdr:cNvPr id="2" name="Gráfico 1">
          <a:extLst>
            <a:ext uri="{FF2B5EF4-FFF2-40B4-BE49-F238E27FC236}">
              <a16:creationId xmlns:a16="http://schemas.microsoft.com/office/drawing/2014/main" id="{9E0AA84C-70BA-5F0E-A820-EF861512A25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811218</xdr:colOff>
      <xdr:row>20</xdr:row>
      <xdr:rowOff>170797</xdr:rowOff>
    </xdr:from>
    <xdr:to>
      <xdr:col>12</xdr:col>
      <xdr:colOff>749754</xdr:colOff>
      <xdr:row>40</xdr:row>
      <xdr:rowOff>54429</xdr:rowOff>
    </xdr:to>
    <xdr:graphicFrame macro="">
      <xdr:nvGraphicFramePr>
        <xdr:cNvPr id="3" name="Gráfico 2">
          <a:extLst>
            <a:ext uri="{FF2B5EF4-FFF2-40B4-BE49-F238E27FC236}">
              <a16:creationId xmlns:a16="http://schemas.microsoft.com/office/drawing/2014/main" id="{D70FC5C6-29A5-C347-963A-D2B8F485FC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75E1CEA9-527E-4600-9E03-F394522C5F39}"/>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Stiwen Chaparro Popayán" refreshedDate="45791.464846990741" createdVersion="8" refreshedVersion="8" minRefreshableVersion="3" recordCount="57" xr:uid="{AAF16FC1-6661-4C24-A997-70DA1A58C3F6}">
  <cacheSource type="worksheet">
    <worksheetSource name="Tabla3"/>
  </cacheSource>
  <cacheFields count="30">
    <cacheField name="N°" numFmtId="1">
      <sharedItems containsSemiMixedTypes="0" containsString="0" containsNumber="1" containsInteger="1" minValue="1" maxValue="29"/>
    </cacheField>
    <cacheField name="FECHA" numFmtId="14">
      <sharedItems containsSemiMixedTypes="0" containsNonDate="0" containsDate="1" containsString="0" minDate="2023-02-23T00:00:00" maxDate="2025-05-10T00:00:00" count="18">
        <d v="2023-02-23T00:00:00"/>
        <d v="2023-03-16T00:00:00"/>
        <d v="2023-08-18T00:00:00"/>
        <d v="2023-08-25T00:00:00"/>
        <d v="2023-10-11T00:00:00"/>
        <d v="2023-10-19T00:00:00"/>
        <d v="2023-11-15T00:00:00"/>
        <d v="2023-11-17T00:00:00"/>
        <d v="2023-11-20T00:00:00"/>
        <d v="2023-12-14T00:00:00"/>
        <d v="2024-06-24T00:00:00"/>
        <d v="2025-01-13T00:00:00"/>
        <d v="2025-03-10T00:00:00"/>
        <d v="2025-03-13T00:00:00"/>
        <d v="2025-04-08T00:00:00"/>
        <d v="2025-04-09T00:00:00"/>
        <d v="2025-05-08T00:00:00" u="1"/>
        <d v="2025-05-09T00:00:00" u="1"/>
      </sharedItems>
      <fieldGroup par="29"/>
    </cacheField>
    <cacheField name="COMPONENTE" numFmtId="49">
      <sharedItems count="9">
        <s v="PARQUEO INDEBIDO"/>
        <s v="EXTENSIÓN EC"/>
        <s v="MOVILIDAD"/>
        <s v="RECUPERACIÓN EP"/>
        <s v="ESTABLECIMIENTOS"/>
        <s v="EXTENSION ACTIVIDAD ECONOMICA" u="1"/>
        <s v="EXTENSION ACTIVIDAD ECONOMICA_x000a_MAL PARQUEO" u="1"/>
        <s v="RECUPERACION ESPACIO PUBLICO" u="1"/>
        <s v="ESTABLECIMIENTOS DE COMERCIO" u="1"/>
      </sharedItems>
    </cacheField>
    <cacheField name="TIPO DE ESTABLECIMIENTO " numFmtId="49">
      <sharedItems containsBlank="1"/>
    </cacheField>
    <cacheField name="UPZ" numFmtId="49">
      <sharedItems containsMixedTypes="1" containsNumber="1" containsInteger="1" minValue="42" maxValue="62"/>
    </cacheField>
    <cacheField name="BARRIO" numFmtId="49">
      <sharedItems/>
    </cacheField>
    <cacheField name="DIRECCIÓN" numFmtId="49">
      <sharedItems containsBlank="1"/>
    </cacheField>
    <cacheField name="NOMBRE DEL ESTABLECIMIENTO / CIUDADANO (VENDEDOR O CONDUCTOR)" numFmtId="49">
      <sharedItems containsBlank="1"/>
    </cacheField>
    <cacheField name="NIT / CC" numFmtId="49">
      <sharedItems containsBlank="1"/>
    </cacheField>
    <cacheField name="CODIGO CIIU / PLACA (VEHICULO)  " numFmtId="49">
      <sharedItems containsBlank="1"/>
    </cacheField>
    <cacheField name="CAMARA DE COMERCIO / HEMI" numFmtId="49">
      <sharedItems containsBlank="1"/>
    </cacheField>
    <cacheField name="CONCEPTO DE SALUD / RIVI" numFmtId="0">
      <sharedItems containsBlank="1"/>
    </cacheField>
    <cacheField name="PERMISO USO DEL SUELO / CARNET" numFmtId="0">
      <sharedItems containsBlank="1"/>
    </cacheField>
    <cacheField name="CONCEPTO DE BOMBEROS" numFmtId="0">
      <sharedItems containsBlank="1"/>
    </cacheField>
    <cacheField name="DERECHOS DE AUTOR" numFmtId="0">
      <sharedItems containsBlank="1"/>
    </cacheField>
    <cacheField name="CARTA DE APERTURA" numFmtId="0">
      <sharedItems containsBlank="1"/>
    </cacheField>
    <cacheField name="REPRESENTANTE LEGAL" numFmtId="49">
      <sharedItems containsBlank="1"/>
    </cacheField>
    <cacheField name="PERSONA QUIEN ATIENDE LA VISITA" numFmtId="49">
      <sharedItems containsBlank="1"/>
    </cacheField>
    <cacheField name="N° IDENTIFICACION DE QUIEN ATIENDE LA VISITA " numFmtId="49">
      <sharedItems containsBlank="1"/>
    </cacheField>
    <cacheField name="BALANZAS CONFORMES" numFmtId="49">
      <sharedItems containsBlank="1"/>
    </cacheField>
    <cacheField name="BALANZAS CONFORME A FAVOR" numFmtId="49">
      <sharedItems containsBlank="1"/>
    </cacheField>
    <cacheField name="BALANZAS NO CONFORMES" numFmtId="49">
      <sharedItems containsBlank="1"/>
    </cacheField>
    <cacheField name="INCAUTACIONES / HALLAZGOS" numFmtId="49">
      <sharedItems containsBlank="1"/>
    </cacheField>
    <cacheField name="No METROS CUADRADOS RECUPERADOS" numFmtId="49">
      <sharedItems containsBlank="1"/>
    </cacheField>
    <cacheField name="MEDIDA" numFmtId="49">
      <sharedItems containsBlank="1"/>
    </cacheField>
    <cacheField name="NÚMERO DE MEDIDA CORRECTIVA / DIAS DE SUPENSIÓN" numFmtId="0">
      <sharedItems containsBlank="1" containsMixedTypes="1" containsNumber="1" containsInteger="1" minValue="3" maxValue="3"/>
    </cacheField>
    <cacheField name="OBSERVACIONES " numFmtId="49">
      <sharedItems longText="1"/>
    </cacheField>
    <cacheField name="Meses (FECHA)" numFmtId="0" databaseField="0">
      <fieldGroup base="1">
        <rangePr groupBy="months" startDate="2023-02-23T00:00:00" endDate="2025-04-10T00:00:00"/>
        <groupItems count="14">
          <s v="&lt;23/02/2023"/>
          <s v="ene"/>
          <s v="feb"/>
          <s v="mar"/>
          <s v="abr"/>
          <s v="may"/>
          <s v="jun"/>
          <s v="jul"/>
          <s v="ago"/>
          <s v="sep"/>
          <s v="oct"/>
          <s v="nov"/>
          <s v="dic"/>
          <s v="&gt;10/04/2025"/>
        </groupItems>
      </fieldGroup>
    </cacheField>
    <cacheField name="Trimestres (FECHA)" numFmtId="0" databaseField="0">
      <fieldGroup base="1">
        <rangePr groupBy="quarters" startDate="2023-02-23T00:00:00" endDate="2025-04-10T00:00:00"/>
        <groupItems count="6">
          <s v="&lt;23/02/2023"/>
          <s v="Trim.1"/>
          <s v="Trim.2"/>
          <s v="Trim.3"/>
          <s v="Trim.4"/>
          <s v="&gt;10/04/2025"/>
        </groupItems>
      </fieldGroup>
    </cacheField>
    <cacheField name="Años (FECHA)" numFmtId="0" databaseField="0">
      <fieldGroup base="1">
        <rangePr groupBy="years" startDate="2023-02-23T00:00:00" endDate="2025-04-10T00:00:00"/>
        <groupItems count="5">
          <s v="&lt;23/02/2023"/>
          <s v="2023"/>
          <s v="2024"/>
          <s v="2025"/>
          <s v="&gt;10/04/2025"/>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Stiwen Chaparro Popayán" refreshedDate="45791.464847222225" createdVersion="8" refreshedVersion="8" minRefreshableVersion="3" recordCount="1031" xr:uid="{A2AB45E1-F38B-45FB-996B-B20093B97FB5}">
  <cacheSource type="worksheet">
    <worksheetSource ref="B1:X1048576" sheet="DATOS EP"/>
  </cacheSource>
  <cacheFields count="23">
    <cacheField name="MES" numFmtId="0">
      <sharedItems containsBlank="1" containsMixedTypes="1" containsNumber="1" containsInteger="1" minValue="2022" maxValue="2024" count="16">
        <m/>
        <s v="marzo"/>
        <s v="abril"/>
        <s v="mayo"/>
        <s v="junio"/>
        <s v="julio"/>
        <s v="agosto"/>
        <s v="septiembre"/>
        <s v="octubre"/>
        <s v="noviembre"/>
        <s v="diciembre"/>
        <s v="febrero"/>
        <s v="ENERO"/>
        <n v="2022" u="1"/>
        <n v="2023" u="1"/>
        <n v="2024" u="1"/>
      </sharedItems>
    </cacheField>
    <cacheField name="N°" numFmtId="0">
      <sharedItems containsBlank="1" containsMixedTypes="1" containsNumber="1" containsInteger="1" minValue="1" maxValue="2024"/>
    </cacheField>
    <cacheField name="FECHA" numFmtId="0">
      <sharedItems containsNonDate="0" containsDate="1" containsString="0" containsBlank="1" minDate="2015-01-08T00:00:00" maxDate="2025-04-17T00:00:00" count="264">
        <m/>
        <d v="2021-02-03T00:00:00"/>
        <d v="2021-02-06T00:00:00"/>
        <d v="2024-02-08T00:00:00"/>
        <d v="2021-03-09T00:00:00"/>
        <d v="2021-04-10T00:00:00"/>
        <d v="2021-04-19T00:00:00"/>
        <d v="2021-04-20T00:00:00"/>
        <d v="2021-05-20T00:00:00"/>
        <d v="2021-06-01T00:00:00"/>
        <d v="2021-06-17T00:00:00"/>
        <d v="2021-06-23T00:00:00"/>
        <d v="2021-06-24T00:00:00"/>
        <d v="2021-07-13T00:00:00"/>
        <d v="2021-07-15T00:00:00"/>
        <d v="2021-07-21T00:00:00"/>
        <d v="2021-07-29T00:00:00"/>
        <d v="2021-08-01T00:00:00"/>
        <d v="2021-08-03T00:00:00"/>
        <d v="2021-08-13T00:00:00"/>
        <d v="2021-08-19T00:00:00"/>
        <d v="2021-08-24T00:00:00"/>
        <d v="2021-08-25T00:00:00"/>
        <d v="2021-09-01T00:00:00"/>
        <d v="2021-09-03T00:00:00"/>
        <d v="2021-09-07T00:00:00"/>
        <d v="2021-09-09T00:00:00"/>
        <d v="2021-09-15T00:00:00"/>
        <d v="2021-09-22T00:00:00"/>
        <d v="2021-09-24T00:00:00"/>
        <d v="2021-09-30T00:00:00"/>
        <d v="2021-10-03T00:00:00"/>
        <d v="2021-10-04T00:00:00"/>
        <d v="2021-10-07T00:00:00"/>
        <d v="2021-10-12T00:00:00"/>
        <d v="2021-10-14T00:00:00"/>
        <d v="2021-10-27T00:00:00"/>
        <d v="2021-08-11T00:00:00"/>
        <d v="2022-03-15T00:00:00"/>
        <d v="2022-03-16T00:00:00"/>
        <d v="2022-03-17T00:00:00"/>
        <d v="2022-03-18T00:00:00"/>
        <d v="2022-03-22T00:00:00"/>
        <d v="2022-03-23T00:00:00"/>
        <d v="2022-03-25T00:00:00"/>
        <d v="2022-03-29T00:00:00"/>
        <d v="2022-04-04T00:00:00"/>
        <d v="2022-04-06T00:00:00"/>
        <d v="2022-04-12T00:00:00"/>
        <d v="2022-04-19T00:00:00"/>
        <d v="2022-04-20T00:00:00"/>
        <d v="2022-04-25T00:00:00"/>
        <d v="2022-04-26T00:00:00"/>
        <d v="2022-05-05T00:00:00"/>
        <d v="2022-05-07T00:00:00"/>
        <d v="2022-05-09T00:00:00"/>
        <d v="2022-05-16T00:00:00"/>
        <d v="2022-05-17T00:00:00"/>
        <d v="2022-05-19T00:00:00"/>
        <d v="2022-05-20T00:00:00"/>
        <d v="2022-05-23T00:00:00"/>
        <d v="2022-05-25T00:00:00"/>
        <d v="2022-05-27T00:00:00"/>
        <d v="2022-05-30T00:00:00"/>
        <d v="2022-05-31T00:00:00"/>
        <d v="2022-06-01T00:00:00"/>
        <d v="2022-06-02T00:00:00"/>
        <d v="2022-06-03T00:00:00"/>
        <d v="2022-06-06T00:00:00"/>
        <d v="2022-06-08T00:00:00"/>
        <d v="2022-06-09T00:00:00"/>
        <d v="2022-06-13T00:00:00"/>
        <d v="2022-06-21T00:00:00"/>
        <d v="2022-06-28T00:00:00"/>
        <d v="2022-06-30T00:00:00"/>
        <d v="2022-07-05T00:00:00"/>
        <d v="2022-07-12T00:00:00"/>
        <d v="2022-07-15T00:00:00"/>
        <d v="2022-07-17T00:00:00"/>
        <d v="2022-08-04T00:00:00"/>
        <d v="2022-08-05T00:00:00"/>
        <d v="2022-08-17T00:00:00"/>
        <d v="2022-08-19T00:00:00"/>
        <d v="2022-09-13T00:00:00"/>
        <d v="2022-09-21T00:00:00"/>
        <d v="2022-09-28T00:00:00"/>
        <d v="2022-10-03T00:00:00"/>
        <d v="2022-10-06T00:00:00"/>
        <d v="2022-10-10T00:00:00"/>
        <d v="2022-10-11T00:00:00"/>
        <d v="2022-10-13T00:00:00"/>
        <d v="2022-10-14T00:00:00"/>
        <d v="2022-10-18T00:00:00"/>
        <d v="2022-10-20T00:00:00"/>
        <d v="2022-10-25T00:00:00"/>
        <d v="2022-10-27T00:00:00"/>
        <d v="2022-11-01T00:00:00"/>
        <d v="2022-11-04T00:00:00"/>
        <d v="2022-11-08T00:00:00"/>
        <d v="2022-11-10T00:00:00"/>
        <d v="2022-11-11T00:00:00"/>
        <d v="2022-11-18T00:00:00"/>
        <d v="2022-11-21T00:00:00"/>
        <d v="2022-11-23T00:00:00"/>
        <d v="2022-11-25T00:00:00"/>
        <d v="2022-12-01T00:00:00"/>
        <d v="2022-12-02T00:00:00"/>
        <d v="2022-12-04T00:00:00"/>
        <d v="2022-12-12T00:00:00"/>
        <d v="2022-12-19T00:00:00"/>
        <d v="2023-02-14T00:00:00"/>
        <d v="2023-02-21T00:00:00"/>
        <d v="2023-02-23T00:00:00"/>
        <d v="2023-03-12T00:00:00"/>
        <d v="2023-03-16T00:00:00"/>
        <d v="2023-03-17T00:00:00"/>
        <d v="2023-03-21T00:00:00"/>
        <d v="2023-03-22T00:00:00"/>
        <d v="2023-03-26T00:00:00"/>
        <d v="2023-04-02T00:00:00"/>
        <d v="2023-04-03T00:00:00"/>
        <d v="2023-04-10T00:00:00"/>
        <d v="2023-04-11T00:00:00"/>
        <d v="2023-04-18T00:00:00"/>
        <d v="2023-04-21T00:00:00"/>
        <d v="2023-04-22T00:00:00"/>
        <d v="2023-04-23T00:00:00"/>
        <d v="2023-05-05T00:00:00"/>
        <d v="2023-05-07T00:00:00"/>
        <d v="2023-05-11T00:00:00"/>
        <d v="2023-05-12T00:00:00"/>
        <d v="2023-05-14T00:00:00"/>
        <d v="2023-05-16T00:00:00"/>
        <d v="2023-05-19T00:00:00"/>
        <d v="2023-05-21T00:00:00"/>
        <d v="2023-05-29T00:00:00"/>
        <d v="2023-06-05T00:00:00"/>
        <d v="2023-06-07T00:00:00"/>
        <d v="2023-06-12T00:00:00"/>
        <d v="2023-06-14T00:00:00"/>
        <d v="2023-06-21T00:00:00"/>
        <d v="2023-06-23T00:00:00"/>
        <d v="2023-06-25T00:00:00"/>
        <d v="2023-07-04T00:00:00"/>
        <d v="2023-07-06T00:00:00"/>
        <d v="2023-07-11T00:00:00"/>
        <d v="2023-07-13T00:00:00"/>
        <d v="2023-07-14T00:00:00"/>
        <d v="2023-07-17T00:00:00"/>
        <d v="2023-07-18T00:00:00"/>
        <d v="2023-07-21T00:00:00"/>
        <d v="2023-07-25T00:00:00"/>
        <d v="2023-08-11T00:00:00"/>
        <d v="2023-08-13T00:00:00"/>
        <d v="2023-08-17T00:00:00"/>
        <d v="2023-08-18T00:00:00"/>
        <d v="2023-08-25T00:00:00"/>
        <d v="2023-08-31T00:00:00"/>
        <d v="2023-09-08T00:00:00"/>
        <d v="2023-09-11T00:00:00"/>
        <d v="2023-09-15T00:00:00"/>
        <d v="2023-09-18T00:00:00"/>
        <d v="2023-09-20T00:00:00"/>
        <d v="2023-09-22T00:00:00"/>
        <d v="2023-10-03T00:00:00"/>
        <d v="2023-10-06T00:00:00"/>
        <d v="2023-10-10T00:00:00"/>
        <d v="2023-10-11T00:00:00"/>
        <d v="2023-10-19T00:00:00"/>
        <d v="2023-10-23T00:00:00"/>
        <d v="2023-11-15T00:00:00"/>
        <d v="2023-11-16T00:00:00"/>
        <d v="2023-11-17T00:00:00"/>
        <d v="2023-11-20T00:00:00"/>
        <d v="2023-11-24T00:00:00"/>
        <d v="2023-12-07T00:00:00"/>
        <d v="2023-12-11T00:00:00"/>
        <d v="2023-12-12T00:00:00"/>
        <d v="2023-12-14T00:00:00"/>
        <d v="2023-12-16T00:00:00"/>
        <d v="2023-12-19T00:00:00"/>
        <d v="2023-12-21T00:00:00"/>
        <d v="2024-02-18T00:00:00"/>
        <d v="2024-04-02T00:00:00"/>
        <d v="2024-04-04T00:00:00"/>
        <d v="2024-04-08T00:00:00"/>
        <d v="2024-05-08T00:00:00"/>
        <d v="2024-05-14T00:00:00"/>
        <d v="2024-05-15T00:00:00"/>
        <d v="2024-05-20T00:00:00"/>
        <d v="2024-05-24T00:00:00"/>
        <d v="2024-05-28T00:00:00"/>
        <d v="2024-06-11T00:00:00"/>
        <d v="2024-06-14T00:00:00"/>
        <d v="2024-06-18T00:00:00"/>
        <d v="2024-06-20T00:00:00"/>
        <d v="2024-06-24T00:00:00"/>
        <d v="2024-07-04T00:00:00"/>
        <d v="2024-07-17T00:00:00"/>
        <d v="2024-07-24T00:00:00"/>
        <d v="2024-07-25T00:00:00"/>
        <d v="2024-08-02T00:00:00"/>
        <d v="2024-08-04T00:00:00"/>
        <d v="2024-08-05T00:00:00"/>
        <d v="2024-08-06T00:00:00"/>
        <d v="2024-08-09T00:00:00"/>
        <d v="2024-08-22T00:00:00"/>
        <d v="2024-08-26T00:00:00"/>
        <d v="2024-09-02T00:00:00"/>
        <d v="2024-09-06T00:00:00"/>
        <d v="2024-09-08T00:00:00"/>
        <d v="2024-09-13T00:00:00"/>
        <d v="2024-09-24T00:00:00"/>
        <d v="2024-10-03T00:00:00"/>
        <d v="2024-10-06T00:00:00"/>
        <d v="2024-10-08T00:00:00"/>
        <d v="2024-10-10T00:00:00"/>
        <d v="2024-10-15T00:00:00"/>
        <d v="2024-11-12T00:00:00"/>
        <d v="2024-11-13T00:00:00"/>
        <d v="2024-11-14T00:00:00"/>
        <d v="2024-11-15T00:00:00"/>
        <d v="2024-11-17T00:00:00"/>
        <d v="2024-11-19T00:00:00"/>
        <d v="2024-11-20T00:00:00"/>
        <d v="2024-11-22T00:00:00"/>
        <d v="2024-11-26T00:00:00"/>
        <d v="2024-11-27T00:00:00"/>
        <d v="2024-11-28T00:00:00"/>
        <d v="2024-12-03T00:00:00"/>
        <d v="2024-12-04T00:00:00"/>
        <d v="2024-12-08T00:00:00"/>
        <d v="2024-12-13T00:00:00"/>
        <d v="2024-12-18T00:00:00"/>
        <d v="2024-12-20T00:00:00"/>
        <d v="2024-12-24T00:00:00"/>
        <d v="2024-12-26T00:00:00"/>
        <d v="2024-12-27T00:00:00"/>
        <d v="2024-12-31T00:00:00"/>
        <d v="2015-01-08T00:00:00"/>
        <d v="2025-01-13T00:00:00"/>
        <d v="2025-01-15T00:00:00"/>
        <d v="2025-01-17T00:00:00"/>
        <d v="2025-01-20T00:00:00"/>
        <d v="2025-01-21T00:00:00"/>
        <d v="2025-02-05T00:00:00"/>
        <d v="2025-02-07T00:00:00"/>
        <d v="2025-02-12T00:00:00"/>
        <d v="2025-02-18T00:00:00"/>
        <d v="2025-02-19T00:00:00"/>
        <d v="2025-02-23T00:00:00"/>
        <d v="2025-03-05T00:00:00"/>
        <d v="2025-03-10T00:00:00"/>
        <d v="2025-03-12T00:00:00"/>
        <d v="2025-03-16T00:00:00"/>
        <d v="2025-03-17T00:00:00"/>
        <d v="2025-03-21T00:00:00"/>
        <d v="2025-03-26T00:00:00"/>
        <d v="2025-04-06T00:00:00"/>
        <d v="2025-04-09T00:00:00"/>
        <d v="2025-04-12T00:00:00"/>
        <d v="2025-04-13T00:00:00"/>
        <d v="2025-04-14T00:00:00"/>
        <d v="2025-04-16T00:00:00"/>
      </sharedItems>
    </cacheField>
    <cacheField name="COMPONENTE" numFmtId="0">
      <sharedItems containsBlank="1" count="39">
        <m/>
        <s v="VENDEDORES INFORMALES"/>
        <s v="RECUPERACION ESPACIO PUBLICO"/>
        <s v="PARQUEO INDEBIDO"/>
        <s v="EXTENSION ECONOMICA"/>
        <s v="DOMICILIARIOS"/>
        <s v="VENDENDORES INFORMALES"/>
        <s v="INFLABLES"/>
        <s v="EXTENSION ACTIVIDAD ECONOMICA" u="1"/>
        <s v="CAMBUCHES" u="1"/>
        <s v="ENTORNOS ESCOLARES" u="1"/>
        <s v="RESIDUOS" u="1"/>
        <s v="EXTENSION ECONOMICA _x000a_CANCELADO" u="1"/>
        <s v="DECRETO 034" u="1"/>
        <s v="EXTENSION ECONOMICA_x000a_CANCELADO" u="1"/>
        <s v="MEGATOMA" u="1"/>
        <s v="MOVILIDAD_x000a_CANCELADO" u="1"/>
        <s v="PUNTOS CRITICOS" u="1"/>
        <s v="MOVILIDAD" u="1"/>
        <s v="VISITAS ADMINISTRATIVAS" u="1"/>
        <s v="RECUPERACION ESPACIO_x000a_PUBLICO" u="1"/>
        <s v="ESPACIO PUBLICO CANCELADO" u="1"/>
        <s v="CAPACITACION DADEP" u="1"/>
        <s v="ESTABLECIMIENTOS DE COMERCIO" u="1"/>
        <s v="MEDIDAS CORRECTIVAS" u="1"/>
        <s v="SELLAMIENTOS" u="1"/>
        <s v="QUERELLA" u="1"/>
        <s v="OCUPACION ESPACIO PUBLICO" u="1"/>
        <s v="VERTIMIENTO DE ACEITE" u="1"/>
        <s v="ESCOMBROS" u="1"/>
        <s v="ESPACIO PUBLICO" u="1"/>
        <s v="CUMPLIMIENTO ESPACIO PUBLICO" u="1"/>
        <s v="INSPECCION POLIGONO" u="1"/>
        <s v="PLAN MOCHILA" u="1"/>
        <s v="ESCOMBROS Y BASURAS" u="1"/>
        <s v="QUEJA # 20225610012672" u="1"/>
        <s v="CONTROL TRASMILENIO" u="1"/>
        <s v="RETIRO INFLABLE" u="1"/>
        <s v="RESIDUOS PELIGROSOS" u="1"/>
      </sharedItems>
    </cacheField>
    <cacheField name="COMPONENTE ESPECIFICO" numFmtId="0">
      <sharedItems containsBlank="1"/>
    </cacheField>
    <cacheField name="DELEGADOS IVC" numFmtId="0">
      <sharedItems containsBlank="1" count="73">
        <m/>
        <s v="ANDREA ALARCON "/>
        <s v="CAMILO RAMIREZ"/>
        <s v="NICOLAS MONTAÑO"/>
        <s v="FELIPE MEGUDAN"/>
        <s v="MELKIS - MANUEL JOSE"/>
        <s v="MELKIS - JOSE"/>
        <s v="MELKIS - LEONEL"/>
        <s v="FELIPE - MELKIS"/>
        <s v="MELKIS - JOSE_x000a_ANDRES - MANUEL_x000a_LEONEL"/>
        <s v="MELKIS"/>
        <s v="FELIPE  "/>
        <s v="WALTER - FELIPE"/>
        <s v="MELKIS  "/>
        <s v="FELIPE"/>
        <s v="MANUEL - LEONEL"/>
        <s v="JULIANA - FELIPE"/>
        <s v="JULIANA"/>
        <s v="JULIANA - MELKIS"/>
        <s v="LAURA - MELKIS"/>
        <s v="LAURA "/>
        <s v="VIRGILIO - DANILO_x000a_WALTER"/>
        <s v="DIANA"/>
        <s v="LAURA"/>
        <s v="DIANA - RAFAEL"/>
        <s v="RAFAEL"/>
        <s v="LAURA - BRYAN"/>
        <s v="MELKIS - NICOLAS"/>
        <s v="NICOLAS"/>
        <s v="DIANA - CARLOS"/>
        <s v="CARLOS"/>
        <s v="DIANA  "/>
        <s v="DIANA - MELKIS"/>
        <s v="DIANA - MELKIS - CARLOS"/>
        <s v="LADY - JAIRO"/>
        <s v="DIANA - MELKIS - LEONCIO"/>
        <s v="DIANA - LEONCIO"/>
        <s v="ALBA - RAFAEL"/>
        <s v="LEONCIO"/>
        <s v="DIANA-OSCAR"/>
        <s v="LEONCIO-MELKIS"/>
        <s v="LEONEL"/>
        <s v="OSCAR"/>
        <s v="LEONEL - OSCAR"/>
        <s v="JOSE LUIS - OSCAR"/>
        <s v="JOSE LUIS"/>
        <s v="JOSE LUIS - ANDRES"/>
        <s v="LEONEL - JOSE LUIS"/>
        <s v="OSCAR - JOSE LUIS"/>
        <s v="OSCAR - JAIR"/>
        <s v="LEONEL - JAIR"/>
        <s v="ANDRES - JOSE CRUZ"/>
        <s v="RICHRAD"/>
        <s v="RICHARD - JOSE CRUZ "/>
        <s v="RICHARD - JUAN CARLOS"/>
        <s v="JUAN PRIETO - JOSE CRUZ"/>
        <s v="JOSE LUIS - JAIR"/>
        <s v="JOSE CRUZ - RICHARD"/>
        <s v="JAIR - JOSE CRUZ"/>
        <s v="EDUARDO - JOSE CRUZ"/>
        <s v="RICHARD  - JOSE CRUZ "/>
        <s v="JOSE CRUZ"/>
        <s v="RICHARD - JOSE CRUZ"/>
        <s v="FELIPE - RICHARD JOSE CRUZ"/>
        <s v="LEONEL LOPEZ"/>
        <s v="JOSE CRUZ - JUAN PRIETO"/>
        <s v="FELIPE GUECHA"/>
        <s v="ANDRES FLOREZ"/>
        <s v="MAYRA REINA_x000a_ANDRES FLOREZ"/>
        <s v="MAYRA REINA"/>
        <s v="MAYRA"/>
        <s v="OSCAR - JOSE LUIS_x000a_LEONEL - ANDRES" u="1"/>
        <s v="JAIR - LEONEL_x000a_OSCAR - WALTER" u="1"/>
      </sharedItems>
    </cacheField>
    <cacheField name="NÚMERO DE PERSONAS SENSIBILIZADAS POR PARQUEO INDEBIDO" numFmtId="0">
      <sharedItems containsString="0" containsBlank="1" containsNumber="1" containsInteger="1" minValue="0" maxValue="38"/>
    </cacheField>
    <cacheField name="NÚMERO DE VEHICULOS INMOVILIZADOS" numFmtId="0">
      <sharedItems containsString="0" containsBlank="1" containsNumber="1" containsInteger="1" minValue="0" maxValue="8"/>
    </cacheField>
    <cacheField name="NÚMERO DE COMPARENDOS REALIZADOS" numFmtId="0">
      <sharedItems containsString="0" containsBlank="1" containsNumber="1" containsInteger="1" minValue="0" maxValue="30"/>
    </cacheField>
    <cacheField name="METROS RECUPERADOS POR VEHICULOS INMOVILIZADOS" numFmtId="0">
      <sharedItems containsString="0" containsBlank="1" containsNumber="1" containsInteger="1" minValue="0" maxValue="150"/>
    </cacheField>
    <cacheField name="NÚMERO DE VENDEDORES ABORDADOS / PERSONAS " numFmtId="0">
      <sharedItems containsString="0" containsBlank="1" containsNumber="1" containsInteger="1" minValue="0" maxValue="98"/>
    </cacheField>
    <cacheField name="NÚMERO DE VENDEDORES CON HEMI" numFmtId="0">
      <sharedItems containsString="0" containsBlank="1" containsNumber="1" containsInteger="1" minValue="0" maxValue="48"/>
    </cacheField>
    <cacheField name="NÚMERO DE VENDEDORES CON RIVI" numFmtId="0">
      <sharedItems containsString="0" containsBlank="1" containsNumber="1" containsInteger="1" minValue="0" maxValue="12"/>
    </cacheField>
    <cacheField name="NÚMERO DE VENDEDORES CON CARNET" numFmtId="0">
      <sharedItems containsString="0" containsBlank="1" containsNumber="1" containsInteger="1" minValue="0" maxValue="15"/>
    </cacheField>
    <cacheField name="NÚMERO DE VENDEDORES SIN DOCUMENTOS" numFmtId="0">
      <sharedItems containsString="0" containsBlank="1" containsNumber="1" containsInteger="1" minValue="0" maxValue="85"/>
    </cacheField>
    <cacheField name="METROS RECUPERADOS POR REUBICACIÓN DE VENDEDORES" numFmtId="0">
      <sharedItems containsString="0" containsBlank="1" containsNumber="1" containsInteger="1" minValue="0" maxValue="44"/>
    </cacheField>
    <cacheField name="PERSONAS SENSIBILIZADAS POR DOMICILIARIOS" numFmtId="0">
      <sharedItems containsString="0" containsBlank="1" containsNumber="1" containsInteger="1" minValue="0" maxValue="30"/>
    </cacheField>
    <cacheField name="NÚMERO DE ESTABLEIMIENTOS VISITADOS POR EXTENSIÓN" numFmtId="0">
      <sharedItems containsString="0" containsBlank="1" containsNumber="1" minValue="0" maxValue="35.35"/>
    </cacheField>
    <cacheField name="NÚMERO DE SENSIBILIZACIONES POR EXTENSIÓN DE LA ACTIVIDAD" numFmtId="0">
      <sharedItems containsString="0" containsBlank="1" containsNumber="1" containsInteger="1" minValue="0" maxValue="35"/>
    </cacheField>
    <cacheField name="NÚMERO DE CIERRES PREVENTIVOS POR EXTENSIÓN DE LA ACTIVIDAD" numFmtId="0">
      <sharedItems containsString="0" containsBlank="1" containsNumber="1" containsInteger="1" minValue="0" maxValue="4"/>
    </cacheField>
    <cacheField name="NÚMERO DE COMPARENDOS POR EXTENSIÓN DE LA ACTIVIDAD" numFmtId="0">
      <sharedItems containsString="0" containsBlank="1" containsNumber="1" containsInteger="1" minValue="0" maxValue="4"/>
    </cacheField>
    <cacheField name="METROS RECUPERADOS POR EXTENSIÓN DE LA ACTIVIDAD" numFmtId="0">
      <sharedItems containsString="0" containsBlank="1" containsNumber="1" containsInteger="1" minValue="0" maxValue="800"/>
    </cacheField>
    <cacheField name="TOTAL METROS RECUPERADOS POR LOS TRES COMPONENTES" numFmtId="0">
      <sharedItems containsString="0" containsBlank="1" containsNumber="1" containsInteger="1" minValue="0" maxValue="800"/>
    </cacheField>
  </cacheFields>
  <extLst>
    <ext xmlns:x14="http://schemas.microsoft.com/office/spreadsheetml/2009/9/main" uri="{725AE2AE-9491-48be-B2B4-4EB974FC3084}">
      <x14:pivotCacheDefinition pivotCacheId="1466974893"/>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Stiwen Chaparro Popayán" refreshedDate="45791.464847800926" createdVersion="6" refreshedVersion="8" minRefreshableVersion="3" recordCount="686" xr:uid="{1C1DA2A4-746D-499C-9D6E-BB4EBC96826B}">
  <cacheSource type="worksheet">
    <worksheetSource ref="B1:Q687" sheet="DATOS AE"/>
  </cacheSource>
  <cacheFields count="17">
    <cacheField name="N°" numFmtId="0">
      <sharedItems containsString="0" containsBlank="1" containsNumber="1" containsInteger="1" minValue="1" maxValue="2028"/>
    </cacheField>
    <cacheField name="FECHA" numFmtId="0">
      <sharedItems containsNonDate="0" containsDate="1" containsString="0" containsBlank="1" minDate="2021-01-01T00:00:00" maxDate="2024-07-31T00:00:00" count="460">
        <m/>
        <d v="2021-01-01T00:00:00"/>
        <d v="2021-02-02T00:00:00"/>
        <d v="2021-02-15T00:00:00"/>
        <d v="2021-03-25T00:00:00"/>
        <d v="2021-03-29T00:00:00"/>
        <d v="2021-04-13T00:00:00"/>
        <d v="2021-04-14T00:00:00"/>
        <d v="2021-04-23T00:00:00"/>
        <d v="2021-04-24T00:00:00"/>
        <d v="2021-04-29T00:00:00"/>
        <d v="2021-05-19T00:00:00"/>
        <d v="2021-05-21T00:00:00"/>
        <d v="2021-05-27T00:00:00"/>
        <d v="2021-05-31T00:00:00"/>
        <d v="2021-06-02T00:00:00"/>
        <d v="2021-06-03T00:00:00"/>
        <d v="2021-06-04T00:00:00"/>
        <d v="2021-06-10T00:00:00"/>
        <d v="2021-06-11T00:00:00"/>
        <d v="2021-06-18T00:00:00"/>
        <d v="2021-06-23T00:00:00"/>
        <d v="2021-06-25T00:00:00"/>
        <d v="2021-06-27T00:00:00"/>
        <d v="2021-06-28T00:00:00"/>
        <d v="2021-07-02T00:00:00"/>
        <d v="2021-07-07T00:00:00"/>
        <d v="2021-07-08T00:00:00"/>
        <d v="2021-07-09T00:00:00"/>
        <d v="2021-07-10T00:00:00"/>
        <d v="2021-07-13T00:00:00"/>
        <d v="2021-07-14T00:00:00"/>
        <d v="2021-07-15T00:00:00"/>
        <d v="2021-07-16T00:00:00"/>
        <d v="2021-07-21T00:00:00"/>
        <d v="2021-07-23T00:00:00"/>
        <d v="2021-07-26T00:00:00"/>
        <d v="2021-07-29T00:00:00"/>
        <d v="2021-07-30T00:00:00"/>
        <d v="2021-08-03T00:00:00"/>
        <d v="2021-08-05T00:00:00"/>
        <d v="2021-08-09T00:00:00"/>
        <d v="2021-08-10T00:00:00"/>
        <d v="2021-08-11T00:00:00"/>
        <d v="2021-08-13T00:00:00"/>
        <d v="2021-08-19T00:00:00"/>
        <d v="2021-08-20T00:00:00"/>
        <d v="2021-08-23T00:00:00"/>
        <d v="2021-08-24T00:00:00"/>
        <d v="2021-08-25T00:00:00"/>
        <d v="2021-08-26T00:00:00"/>
        <d v="2021-08-27T00:00:00"/>
        <d v="2021-09-01T00:00:00"/>
        <d v="2021-09-02T00:00:00"/>
        <d v="2021-09-06T00:00:00"/>
        <d v="2021-09-08T00:00:00"/>
        <d v="2021-09-09T00:00:00"/>
        <d v="2021-09-10T00:00:00"/>
        <d v="2021-09-13T00:00:00"/>
        <d v="2021-09-16T00:00:00"/>
        <d v="2021-09-17T00:00:00"/>
        <d v="2021-09-22T00:00:00"/>
        <d v="2021-09-27T00:00:00"/>
        <d v="2021-10-05T00:00:00"/>
        <d v="2021-10-06T00:00:00"/>
        <d v="2021-10-07T00:00:00"/>
        <d v="2021-10-08T00:00:00"/>
        <d v="2021-10-13T00:00:00"/>
        <d v="2021-10-14T00:00:00"/>
        <d v="2021-10-15T00:00:00"/>
        <d v="2021-10-19T00:00:00"/>
        <d v="2021-10-20T00:00:00"/>
        <d v="2021-10-21T00:00:00"/>
        <d v="2021-10-22T00:00:00"/>
        <d v="2021-10-27T00:00:00"/>
        <d v="2021-10-28T00:00:00"/>
        <d v="2021-11-02T00:00:00"/>
        <d v="2021-11-03T00:00:00"/>
        <d v="2021-11-04T00:00:00"/>
        <d v="2021-11-05T00:00:00"/>
        <d v="2021-11-09T00:00:00"/>
        <d v="2021-11-10T00:00:00"/>
        <d v="2021-11-12T00:00:00"/>
        <d v="2021-11-17T00:00:00"/>
        <d v="2021-11-19T00:00:00"/>
        <d v="2021-11-22T00:00:00"/>
        <d v="2021-11-23T00:00:00"/>
        <d v="2021-12-01T00:00:00"/>
        <d v="2021-12-02T00:00:00"/>
        <d v="2021-12-10T00:00:00"/>
        <d v="2021-12-15T00:00:00"/>
        <d v="2021-12-16T00:00:00"/>
        <d v="2021-12-23T00:00:00"/>
        <d v="2022-02-03T00:00:00"/>
        <d v="2022-02-16T00:00:00"/>
        <d v="2022-02-22T00:00:00"/>
        <d v="2022-02-24T00:00:00"/>
        <d v="2022-03-02T00:00:00"/>
        <d v="2022-03-04T00:00:00"/>
        <d v="2022-03-07T00:00:00"/>
        <d v="2022-03-08T00:00:00"/>
        <d v="2022-03-09T00:00:00"/>
        <d v="2022-03-11T00:00:00"/>
        <d v="2022-03-23T00:00:00"/>
        <d v="2022-03-25T00:00:00"/>
        <d v="2022-03-30T00:00:00"/>
        <d v="2022-04-01T00:00:00"/>
        <d v="2022-04-05T00:00:00"/>
        <d v="2022-04-02T00:00:00"/>
        <d v="2022-04-06T00:00:00"/>
        <d v="2022-04-07T00:00:00"/>
        <d v="2022-04-08T00:00:00"/>
        <d v="2022-04-09T00:00:00"/>
        <d v="2022-04-11T00:00:00"/>
        <d v="2022-04-13T00:00:00"/>
        <d v="2022-04-18T00:00:00"/>
        <d v="2022-04-19T00:00:00"/>
        <d v="2022-04-20T00:00:00"/>
        <d v="2022-04-21T00:00:00"/>
        <d v="2022-04-22T00:00:00"/>
        <d v="2022-04-25T00:00:00"/>
        <d v="2022-04-29T00:00:00"/>
        <d v="2022-05-03T00:00:00"/>
        <d v="2022-05-06T00:00:00"/>
        <d v="2022-05-09T00:00:00"/>
        <d v="2022-05-11T00:00:00"/>
        <d v="2022-05-16T00:00:00"/>
        <d v="2022-05-18T00:00:00"/>
        <d v="2022-05-20T00:00:00"/>
        <d v="2022-05-23T00:00:00"/>
        <d v="2022-05-24T00:00:00"/>
        <d v="2022-05-25T00:00:00"/>
        <d v="2022-05-27T00:00:00"/>
        <d v="2022-06-01T00:00:00"/>
        <d v="2022-06-02T00:00:00"/>
        <d v="2022-06-03T00:00:00"/>
        <d v="2022-06-06T00:00:00"/>
        <d v="2022-06-07T00:00:00"/>
        <d v="2022-06-08T00:00:00"/>
        <d v="2022-06-13T00:00:00"/>
        <d v="2022-06-15T00:00:00"/>
        <d v="2022-06-17T00:00:00"/>
        <d v="2022-06-21T00:00:00"/>
        <d v="2022-06-22T00:00:00"/>
        <d v="2022-06-23T00:00:00"/>
        <d v="2022-06-24T00:00:00"/>
        <d v="2022-06-28T00:00:00"/>
        <d v="2022-06-05T00:00:00"/>
        <d v="2022-07-06T00:00:00"/>
        <d v="2022-07-07T00:00:00"/>
        <d v="2022-07-08T00:00:00"/>
        <d v="2022-07-12T00:00:00"/>
        <d v="2022-07-15T00:00:00"/>
        <d v="2022-07-18T00:00:00"/>
        <d v="2022-07-21T00:00:00"/>
        <d v="2022-07-22T00:00:00"/>
        <d v="2022-07-26T00:00:00"/>
        <d v="2022-07-28T00:00:00"/>
        <d v="2022-08-03T00:00:00"/>
        <d v="2022-08-05T00:00:00"/>
        <d v="2022-08-08T00:00:00"/>
        <d v="2022-08-09T00:00:00"/>
        <d v="2022-08-10T00:00:00"/>
        <d v="2022-08-11T00:00:00"/>
        <d v="2022-08-12T00:00:00"/>
        <d v="2022-08-13T00:00:00"/>
        <d v="2022-08-17T00:00:00"/>
        <d v="2022-08-18T00:00:00"/>
        <d v="2022-08-19T00:00:00"/>
        <d v="2022-08-22T00:00:00"/>
        <d v="2022-08-25T00:00:00"/>
        <d v="2022-08-29T00:00:00"/>
        <d v="2022-08-31T00:00:00"/>
        <d v="2022-09-01T00:00:00"/>
        <d v="2022-09-12T00:00:00"/>
        <d v="2022-09-15T00:00:00"/>
        <d v="2022-09-16T00:00:00"/>
        <d v="2022-09-17T00:00:00"/>
        <d v="2022-09-23T00:00:00"/>
        <d v="2022-09-26T00:00:00"/>
        <d v="2022-09-27T00:00:00"/>
        <d v="2022-09-28T00:00:00"/>
        <d v="2022-09-29T00:00:00"/>
        <d v="2022-09-30T00:00:00"/>
        <d v="2022-10-03T00:00:00"/>
        <d v="2022-10-06T00:00:00"/>
        <d v="2022-10-07T00:00:00"/>
        <d v="2022-10-10T00:00:00"/>
        <d v="2022-10-11T00:00:00"/>
        <d v="2022-10-12T00:00:00"/>
        <d v="2022-10-13T00:00:00"/>
        <d v="2022-10-14T00:00:00"/>
        <d v="2022-10-19T00:00:00"/>
        <d v="2022-10-20T00:00:00"/>
        <d v="2022-10-21T00:00:00"/>
        <d v="2022-10-24T00:00:00"/>
        <d v="2022-10-25T00:00:00"/>
        <d v="2022-10-27T00:00:00"/>
        <d v="2022-10-28T00:00:00"/>
        <d v="2022-10-29T00:00:00"/>
        <d v="2022-11-03T00:00:00"/>
        <d v="2022-11-04T00:00:00"/>
        <d v="2022-11-10T00:00:00"/>
        <d v="2022-11-11T00:00:00"/>
        <d v="2022-11-12T00:00:00"/>
        <d v="2022-11-15T00:00:00"/>
        <d v="2022-11-17T00:00:00"/>
        <d v="2022-11-18T00:00:00"/>
        <d v="2022-11-22T00:00:00"/>
        <d v="2022-11-24T00:00:00"/>
        <d v="2022-11-25T00:00:00"/>
        <d v="2022-12-01T00:00:00"/>
        <d v="2022-12-02T00:00:00"/>
        <d v="2022-12-03T00:00:00"/>
        <d v="2022-12-05T00:00:00"/>
        <d v="2022-12-06T00:00:00"/>
        <d v="2022-12-07T00:00:00"/>
        <d v="2022-12-09T00:00:00"/>
        <d v="2022-12-10T00:00:00"/>
        <d v="2022-12-12T00:00:00"/>
        <d v="2022-12-13T00:00:00"/>
        <d v="2022-12-14T00:00:00"/>
        <d v="2022-12-15T00:00:00"/>
        <d v="2022-12-16T00:00:00"/>
        <d v="2022-12-19T00:00:00"/>
        <d v="2022-12-20T00:00:00"/>
        <d v="2022-12-21T00:00:00"/>
        <d v="2022-12-22T00:00:00"/>
        <d v="2022-12-23T00:00:00"/>
        <d v="2022-12-24T00:00:00"/>
        <d v="2022-12-27T00:00:00"/>
        <d v="2022-12-29T00:00:00"/>
        <d v="2022-12-30T00:00:00"/>
        <d v="2022-12-31T00:00:00"/>
        <d v="2023-01-10T00:00:00"/>
        <d v="2023-02-03T00:00:00"/>
        <d v="2023-02-16T00:00:00"/>
        <d v="2023-02-17T00:00:00"/>
        <d v="2023-02-20T00:00:00"/>
        <d v="2023-02-22T00:00:00"/>
        <d v="2023-02-23T00:00:00"/>
        <d v="2023-02-24T00:00:00"/>
        <d v="2023-02-28T00:00:00"/>
        <d v="2023-03-03T00:00:00"/>
        <d v="2023-03-07T00:00:00"/>
        <d v="2023-03-09T00:00:00"/>
        <d v="2023-03-10T00:00:00"/>
        <d v="2023-03-14T00:00:00"/>
        <d v="2023-03-15T00:00:00"/>
        <d v="2023-03-16T00:00:00"/>
        <d v="2023-03-17T00:00:00"/>
        <d v="2023-03-21T00:00:00"/>
        <d v="2023-03-22T00:00:00"/>
        <d v="2023-03-24T00:00:00"/>
        <d v="2023-03-29T00:00:00"/>
        <d v="2023-03-30T00:00:00"/>
        <d v="2023-04-03T00:00:00"/>
        <d v="2023-04-05T00:00:00"/>
        <d v="2023-04-10T00:00:00"/>
        <d v="2023-04-11T00:00:00"/>
        <d v="2023-04-12T00:00:00"/>
        <d v="2023-04-13T00:00:00"/>
        <d v="2023-04-17T00:00:00"/>
        <d v="2023-04-20T00:00:00"/>
        <d v="2023-04-21T00:00:00"/>
        <d v="2023-04-24T00:00:00"/>
        <d v="2023-04-27T00:00:00"/>
        <d v="2023-04-28T00:00:00"/>
        <d v="2023-05-04T00:00:00"/>
        <d v="2023-05-09T00:00:00"/>
        <d v="2023-05-10T00:00:00"/>
        <d v="2023-05-11T00:00:00"/>
        <d v="2023-05-12T00:00:00"/>
        <d v="2023-05-16T00:00:00"/>
        <d v="2023-05-18T00:00:00"/>
        <d v="2023-05-25T00:00:00"/>
        <d v="2023-06-02T00:00:00"/>
        <d v="2023-06-05T00:00:00"/>
        <d v="2023-06-06T00:00:00"/>
        <d v="2023-06-07T00:00:00"/>
        <d v="2023-06-08T00:00:00"/>
        <d v="2023-06-09T00:00:00"/>
        <d v="2023-06-13T00:00:00"/>
        <d v="2023-06-14T00:00:00"/>
        <d v="2023-06-15T00:00:00"/>
        <d v="2023-06-16T00:00:00"/>
        <d v="2023-06-17T00:00:00"/>
        <d v="2023-06-20T00:00:00"/>
        <d v="2023-06-22T00:00:00"/>
        <d v="2023-06-23T00:00:00"/>
        <d v="2023-06-27T00:00:00"/>
        <d v="2023-06-29T00:00:00"/>
        <d v="2023-06-30T00:00:00"/>
        <d v="2023-07-06T00:00:00"/>
        <d v="2023-07-07T00:00:00"/>
        <d v="2023-07-10T00:00:00"/>
        <d v="2023-07-11T00:00:00"/>
        <d v="2023-07-12T00:00:00"/>
        <d v="2023-07-14T00:00:00"/>
        <d v="2023-07-17T00:00:00"/>
        <d v="2023-07-18T00:00:00"/>
        <d v="2023-07-21T00:00:00"/>
        <d v="2023-07-24T00:00:00"/>
        <d v="2023-07-25T00:00:00"/>
        <d v="2023-07-26T00:00:00"/>
        <d v="2023-07-28T00:00:00"/>
        <d v="2023-08-02T00:00:00"/>
        <d v="2023-08-04T00:00:00"/>
        <d v="2023-08-08T00:00:00"/>
        <d v="2023-08-09T00:00:00"/>
        <d v="2023-08-11T00:00:00"/>
        <d v="2023-08-12T00:00:00"/>
        <d v="2023-08-14T00:00:00"/>
        <d v="2023-08-15T00:00:00"/>
        <d v="2023-08-16T00:00:00"/>
        <d v="2023-08-17T00:00:00"/>
        <d v="2023-08-18T00:00:00"/>
        <d v="2023-08-22T00:00:00"/>
        <d v="2023-08-23T00:00:00"/>
        <d v="2023-08-24T00:00:00"/>
        <d v="2023-08-28T00:00:00"/>
        <d v="2023-08-29T00:00:00"/>
        <d v="2023-08-30T00:00:00"/>
        <d v="2023-08-31T00:00:00"/>
        <d v="2023-09-01T00:00:00"/>
        <d v="2023-09-04T00:00:00"/>
        <d v="2023-09-05T00:00:00"/>
        <d v="2023-09-06T00:00:00"/>
        <d v="2023-09-07T00:00:00"/>
        <d v="2023-09-08T00:00:00"/>
        <d v="2023-09-11T00:00:00"/>
        <d v="2023-09-13T00:00:00"/>
        <d v="2023-09-18T00:00:00"/>
        <d v="2023-09-19T00:00:00"/>
        <d v="2023-09-20T00:00:00"/>
        <d v="2023-09-25T00:00:00"/>
        <d v="2023-09-27T00:00:00"/>
        <d v="2023-10-02T00:00:00"/>
        <d v="2023-10-03T00:00:00"/>
        <d v="2023-10-04T00:00:00"/>
        <d v="2023-10-05T00:00:00"/>
        <d v="2023-10-06T00:00:00"/>
        <d v="2023-10-09T00:00:00"/>
        <d v="2023-10-11T00:00:00"/>
        <d v="2023-10-12T00:00:00"/>
        <d v="2023-10-13T00:00:00"/>
        <d v="2023-10-20T00:00:00"/>
        <d v="2023-10-23T00:00:00"/>
        <d v="2023-10-25T00:00:00"/>
        <d v="2023-11-01T00:00:00"/>
        <d v="2023-11-02T00:00:00"/>
        <d v="2023-11-03T00:00:00"/>
        <d v="2023-11-07T00:00:00"/>
        <d v="2023-11-08T00:00:00"/>
        <d v="2023-11-10T00:00:00"/>
        <d v="2023-11-15T00:00:00"/>
        <d v="2023-11-16T00:00:00"/>
        <d v="2023-11-17T00:00:00"/>
        <d v="2023-11-20T00:00:00"/>
        <d v="2023-11-22T00:00:00"/>
        <d v="2023-11-23T00:00:00"/>
        <d v="2023-11-24T00:00:00"/>
        <d v="2023-11-25T10:00:00"/>
        <d v="2023-11-27T00:00:00"/>
        <d v="2023-11-28T00:00:00"/>
        <d v="2023-12-01T00:00:00"/>
        <d v="2023-12-04T00:00:00"/>
        <d v="2023-12-05T00:00:00"/>
        <d v="2023-12-06T00:00:00"/>
        <d v="2023-12-07T00:00:00"/>
        <d v="2023-12-11T00:00:00"/>
        <d v="2023-12-12T00:00:00"/>
        <d v="2023-12-13T00:00:00"/>
        <d v="2023-12-14T00:00:00"/>
        <d v="2023-12-15T00:00:00"/>
        <d v="2023-12-19T00:00:00"/>
        <d v="2023-12-20T00:00:00"/>
        <d v="2023-12-22T00:00:00"/>
        <d v="2024-01-05T00:00:00"/>
        <d v="2024-01-09T00:00:00"/>
        <d v="2024-01-10T00:00:00"/>
        <d v="2024-01-11T00:00:00"/>
        <d v="2024-01-12T00:00:00"/>
        <d v="2024-01-15T00:00:00"/>
        <d v="2024-01-16T00:00:00"/>
        <d v="2024-01-17T00:00:00"/>
        <d v="2024-01-18T00:00:00"/>
        <d v="2024-01-31T00:00:00"/>
        <d v="2024-02-01T00:00:00"/>
        <d v="2024-02-05T00:00:00"/>
        <d v="2024-02-07T00:00:00"/>
        <d v="2024-02-09T00:00:00"/>
        <d v="2024-02-12T00:00:00"/>
        <d v="2024-02-14T00:00:00"/>
        <d v="2024-02-16T00:00:00"/>
        <d v="2024-02-19T00:00:00"/>
        <d v="2024-02-23T00:00:00"/>
        <d v="2024-03-04T00:00:00"/>
        <d v="2024-03-06T00:00:00"/>
        <d v="2024-03-07T00:00:00"/>
        <d v="2024-03-08T00:00:00"/>
        <d v="2024-03-11T00:00:00"/>
        <d v="2024-03-13T00:00:00"/>
        <d v="2024-03-14T00:00:00"/>
        <d v="2024-03-15T00:00:00"/>
        <d v="2024-03-18T00:00:00"/>
        <d v="2024-03-22T00:00:00"/>
        <d v="2024-03-26T00:00:00"/>
        <d v="2024-03-27T00:00:00"/>
        <d v="2024-04-01T00:00:00"/>
        <d v="2024-04-03T00:00:00"/>
        <d v="2024-04-05T00:00:00"/>
        <d v="2024-04-08T00:00:00"/>
        <d v="2024-04-09T00:00:00"/>
        <d v="2024-04-11T00:00:00"/>
        <d v="2024-04-12T00:00:00"/>
        <d v="2024-04-15T00:00:00"/>
        <d v="2024-04-17T00:00:00"/>
        <d v="2024-04-18T00:00:00"/>
        <d v="2024-04-19T00:00:00"/>
        <d v="2024-04-22T00:00:00"/>
        <d v="2024-04-24T00:00:00"/>
        <d v="2024-04-26T00:00:00"/>
        <d v="2024-05-02T00:00:00"/>
        <d v="2024-05-03T00:00:00"/>
        <d v="2024-05-08T00:00:00"/>
        <d v="2024-05-09T00:00:00"/>
        <d v="2024-05-11T00:00:00"/>
        <d v="2024-05-15T00:00:00"/>
        <d v="2024-05-16T00:00:00"/>
        <d v="2024-05-17T00:00:00"/>
        <d v="2024-05-20T00:00:00"/>
        <d v="2024-05-22T00:00:00"/>
        <d v="2024-05-27T00:00:00"/>
        <d v="2024-06-03T00:00:00"/>
        <d v="2024-06-05T00:00:00"/>
        <d v="2024-06-06T00:00:00"/>
        <d v="2024-06-07T00:00:00"/>
        <d v="2024-06-12T00:00:00"/>
        <d v="2024-06-14T00:00:00"/>
        <d v="2024-06-18T00:00:00"/>
        <d v="2024-06-19T00:00:00"/>
        <d v="2024-06-20T00:00:00"/>
        <d v="2024-06-24T00:00:00"/>
        <d v="2024-06-26T00:00:00"/>
        <d v="2024-06-27T00:00:00"/>
        <d v="2024-06-28T00:00:00"/>
        <d v="2024-07-02T00:00:00"/>
        <d v="2024-07-03T00:00:00"/>
        <d v="2024-07-04T00:00:00"/>
        <d v="2024-07-05T00:00:00"/>
        <d v="2024-07-08T00:00:00"/>
        <d v="2024-07-11T00:00:00"/>
        <d v="2024-07-12T00:00:00"/>
        <d v="2024-07-14T00:00:00"/>
        <d v="2024-07-18T00:00:00"/>
        <d v="2024-07-19T00:00:00"/>
        <d v="2024-07-26T00:00:00"/>
        <d v="2024-07-27T00:00:00"/>
        <d v="2024-07-30T00:00:00"/>
      </sharedItems>
      <fieldGroup par="16" base="1">
        <rangePr groupBy="days" startDate="2021-01-01T00:00:00" endDate="2024-07-31T00:00:00"/>
        <groupItems count="368">
          <s v="(en blanco)"/>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1/07/2024"/>
        </groupItems>
      </fieldGroup>
    </cacheField>
    <cacheField name="COMPONENTE" numFmtId="0">
      <sharedItems containsBlank="1" count="51">
        <m/>
        <s v="ALTO IMPACTO"/>
        <s v="PARQUEADEROS"/>
        <s v="ESTABLECIMIENTOS DE COMERCIO"/>
        <s v="OBRAS Y URBANISMO"/>
        <s v="METROLOGIA LEGAL"/>
        <s v="AUTOPARTES"/>
        <s v="ATRACCIONES MECANICAS"/>
        <s v="CELULARES"/>
        <s v="BICICLETAS"/>
        <s v="HOTELES Y MOTELES"/>
        <s v="POLVORA"/>
        <s v="CELULARES "/>
        <s v="VETERINARIAS"/>
        <s v="BARES DE ALTO IMPACTO" u="1"/>
        <s v="ESTABLECIMIENTOS COMERCIALES" u="1"/>
        <s v="ESTACIONES DE SERVICIO" u="1"/>
        <s v="CURTIEMBRES" u="1"/>
        <s v="BARES ALTO IMPACTO " u="1"/>
        <s v="REUNION JAL" u="1"/>
        <s v="DIA SIN IVA" u="1"/>
        <s v="BARES ALTO IMPACTO" u="1"/>
        <s v="BODEGAS DE RECICLAJE" u="1"/>
        <s v="RESTAURANTES" u="1"/>
        <s v="PLAZAS DE MERCADO" u="1"/>
        <s v="TINTORERIAS" u="1"/>
        <s v="MONTALLANTAS" u="1"/>
        <s v="CAPACITACION" u="1"/>
        <s v="RESPUESTA QUEJA" u="1"/>
        <s v="PAGADIARIOS" u="1"/>
        <s v="CIGARRERIAS" u="1"/>
        <s v="ESTABLECIMEINTOS DE COMERCIO" u="1"/>
        <s v="BICICLETERIAS" u="1"/>
        <s v="PARQUEADERO" u="1"/>
        <s v="GALLERAS" u="1"/>
        <s v="ESTABLECIMEINTOS DE COMERCIO - CERAMICAS" u="1"/>
        <s v="DISPOSITIVOS DE ENTRETENIMIENTO" u="1"/>
        <s v="RUIDO" u="1"/>
        <s v="LICORES " u="1"/>
        <s v="BARES Y HOTELES " u="1"/>
        <s v="VISITAS ADMINISTRATIVAS " u="1"/>
        <s v="CASA LENOSINIO" u="1"/>
        <s v="CARABANA POR LA VIDA " u="1"/>
        <s v="AUTOPARTES " u="1"/>
        <s v="AMBIENTE" u="1"/>
        <s v="ESTABLECIMIENTO COMERCIO" u="1"/>
        <s v="DISPOSITIVOS CELULARES " u="1"/>
        <s v="DOMICILIARIOS" u="1"/>
        <s v="EXTENSIÓN COMERCIAL" u="1"/>
        <s v="PARQUEO INDEBIDO" u="1"/>
        <s v="VENDEDORES INFORMALES" u="1"/>
      </sharedItems>
    </cacheField>
    <cacheField name="TIPO DE ESTABLECIMEINTO" numFmtId="0">
      <sharedItems containsBlank="1"/>
    </cacheField>
    <cacheField name="DELEGADOS IVC" numFmtId="0">
      <sharedItems containsBlank="1" count="112">
        <m/>
        <s v="CAMILO RAMIREZ"/>
        <s v="JOSE CORTES"/>
        <s v="ANDREA ALARCON"/>
        <s v="FELIPE MEGUDAN"/>
        <s v="NICOLAS MONTAÑO"/>
        <s v="LORENA GUARIN"/>
        <s v="MANUEL ALEANS"/>
        <s v="DANILO MENDOZA"/>
        <s v="LORENA GUARIN "/>
        <s v="MELKIS - JOSE"/>
        <s v="FELIPE - JOSE_x000a_MELKIS - VIRGILIO_x000a_WALTER - DANILO"/>
        <s v="WALTE - DANILO_x000a_VIRGILIO"/>
        <s v="WALTER - DANILO"/>
        <s v="MANUEL - LEONEL"/>
        <s v="MELKIS"/>
        <s v="MELKIS - MANUEL - LEONEL"/>
        <s v="MELKIS - JOSE - MANUEL - LEONEL"/>
        <s v="MELKIS - JOSE - FELIPE"/>
        <s v="MELKIS - JOSE - FELIPE - WALTER"/>
        <s v="FELIPE"/>
        <s v="MANUEL"/>
        <s v="MELKIS - FELIPE"/>
        <s v="JOSE"/>
        <s v="MELKIS - LEONEL"/>
        <s v="FELIPE - JULIANA_x000a_WALTER"/>
        <s v="JULIANA - WALTER"/>
        <s v="DANILO - VIRGILIO_x000a_WALTER"/>
        <s v="MELKIS - WALTER"/>
        <s v="MELKIS - JULIANA"/>
        <s v=" "/>
        <s v="FELIPE - WALTER"/>
        <s v="WALTER"/>
        <s v="VIRGILIO - WALTER_x000a_MELKIS"/>
        <s v="JULIANA"/>
        <s v="JULIANA - FELIPE"/>
        <s v="FELIPE - JULIANA"/>
        <s v="WALTER - FELIPE_x000a_DANIELA"/>
        <s v="VIRGILIO - WALTER_x000a_DANILO"/>
        <s v="LEONEL"/>
        <s v="DANILO - MELKIS_x000a_WALTER"/>
        <s v="MELKIS - DIANA"/>
        <s v="WALTER - LAURA"/>
        <s v="WALTER - LAURA - MANUEL"/>
        <s v="DIANA - LAURA"/>
        <s v="LAURA"/>
        <s v="MELKIS - LAURA"/>
        <s v="WALTER - DANILO_x000a_VIRGILIO"/>
        <s v="DIANA"/>
        <s v="RAFAEL"/>
        <s v="DIANA - RAFAEL"/>
        <s v="MELKIS - RAFAEL"/>
        <s v="WALTER - VIRGILIO"/>
        <s v="DIANA - WALTER"/>
        <s v="DIANA - MANUEL"/>
        <s v="LAURA - MANUEL"/>
        <s v="DANILO - WALTER"/>
        <s v="VIRGILIO"/>
        <s v="NICOLAS"/>
        <s v="DIANA - CARLOS"/>
        <s v="MELKIS - CARLOS"/>
        <s v="WALTER - LEONEL"/>
        <s v="CARLOS"/>
        <s v="NICOLAS SANCHEZ"/>
        <s v="NICOLAS  - MANUEL"/>
        <s v="CARLOS SUAREZ "/>
        <s v="MELKIS PULECIO"/>
        <s v="WALTER - NICOLAS"/>
        <s v="WALTER - JAIRO"/>
        <s v="JAIRO GOMEZ"/>
        <s v="OSCAR CARDENAS"/>
        <s v="RAFAEL PEREZ "/>
        <s v="RAFAEL-JAIRO"/>
        <s v="JAIRO-OSCAR CARDENAS "/>
        <s v="OSCAR- RAFAEL "/>
        <s v="NO HAY ADJUNTO"/>
        <s v="WALTER - DIANA"/>
        <s v="OSCAR CARDENAS "/>
        <s v="LEONEL - WALTER"/>
        <s v="OSCAR- JAIRO"/>
        <s v="WALTER -MELKIS"/>
        <s v="LEONEL LOPEZ"/>
        <s v="LEONEL LOPEZ_x000a_MANUEL ALEANS"/>
        <s v="LEONEL - MANUEL"/>
        <s v="ANDRES - LEONEL"/>
        <s v="LEONEL - MELKIS"/>
        <s v="LEONEL - DEMETRIO"/>
        <s v="LEONEL - ANDRES"/>
        <s v="LEONEL - ANDRES_x000a_JOSE LUIS"/>
        <s v="JOSE LUIS"/>
        <s v="JOSE LUIS - ANDRES"/>
        <s v="ANDRES"/>
        <s v="WALTER - JOSE LUIS"/>
        <s v="LEONEL - JOSE LUIS"/>
        <s v="OSCAR IVAN CARDENAS"/>
        <s v="ANDRE - LEONEL_x000a_WALTER"/>
        <s v="ANDRES - MANUEL"/>
        <s v="JOSE LUIS - DEMETRIO"/>
        <s v="LEONEL - ANDRES - JOSE_x000a_"/>
        <s v="LEONEL - ANDRES_x000a_"/>
        <s v="LEONEL - VIRGILIO"/>
        <s v="JOSE LUIS - OSCAR"/>
        <s v="JOSE LUIS - JAIR"/>
        <s v="OSCAR"/>
        <s v="ANDRES - JOSE LUIS"/>
        <s v="CANCELADO" u="1"/>
        <s v="MANUEL - WALTER_x000a_LEONEL" u="1"/>
        <s v="FELIPE - JULIANA - WALTER" u="1"/>
        <s v="MELKIS - NICOLAS" u="1"/>
        <s v="MELKIS " u="1"/>
        <s v="DIANA- MELKIS" u="1"/>
        <s v="JAIRO" u="1"/>
      </sharedItems>
    </cacheField>
    <cacheField name="#ESTABLECIMIENTOS VISITADOS / CONSTRUCCIONES " numFmtId="0">
      <sharedItems containsBlank="1" containsMixedTypes="1" containsNumber="1" containsInteger="1" minValue="1" maxValue="32"/>
    </cacheField>
    <cacheField name="UPZ 42" numFmtId="0">
      <sharedItems containsBlank="1" containsMixedTypes="1" containsNumber="1" containsInteger="1" minValue="0" maxValue="32"/>
    </cacheField>
    <cacheField name="UPZ 62" numFmtId="0">
      <sharedItems containsBlank="1" containsMixedTypes="1" containsNumber="1" containsInteger="1" minValue="0" maxValue="14"/>
    </cacheField>
    <cacheField name="#SENSIBILIZADOS" numFmtId="0">
      <sharedItems containsString="0" containsBlank="1" containsNumber="1" containsInteger="1" minValue="0" maxValue="29"/>
    </cacheField>
    <cacheField name="#CIERRES PREVENTIVOS" numFmtId="0">
      <sharedItems containsBlank="1" containsMixedTypes="1" containsNumber="1" containsInteger="1" minValue="0" maxValue="9"/>
    </cacheField>
    <cacheField name="#CORRECTIVOS" numFmtId="0">
      <sharedItems containsBlank="1" containsMixedTypes="1" containsNumber="1" containsInteger="1" minValue="0" maxValue="7"/>
    </cacheField>
    <cacheField name="#COMPARENDOS" numFmtId="0">
      <sharedItems containsBlank="1" containsMixedTypes="1" containsNumber="1" containsInteger="1" minValue="0" maxValue="7"/>
    </cacheField>
    <cacheField name="#PERSONAS PROCESO REQUISA" numFmtId="0">
      <sharedItems containsBlank="1" containsMixedTypes="1" containsNumber="1" containsInteger="1" minValue="0" maxValue="180"/>
    </cacheField>
    <cacheField name="#TRASLADOS CTP" numFmtId="0">
      <sharedItems containsBlank="1" containsMixedTypes="1" containsNumber="1" containsInteger="1" minValue="0" maxValue="1"/>
    </cacheField>
    <cacheField name="#INCAUTADOS" numFmtId="0">
      <sharedItems containsBlank="1" containsMixedTypes="1" containsNumber="1" containsInteger="1" minValue="0" maxValue="383"/>
    </cacheField>
    <cacheField name="#DESTRUCCIONES" numFmtId="0">
      <sharedItems containsBlank="1" containsMixedTypes="1" containsNumber="1" containsInteger="1" minValue="0" maxValue="46"/>
    </cacheField>
    <cacheField name="Meses" numFmtId="0" databaseField="0">
      <fieldGroup base="1">
        <rangePr groupBy="months" startDate="2021-01-01T00:00:00" endDate="2024-07-31T00:00:00"/>
        <groupItems count="14">
          <s v="&lt;1/01/2021"/>
          <s v="ene"/>
          <s v="feb"/>
          <s v="mar"/>
          <s v="abr"/>
          <s v="may"/>
          <s v="jun"/>
          <s v="jul"/>
          <s v="ago"/>
          <s v="sep"/>
          <s v="oct"/>
          <s v="nov"/>
          <s v="dic"/>
          <s v="&gt;31/07/2024"/>
        </groupItems>
      </fieldGroup>
    </cacheField>
  </cacheFields>
  <extLst>
    <ext xmlns:x14="http://schemas.microsoft.com/office/spreadsheetml/2009/9/main" uri="{725AE2AE-9491-48be-B2B4-4EB974FC3084}">
      <x14:pivotCacheDefinition pivotCacheId="1028805472"/>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muel Stiwen Chaparro Popayán" refreshedDate="45791.464849074073" createdVersion="8" refreshedVersion="8" minRefreshableVersion="3" recordCount="1133" xr:uid="{98A6C132-FA37-4433-9C48-D91278D16DC5}">
  <cacheSource type="worksheet">
    <worksheetSource ref="D1:AD1134" sheet="ESPECIFICO AE Y EP"/>
  </cacheSource>
  <cacheFields count="27">
    <cacheField name="N°" numFmtId="0">
      <sharedItems containsBlank="1" containsMixedTypes="1" containsNumber="1" containsInteger="1" minValue="1" maxValue="28"/>
    </cacheField>
    <cacheField name="FECHA" numFmtId="14">
      <sharedItems containsNonDate="0" containsDate="1" containsString="0" containsBlank="1" minDate="2022-11-25T00:00:00" maxDate="2024-02-10T00:00:00" count="159">
        <m/>
        <d v="2022-11-25T00:00:00"/>
        <d v="2022-12-01T00:00:00"/>
        <d v="2022-12-02T00:00:00"/>
        <d v="2022-12-05T00:00:00"/>
        <d v="2022-12-07T00:00:00"/>
        <d v="2022-12-10T00:00:00"/>
        <d v="2022-12-12T00:00:00"/>
        <d v="2022-12-14T00:00:00"/>
        <d v="2022-12-15T00:00:00"/>
        <d v="2022-12-16T00:00:00"/>
        <d v="2022-12-19T00:00:00"/>
        <d v="2022-12-20T00:00:00"/>
        <d v="2022-12-21T00:00:00"/>
        <d v="2022-12-22T00:00:00"/>
        <d v="2022-12-24T00:00:00"/>
        <d v="2022-12-27T00:00:00"/>
        <d v="2022-12-29T00:00:00"/>
        <d v="2022-12-30T00:00:00"/>
        <d v="2022-12-31T00:00:00"/>
        <d v="2023-01-10T00:00:00"/>
        <d v="2023-02-03T00:00:00"/>
        <d v="2023-02-14T00:00:00"/>
        <d v="2023-02-17T00:00:00"/>
        <d v="2023-02-21T00:00:00"/>
        <d v="2023-02-23T00:00:00"/>
        <d v="2023-03-09T00:00:00"/>
        <d v="2023-03-12T00:00:00"/>
        <d v="2023-03-15T00:00:00"/>
        <d v="2023-03-16T00:00:00"/>
        <d v="2023-03-17T00:00:00"/>
        <d v="2023-03-21T00:00:00"/>
        <d v="2023-03-22T00:00:00"/>
        <d v="2023-03-24T00:00:00"/>
        <d v="2023-03-26T00:00:00"/>
        <d v="2023-03-29T00:00:00"/>
        <d v="2023-03-30T00:00:00"/>
        <d v="2023-03-31T00:00:00"/>
        <d v="2023-04-02T00:00:00"/>
        <d v="2023-04-03T00:00:00"/>
        <d v="2023-04-10T00:00:00"/>
        <d v="2023-04-11T00:00:00"/>
        <d v="2023-04-13T00:00:00"/>
        <d v="2023-04-17T00:00:00"/>
        <d v="2023-04-18T00:00:00"/>
        <d v="2023-04-21T00:00:00"/>
        <d v="2023-04-22T00:00:00"/>
        <d v="2023-04-23T00:00:00"/>
        <d v="2023-04-24T00:00:00"/>
        <d v="2023-04-27T00:00:00"/>
        <d v="2023-04-28T00:00:00"/>
        <d v="2023-05-05T00:00:00"/>
        <d v="2023-05-07T00:00:00"/>
        <d v="2023-05-09T00:00:00"/>
        <d v="2023-05-11T00:00:00"/>
        <d v="2023-05-12T00:00:00"/>
        <d v="2023-05-14T00:00:00"/>
        <d v="2023-05-15T00:00:00"/>
        <d v="2023-05-19T00:00:00"/>
        <d v="2023-05-21T00:00:00"/>
        <d v="2023-05-25T00:00:00"/>
        <d v="2023-05-29T00:00:00"/>
        <d v="2023-06-05T00:00:00"/>
        <d v="2023-06-06T00:00:00"/>
        <d v="2023-06-07T00:00:00"/>
        <d v="2023-06-08T00:00:00"/>
        <d v="2023-06-09T00:00:00"/>
        <d v="2023-06-12T00:00:00"/>
        <d v="2023-06-14T00:00:00"/>
        <d v="2023-06-20T00:00:00"/>
        <d v="2023-06-21T00:00:00"/>
        <d v="2023-06-23T00:00:00"/>
        <d v="2023-06-30T00:00:00"/>
        <d v="2023-07-04T00:00:00"/>
        <d v="2023-07-06T00:00:00"/>
        <d v="2023-07-07T00:00:00"/>
        <d v="2023-07-10T00:00:00"/>
        <d v="2023-07-11T00:00:00"/>
        <d v="2023-07-12T00:00:00"/>
        <d v="2023-07-13T00:00:00"/>
        <d v="2023-07-17T00:00:00"/>
        <d v="2023-07-18T00:00:00"/>
        <d v="2023-07-21T00:00:00"/>
        <d v="2023-07-24T00:00:00"/>
        <d v="2023-07-25T00:00:00"/>
        <d v="2023-07-26T00:00:00"/>
        <d v="2023-07-28T00:00:00"/>
        <d v="2023-08-04T00:00:00"/>
        <d v="2023-08-09T00:00:00"/>
        <d v="2023-08-11T00:00:00"/>
        <d v="2023-08-12T00:00:00"/>
        <d v="2023-08-13T00:00:00"/>
        <d v="2023-08-16T00:00:00"/>
        <d v="2023-08-17T00:00:00"/>
        <d v="2023-08-18T00:00:00"/>
        <d v="2023-08-22T00:00:00"/>
        <d v="2023-08-24T00:00:00"/>
        <d v="2023-08-25T00:00:00"/>
        <d v="2023-08-28T00:00:00"/>
        <d v="2023-08-29T00:00:00"/>
        <d v="2023-08-30T00:00:00"/>
        <d v="2023-08-31T00:00:00"/>
        <d v="2023-09-01T00:00:00"/>
        <d v="2023-09-04T00:00:00"/>
        <d v="2023-09-05T00:00:00"/>
        <d v="2023-09-07T00:00:00"/>
        <d v="2023-09-08T00:00:00"/>
        <d v="2023-09-11T00:00:00"/>
        <d v="2023-09-13T00:00:00"/>
        <d v="2023-09-15T00:00:00"/>
        <d v="2023-09-18T00:00:00"/>
        <d v="2023-09-20T00:00:00"/>
        <d v="2023-09-22T00:00:00"/>
        <d v="2023-09-27T00:00:00"/>
        <d v="2023-10-03T00:00:00"/>
        <d v="2023-10-05T00:00:00"/>
        <d v="2023-10-06T00:00:00"/>
        <d v="2023-10-09T00:00:00"/>
        <d v="2023-10-10T00:00:00"/>
        <d v="2023-10-11T00:00:00"/>
        <d v="2023-10-12T00:00:00"/>
        <d v="2023-10-13T00:00:00"/>
        <d v="2023-10-19T00:00:00"/>
        <d v="2023-10-23T00:00:00"/>
        <d v="2023-10-25T00:00:00"/>
        <d v="2023-11-01T00:00:00"/>
        <d v="2023-11-02T00:00:00"/>
        <d v="2023-11-03T00:00:00"/>
        <d v="2023-11-07T00:00:00"/>
        <d v="2023-11-10T00:00:00"/>
        <d v="2023-11-15T00:00:00"/>
        <d v="2023-11-16T00:00:00"/>
        <d v="2023-11-17T00:00:00"/>
        <d v="2023-11-20T00:00:00"/>
        <d v="2023-11-23T00:00:00"/>
        <d v="2023-11-24T00:00:00"/>
        <d v="2023-11-25T00:00:00"/>
        <d v="2023-11-28T00:00:00"/>
        <d v="2023-12-01T00:00:00"/>
        <d v="2023-12-05T00:00:00"/>
        <d v="2023-12-06T00:00:00"/>
        <d v="2023-12-07T00:00:00"/>
        <d v="2023-12-12T00:00:00"/>
        <d v="2023-12-13T00:00:00"/>
        <d v="2023-12-14T00:00:00"/>
        <d v="2023-12-15T00:00:00"/>
        <d v="2023-12-16T00:00:00"/>
        <d v="2023-12-19T00:00:00"/>
        <d v="2023-12-20T00:00:00"/>
        <d v="2023-12-21T00:00:00"/>
        <d v="2023-12-22T00:00:00"/>
        <d v="2024-01-05T00:00:00"/>
        <d v="2024-01-10T00:00:00"/>
        <d v="2024-01-11T00:00:00"/>
        <d v="2024-01-12T00:00:00"/>
        <d v="2024-01-15T00:00:00"/>
        <d v="2024-01-16T00:00:00"/>
        <d v="2024-01-17T00:00:00"/>
        <d v="2024-02-09T00:00:00"/>
      </sharedItems>
    </cacheField>
    <cacheField name="COMPONENTE" numFmtId="0">
      <sharedItems containsBlank="1" count="31">
        <m/>
        <s v="METROLOGIA LEGAL"/>
        <s v="BARES DE ALTO IMPACTO"/>
        <s v="POLVORA"/>
        <s v="ESTACIONES DE SERVICIO"/>
        <s v="VENDEDORES INFORMALES"/>
        <s v="HOTELES Y MOTELES"/>
        <s v="PARQUEO INDEBIDO"/>
        <s v="EXTENSION ACTIVIDAD ECONOMICA"/>
        <s v="ESTABLECIMEINTOS DE COMERCIO"/>
        <s v="DOMICILIARIOS"/>
        <s v="CURTIEMBRES"/>
        <s v="BICICLETAS"/>
        <s v="CELULARES"/>
        <s v="BODEGAS DE RECICLAJE"/>
        <s v="AUTOPARTES"/>
        <s v="PARQUEADEROS "/>
        <s v="ATRACCIONES MECANICAS"/>
        <s v="AUTOPARTES "/>
        <s v="RECUPERACION ESPACIO PUBLICO"/>
        <s v="ESPACIO PUBLICO"/>
        <s v="AMBIENTE"/>
        <s v="RECORRIDO PLAZA TUNJUELITO"/>
        <s v="MAL PARQUEO_x000a_EXTENSION ACTIVIDAD ECONOMICA"/>
        <s v="DERECHOS DE PETICION"/>
        <s v="MOVILIDAD"/>
        <s v="EXTENSION ACTIVIDAD ECONOMICA_x000a_MAL PARQUEO"/>
        <s v="MESA DE TRABAJO"/>
        <s v="REUNION VENDEDORES INFORMALES"/>
        <s v="EXYENSION ACTIVIDAD ECONOMICA" u="1"/>
        <s v="CELULARES " u="1"/>
      </sharedItems>
    </cacheField>
    <cacheField name="TIPO DE ESTABLECIMIENTO " numFmtId="0">
      <sharedItems containsBlank="1"/>
    </cacheField>
    <cacheField name="UPZ" numFmtId="0">
      <sharedItems containsBlank="1" containsMixedTypes="1" containsNumber="1" containsInteger="1" minValue="42" maxValue="62"/>
    </cacheField>
    <cacheField name="BARRIO" numFmtId="0">
      <sharedItems containsBlank="1" count="23">
        <m/>
        <s v="ISLA DEL SOL"/>
        <s v="SAN BENITO"/>
        <s v="VENECIA"/>
        <s v="SAN CARLOS"/>
        <s v="TUNJUELITO"/>
        <s v="VENECIA OCCIDENTAL"/>
        <s v="FATIMA"/>
        <s v="EL CARMEN"/>
        <s v="ABRAHAM LINCOLN"/>
        <s v="NUEVO MUZU"/>
        <s v="SAN VICENTE FERRER"/>
        <s v="LAGUNETA"/>
        <s v="SAMORE"/>
        <s v="SANTA LUCIA"/>
        <s v="TUNAL"/>
        <s v="TUNAL ORIENTAL"/>
        <s v="TUNAL  "/>
        <s v="MUZU"/>
        <s v="NO ENCONTRADO"/>
        <s v="***"/>
        <s v="SAN CARLOS " u="1"/>
        <s v="VENECIA  " u="1"/>
      </sharedItems>
    </cacheField>
    <cacheField name="DIRECCIÓN" numFmtId="0">
      <sharedItems containsBlank="1"/>
    </cacheField>
    <cacheField name="NOMBRE DEL ESTABLECIMIENTO / CIUDADANO (VENDEDOR O CONDUCTOR)" numFmtId="0">
      <sharedItems containsBlank="1"/>
    </cacheField>
    <cacheField name="NIT / CC" numFmtId="0">
      <sharedItems containsBlank="1" containsMixedTypes="1" containsNumber="1" containsInteger="1" minValue="88421" maxValue="10311366545"/>
    </cacheField>
    <cacheField name="CODIGO CIIU / PLACA (VEHICULO)  " numFmtId="0">
      <sharedItems containsBlank="1" containsMixedTypes="1" containsNumber="1" containsInteger="1" minValue="1512" maxValue="9609"/>
    </cacheField>
    <cacheField name="CAMARA DE COMERCIO / HEMI" numFmtId="0">
      <sharedItems containsBlank="1"/>
    </cacheField>
    <cacheField name="CONCEPTO DE SALUD / RIVI" numFmtId="0">
      <sharedItems containsBlank="1"/>
    </cacheField>
    <cacheField name="PERMISO USO DEL SUELO / CARNET" numFmtId="0">
      <sharedItems containsBlank="1"/>
    </cacheField>
    <cacheField name="CONCEPTO DE BOMBEROS" numFmtId="0">
      <sharedItems containsBlank="1"/>
    </cacheField>
    <cacheField name="DERECHOS DE AUTOR" numFmtId="0">
      <sharedItems containsBlank="1"/>
    </cacheField>
    <cacheField name="CARTA DE APERTURA" numFmtId="0">
      <sharedItems containsBlank="1"/>
    </cacheField>
    <cacheField name="REPRESENTANTE LEGAL" numFmtId="0">
      <sharedItems containsBlank="1"/>
    </cacheField>
    <cacheField name="PERSONA QUIEN ATIENDE LA VISITA" numFmtId="0">
      <sharedItems containsBlank="1"/>
    </cacheField>
    <cacheField name="N° IDENTIFICACION DE QUIEN ATIENDE LA VISITA " numFmtId="0">
      <sharedItems containsBlank="1"/>
    </cacheField>
    <cacheField name="BALANZAS CONFORMES" numFmtId="0">
      <sharedItems containsNonDate="0" containsString="0" containsBlank="1"/>
    </cacheField>
    <cacheField name="BALANZAS CONFORME A FAVOR" numFmtId="0">
      <sharedItems containsNonDate="0" containsString="0" containsBlank="1"/>
    </cacheField>
    <cacheField name="BALANZAS NO CONFORMES" numFmtId="0">
      <sharedItems containsNonDate="0" containsString="0" containsBlank="1"/>
    </cacheField>
    <cacheField name="INCAUTACIONES / HALLAZGOS" numFmtId="0">
      <sharedItems containsNonDate="0" containsString="0" containsBlank="1"/>
    </cacheField>
    <cacheField name="No METROS CUADRADOS RECUPERADOS" numFmtId="0">
      <sharedItems containsBlank="1"/>
    </cacheField>
    <cacheField name="MEDIDA" numFmtId="0">
      <sharedItems containsBlank="1" count="6">
        <m/>
        <s v="SENSIBILIZACION"/>
        <s v="PREVENTIVO"/>
        <s v="CORRECTIVO"/>
        <s v="N/A"/>
        <s v="CORRECTIVA"/>
      </sharedItems>
    </cacheField>
    <cacheField name="NÚMERO DE MEDIDA CORRECTIVA / DIAS DE SUPENSIÓN" numFmtId="0">
      <sharedItems containsBlank="1" containsMixedTypes="1" containsNumber="1" containsInteger="1" minValue="1375257" maxValue="1073603127"/>
    </cacheField>
    <cacheField name="OBSERVACIONES " numFmtId="0">
      <sharedItems containsBlank="1" longText="1"/>
    </cacheField>
  </cacheFields>
  <extLst>
    <ext xmlns:x14="http://schemas.microsoft.com/office/spreadsheetml/2009/9/main" uri="{725AE2AE-9491-48be-B2B4-4EB974FC3084}">
      <x14:pivotCacheDefinition pivotCacheId="191941843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7">
  <r>
    <n v="1"/>
    <x v="0"/>
    <x v="0"/>
    <m/>
    <s v="62"/>
    <s v="SANTA LUCIA"/>
    <s v="CL 46 SUR"/>
    <s v="ZONA CERAMICAS"/>
    <m/>
    <m/>
    <m/>
    <m/>
    <m/>
    <m/>
    <m/>
    <m/>
    <m/>
    <s v="-"/>
    <m/>
    <m/>
    <m/>
    <m/>
    <m/>
    <m/>
    <s v="SENSIBILIZACION"/>
    <m/>
    <s v="SE REALIZO SENCIBILIZACION A 38 PERSONAS ENTRE ELLOS COMERCIANTES SOBRE USO DE ZONAS DE PARQUEO NO PERMITIDAS"/>
  </r>
  <r>
    <n v="1"/>
    <x v="1"/>
    <x v="1"/>
    <m/>
    <n v="42"/>
    <s v="SANTA LUCIA"/>
    <m/>
    <s v="ZONA CERAMICAS"/>
    <m/>
    <m/>
    <m/>
    <m/>
    <m/>
    <m/>
    <m/>
    <m/>
    <m/>
    <m/>
    <m/>
    <m/>
    <m/>
    <m/>
    <m/>
    <s v="0"/>
    <m/>
    <m/>
    <s v="NO SE PRESENTO MOVILIDAD, SE PROCEDE A REALIZAR OPERATIVO DE EXTENSION DE ACTIVIAD ECONOMICA"/>
  </r>
  <r>
    <n v="1"/>
    <x v="2"/>
    <x v="1"/>
    <m/>
    <n v="62"/>
    <s v="SANTA LUCIA"/>
    <m/>
    <m/>
    <m/>
    <m/>
    <m/>
    <m/>
    <m/>
    <m/>
    <m/>
    <m/>
    <m/>
    <m/>
    <m/>
    <m/>
    <m/>
    <m/>
    <m/>
    <m/>
    <s v="SENSIBILIZACION"/>
    <s v="N/A"/>
    <s v="SE SENSIBILIZARON 15 ESTABELCIMIENTOS DE COMERCIO SOBRE USO DE ESPACIO PUBLICO, POR FALTA DE POLICIA SOLO SE SOLICITO RETIRAR LOS ELEMENTOS SIN APLICAR MEDIDA CORRECTIVA"/>
  </r>
  <r>
    <n v="1"/>
    <x v="3"/>
    <x v="1"/>
    <m/>
    <s v="62"/>
    <s v="SANTA LUCIA"/>
    <s v="CL 46 SUR # 21-51"/>
    <s v="TECNIPEGA"/>
    <m/>
    <m/>
    <s v="NO"/>
    <s v="NO"/>
    <s v="NO"/>
    <s v="NO"/>
    <s v="NO"/>
    <s v="NO"/>
    <m/>
    <m/>
    <m/>
    <m/>
    <m/>
    <m/>
    <m/>
    <m/>
    <s v="SENSIBILIZACION"/>
    <s v="N/A"/>
    <s v="SE SENSIBILIZO SOBRE USO DE ESPACIO PUBLICO, SE ENCUENTRA UN ELEMENTO DE CARGUE Y DESCARGUE, PROCEDEN A RETIRARLO VOLUNTARIAMENTE."/>
  </r>
  <r>
    <n v="2"/>
    <x v="3"/>
    <x v="1"/>
    <m/>
    <s v="62"/>
    <s v="SANTA LUCIA"/>
    <s v="CL 46 SUR # 20 - 97"/>
    <s v="MASTER DECORACION"/>
    <m/>
    <m/>
    <s v="NO"/>
    <s v="NO"/>
    <s v="NO"/>
    <s v="NO"/>
    <s v="NO"/>
    <s v="NO"/>
    <m/>
    <m/>
    <m/>
    <m/>
    <m/>
    <m/>
    <m/>
    <m/>
    <s v="SENSIBILIZACION"/>
    <s v="N/A"/>
    <s v="SE SENSIBILIZO SOBRE USO DE ESPACIO PUBLICO, SE ENCUENTRA UN ELEMENTO DE CARGUE Y DESCARGUE, PROCEDEN A RETIRARLO VOLUNTARIAMENTE."/>
  </r>
  <r>
    <n v="3"/>
    <x v="3"/>
    <x v="1"/>
    <m/>
    <s v="62"/>
    <s v="SANTA LUCIA"/>
    <s v="CL 46 SUR # 20 - 97"/>
    <s v="AZULEJOS INNOVAR"/>
    <m/>
    <m/>
    <s v="NO"/>
    <s v="NO"/>
    <s v="NO"/>
    <s v="NO"/>
    <s v="NO"/>
    <s v="NO"/>
    <m/>
    <m/>
    <m/>
    <m/>
    <m/>
    <m/>
    <m/>
    <m/>
    <s v="SENSIBILIZACION"/>
    <s v="N/A"/>
    <s v="SE SENSIBILIZO SOBRE USO DE ESPACIO PUBLICO, SE ENCUENTRA UNA MOTO, PROCEDEN A RETIRARLA VOLUNTARIAMENTE."/>
  </r>
  <r>
    <n v="4"/>
    <x v="3"/>
    <x v="1"/>
    <m/>
    <s v="62"/>
    <s v="SANTA LUCIA"/>
    <s v="CL 46 SUR # 20 - 91"/>
    <s v="SIMI CERAMICAS"/>
    <m/>
    <m/>
    <s v="NO"/>
    <s v="NO"/>
    <s v="NO"/>
    <s v="NO"/>
    <s v="NO"/>
    <s v="NO"/>
    <m/>
    <m/>
    <m/>
    <m/>
    <m/>
    <m/>
    <m/>
    <m/>
    <s v="SENSIBILIZACION"/>
    <s v="N/A"/>
    <s v="SE SENSIBILIZO SOBRE USO DE ESPACIO PUBLICO, SE ENCUENTRA UN ELEMENTO DE CARGUE Y DESCARGUE, PROCEDEN A RETIRARLO VOLUNTARIAMENTE."/>
  </r>
  <r>
    <n v="5"/>
    <x v="3"/>
    <x v="1"/>
    <m/>
    <s v="62"/>
    <s v="SANTA LUCIA"/>
    <s v="CL 46 SUR # 20 - 85"/>
    <s v="HOME CERAMIC"/>
    <m/>
    <m/>
    <s v="NO"/>
    <s v="NO"/>
    <s v="NO"/>
    <s v="NO"/>
    <s v="NO"/>
    <s v="NO"/>
    <m/>
    <m/>
    <m/>
    <m/>
    <m/>
    <m/>
    <m/>
    <m/>
    <s v="SENSIBILIZACION"/>
    <s v="N/A"/>
    <s v="SE SENSIBILIZO SOBRE USO DE ESPACIO PUBLICO, SE ENCUENTRAN CERAMICAS Y ELEMENTOS, PROCEDEN A RETIRARLOS VOLUNTARIAMENTE."/>
  </r>
  <r>
    <n v="6"/>
    <x v="3"/>
    <x v="1"/>
    <m/>
    <s v="62"/>
    <s v="SANTA LUCIA"/>
    <s v="CL 46 SUR # 20 - 59"/>
    <s v="CERAMICAS SANTANDER"/>
    <m/>
    <m/>
    <s v="NO"/>
    <s v="NO"/>
    <s v="NO"/>
    <s v="NO"/>
    <s v="NO"/>
    <s v="NO"/>
    <m/>
    <m/>
    <m/>
    <m/>
    <m/>
    <m/>
    <m/>
    <m/>
    <s v="SENSIBILIZACION"/>
    <s v="N/A"/>
    <s v="SE SENSIBILIZO SOBRE USO DE ESPACIO PUBLICO, SE ENCUENTRA UNA MOTO, PROCEDEN A RETIRARLA VOLUNTARIAMENTE."/>
  </r>
  <r>
    <n v="1"/>
    <x v="4"/>
    <x v="2"/>
    <m/>
    <s v="62"/>
    <s v="SANTA LUCIA"/>
    <m/>
    <m/>
    <m/>
    <m/>
    <m/>
    <m/>
    <m/>
    <m/>
    <m/>
    <m/>
    <m/>
    <m/>
    <m/>
    <m/>
    <m/>
    <m/>
    <m/>
    <m/>
    <s v="CORRECTIVO"/>
    <s v="4 COMPARENDOS"/>
    <s v="SE SENSIBILIZA SOBRE EXTENSION ACTIVIDAD ECONOMICA, SE DA PRIORIDAD AL MAL PARQUEO Y SE REALIZAN 4 COMPARENDOS POR ABANDONO DE VEHICULO"/>
  </r>
  <r>
    <n v="1"/>
    <x v="5"/>
    <x v="1"/>
    <m/>
    <s v="62"/>
    <s v="SANTA LUCIA"/>
    <m/>
    <m/>
    <m/>
    <m/>
    <m/>
    <m/>
    <m/>
    <m/>
    <m/>
    <m/>
    <m/>
    <m/>
    <m/>
    <m/>
    <m/>
    <m/>
    <m/>
    <m/>
    <s v="CORRECTIVO"/>
    <s v="30 COMPARENDOS"/>
    <s v="SE SENSIBILIZA SOBRE EXTENSION ACTIVIDAD ECONOMICA, SE DA PRIORIDAD AL MAL PARQUEO Y SE REALIZAN 22 COMPARENDOS POR MANEJAR EN CONTRAVIA, SE INMOVILIZAN 7 MOTOS POR MANEJAR EN CONTRAVIA, INMOVILIZACION DE 1 CARRO POR ABANDONO"/>
  </r>
  <r>
    <n v="1"/>
    <x v="6"/>
    <x v="1"/>
    <m/>
    <n v="62"/>
    <s v="SANTA LUCIA"/>
    <s v="CL 46 SUR # 20 - 05"/>
    <s v="INVERSIONES WEFFSAN"/>
    <s v="10577786855_x000a_"/>
    <s v="4752"/>
    <s v="NO"/>
    <s v="NO"/>
    <s v="NO"/>
    <s v="NO"/>
    <s v="NO"/>
    <s v="NO"/>
    <s v="JHERSON SANCHEZ QUINTERO"/>
    <s v="JHERSON SANCHEZ QUINTERO"/>
    <s v="1057786855"/>
    <m/>
    <m/>
    <m/>
    <m/>
    <m/>
    <s v="SENSIBILIZACION"/>
    <m/>
    <s v="NO PRESENTA NINGUNA DOCUMENTACION, SE SENSIBILIZA PARA SU ACTUACION Y SER PRESENTADO EN LA PROXIMA VISITA, NO SE CONTO CON PRESENCIA DE POLICIA PARA IMPONER MEDIDA CORRECTIVA"/>
  </r>
  <r>
    <n v="2"/>
    <x v="6"/>
    <x v="1"/>
    <m/>
    <n v="62"/>
    <s v="SANTA LUCIA"/>
    <s v="CL 46 SUR # 19 A - 91"/>
    <s v="TECNIPEGA"/>
    <s v="79634314"/>
    <s v="4752"/>
    <s v="NO"/>
    <s v="NO"/>
    <s v="NO"/>
    <s v="NO"/>
    <s v="NO"/>
    <s v="NO"/>
    <s v="JAIME GONZALEZ CASA"/>
    <s v="JAIME GONZALEZ CASA"/>
    <s v="79634314"/>
    <m/>
    <m/>
    <m/>
    <m/>
    <m/>
    <s v="SENSIBILIZACION"/>
    <m/>
    <s v="NO PRESENTA NINGUNA DOCUMENTACION, SE SENSIBILIZA PARA SU ACTUACION Y SER PRESENTADO EN LA PROXIMA VISITA, NO SE CONTO CON PRESENCIA DE POLICIA PARA IMPONER MEDIDA CORRECTIVA"/>
  </r>
  <r>
    <n v="3"/>
    <x v="6"/>
    <x v="1"/>
    <m/>
    <n v="62"/>
    <s v="SANTA LUCIA"/>
    <s v="CL 46 SUR # 19 A - 18"/>
    <s v="SANTANDEREANA DE CERAMICAS"/>
    <s v="1098715710"/>
    <s v="4752"/>
    <s v="NO"/>
    <s v="NO"/>
    <s v="NO"/>
    <s v="NO"/>
    <s v="NO"/>
    <s v="NO"/>
    <s v="IVAN DURAN RAMOS"/>
    <s v="IVAN DURAN RAMOS"/>
    <s v="1098715710"/>
    <m/>
    <m/>
    <m/>
    <m/>
    <m/>
    <s v="SENSIBILIZACION"/>
    <m/>
    <s v="NO PRESENTA NINGUNA DOCUMENTACION, SE SENSIBILIZA PARA SU ACTUACION Y SER PRESENTADO EN LA PROXIMA VISITA, NO SE CONTO CON PRESENCIA DE POLICIA PARA IMPONER MEDIDA CORRECTIVA"/>
  </r>
  <r>
    <n v="4"/>
    <x v="6"/>
    <x v="1"/>
    <m/>
    <n v="62"/>
    <s v="SANTA LUCIA"/>
    <s v="CL 46 SUR # 20 - 09"/>
    <s v="CONSTRUMAXTER"/>
    <s v="901430055"/>
    <s v="4663"/>
    <s v="NO"/>
    <s v="NO"/>
    <s v="NO"/>
    <s v="NO"/>
    <s v="NO"/>
    <s v="NO"/>
    <m/>
    <m/>
    <s v="901430055"/>
    <m/>
    <m/>
    <m/>
    <m/>
    <m/>
    <s v="SENSIBILIZACION"/>
    <m/>
    <s v="NO PRESENTA NINGUNA DOCUMENTACION, SE SENSIBILIZA PARA SU ACTUACION Y SER PRESENTADO EN LA PROXIMA VISITA, NO SE CONTO CON PRESENCIA DE POLICIA PARA IMPONER MEDIDA CORRECTIVA"/>
  </r>
  <r>
    <n v="1"/>
    <x v="7"/>
    <x v="1"/>
    <m/>
    <n v="62"/>
    <s v="SANTA LUCIA"/>
    <s v="CL 46 SUR # 19 - 19"/>
    <s v="BALDOCER LTDA"/>
    <s v="90147248-6"/>
    <s v="4663"/>
    <s v="NO"/>
    <s v="NO"/>
    <s v="NO"/>
    <s v="NO"/>
    <s v="NO"/>
    <s v="NO"/>
    <s v="YOLANDA BEATRIZ MONTOYA"/>
    <s v="OSCAR CASTRO"/>
    <s v="80235449"/>
    <m/>
    <m/>
    <m/>
    <m/>
    <m/>
    <s v="SENSIBILIZACION"/>
    <s v="N/A"/>
    <s v="NO PRESENTA NINGUNA DOCUMENTACION, SE SENSIBILIZA PARA SU ACTUACION Y SER PRESENTADO EN LA PROXIMA VISITA, NO SE CONTO CON PRESENCIA DE POLICIA PARA IMPONER MEDIDA CORRECTIVA"/>
  </r>
  <r>
    <n v="2"/>
    <x v="7"/>
    <x v="1"/>
    <m/>
    <n v="62"/>
    <s v="SANTA LUCIA"/>
    <s v="CL 46 SUR # 19 - 29"/>
    <s v="COCINAS INTEGRALES SAN ANDRES"/>
    <m/>
    <m/>
    <s v="NO"/>
    <s v="NO"/>
    <s v="NO"/>
    <s v="NO"/>
    <s v="NO"/>
    <s v="NO"/>
    <m/>
    <s v="CARLOS ANDRES BELTRAN"/>
    <s v="1104774370"/>
    <m/>
    <m/>
    <m/>
    <m/>
    <m/>
    <s v="SENSIBILIZACION"/>
    <s v="N/A"/>
    <s v="NO PRESENTA NINGUNA DOCUMENTACION, SE SENSIBILIZA PARA SU ACTUACION Y SER PRESENTADO EN LA PROXIMA VISITA, NO SE CONTO CON PRESENCIA DE POLICIA PARA IMPONER MEDIDA CORRECTIVA"/>
  </r>
  <r>
    <n v="3"/>
    <x v="7"/>
    <x v="1"/>
    <m/>
    <n v="62"/>
    <s v="SANTA LUCIA"/>
    <s v="CL 46 SUR # 19 - 27"/>
    <s v="TECNOS Y CERAMICAS JIRETH"/>
    <s v="1098150222"/>
    <s v="4752"/>
    <s v="NO"/>
    <s v="NO"/>
    <s v="NO"/>
    <s v="NO"/>
    <s v="NO"/>
    <s v="NO"/>
    <s v="CESAR JAVIER NIÑO"/>
    <s v="CESAR JAVIER NIÑO"/>
    <s v="1098150222"/>
    <m/>
    <m/>
    <m/>
    <m/>
    <m/>
    <s v="SENSIBILIZACION"/>
    <s v="N/A"/>
    <s v="NO PRESENTA NINGUNA DOCUMENTACION, SE SENSIBILIZA PARA SU ACTUACION Y SER PRESENTADO EN LA PROXIMA VISITA, NO SE CONTO CON PRESENCIA DE POLICIA PARA IMPONER MEDIDA CORRECTIVA"/>
  </r>
  <r>
    <n v="4"/>
    <x v="7"/>
    <x v="1"/>
    <m/>
    <n v="62"/>
    <s v="SANTA LUCIA"/>
    <s v="CR 18 B # 51 B - 89"/>
    <s v="PLAY SHOES"/>
    <s v="1013598704"/>
    <s v="4772"/>
    <s v="NO"/>
    <s v="NO"/>
    <s v="NO"/>
    <s v="NO"/>
    <s v="NO"/>
    <s v="NO"/>
    <s v="EDICSON ZABALA"/>
    <s v="EDICSON ZABALA"/>
    <s v="1013598704"/>
    <m/>
    <m/>
    <m/>
    <m/>
    <m/>
    <s v="SENSIBILIZACION"/>
    <s v="N/A"/>
    <s v="NO PRESENTA NINGUNA DOCUMENTACION, SE SENSIBILIZA PARA SU ACTUACION Y SER PRESENTADO EN LA PROXIMA VISITA, NO SE CONTO CON PRESENCIA DE POLICIA PARA IMPONER MEDIDA CORRECTIVA"/>
  </r>
  <r>
    <n v="1"/>
    <x v="8"/>
    <x v="1"/>
    <m/>
    <n v="62"/>
    <s v="SANTA LUCIA"/>
    <s v="CL 46 SUR # 20 B - 83"/>
    <s v="MASTER DECORACION"/>
    <s v="52914483-6"/>
    <s v="4752"/>
    <s v="SI"/>
    <s v="SI"/>
    <s v="SI"/>
    <s v="SI"/>
    <s v="SI"/>
    <s v="SI"/>
    <s v="YURIY PATRICIA MORA"/>
    <s v="ADRIANA MORA"/>
    <s v="52926893"/>
    <m/>
    <m/>
    <m/>
    <m/>
    <m/>
    <s v="CORRECTIVO"/>
    <s v="1052826893 11-001-6-2023-10396367_x000a_"/>
    <s v="CIEERE TEMPORAL, CAMARA DE COMERCIO VENCIDA, DEBE TENER LA DOCUMENTACION FISICA"/>
  </r>
  <r>
    <n v="2"/>
    <x v="8"/>
    <x v="1"/>
    <m/>
    <n v="62"/>
    <s v="SANTA LUCIA"/>
    <s v="CL 46 SUR # 20 - 97"/>
    <s v="ARKOS SISTEMAS ARQUITECTONICOS"/>
    <s v="800118660"/>
    <s v="4663"/>
    <s v="SI"/>
    <s v="SI"/>
    <s v="SI"/>
    <s v="SI"/>
    <s v="NO"/>
    <s v="SI"/>
    <s v="JESUS DAVID RIVEROS"/>
    <s v="ANDRES DIAZ"/>
    <s v="80222825"/>
    <m/>
    <m/>
    <m/>
    <m/>
    <m/>
    <s v="SENSIBILIZACION"/>
    <m/>
    <s v="SE SENSIBILIZA SOBRE LA EXTENSION DE LA ACTIVIDAD ECONOMICA"/>
  </r>
  <r>
    <n v="3"/>
    <x v="8"/>
    <x v="1"/>
    <m/>
    <n v="62"/>
    <s v="SANTA LUCIA"/>
    <s v="CL 46 SUR # 20 - 91"/>
    <s v="SIMI CERAMICAS"/>
    <s v="79265797"/>
    <s v="4752"/>
    <s v="SI"/>
    <s v="NO"/>
    <s v="NO"/>
    <s v="NO"/>
    <s v="NO"/>
    <s v="NO"/>
    <s v="JOSE ARNULFO MURCIA"/>
    <s v="RAFAEL REINA"/>
    <s v="1106362931"/>
    <m/>
    <m/>
    <m/>
    <m/>
    <m/>
    <s v="SENSIBILIZACION"/>
    <m/>
    <s v="SE SENSIBILIZA SOBRE DOCUMENTACION, SOBRE USO DE ESPACIO PUBLICO, PROCEDE A ENTRAR ELEMENTOS QUE ESTABAN AFUERA"/>
  </r>
  <r>
    <n v="4"/>
    <x v="8"/>
    <x v="1"/>
    <m/>
    <n v="62"/>
    <s v="SANTA LUCIA"/>
    <s v="CL 46 SUR # 20 - 97"/>
    <s v="AZULEJOS INNOVAR"/>
    <s v="3400990"/>
    <s v="4663"/>
    <s v="SI"/>
    <s v="NO"/>
    <s v="SI"/>
    <s v="SI"/>
    <s v="SI"/>
    <s v="SI"/>
    <s v="JULIAN ANDRES BALLEN LIZARAZO"/>
    <s v="JULIAN ANDRES BALLEN LIZARAZO"/>
    <s v="80858476"/>
    <m/>
    <m/>
    <m/>
    <m/>
    <m/>
    <s v="SENSIBILIZACION"/>
    <m/>
    <s v="DOCUMENTACION DESACTUALIZADA, SE GENERA COMPROMISO PARA ACTUALIZAR DOCUMENTACION"/>
  </r>
  <r>
    <n v="1"/>
    <x v="9"/>
    <x v="1"/>
    <m/>
    <s v="62"/>
    <s v="SANTA LUCIA"/>
    <s v="CL 46 SUR # 20 - 41"/>
    <s v="WORLD TILES SAS"/>
    <s v="79574774"/>
    <s v="4663"/>
    <s v="SI"/>
    <s v="NO"/>
    <s v="NO"/>
    <s v="NO"/>
    <s v="NO"/>
    <s v="NO"/>
    <s v="DAVID RICARDO RUSSI"/>
    <s v="JORGE MORA"/>
    <s v="19392869"/>
    <m/>
    <m/>
    <m/>
    <m/>
    <m/>
    <s v="SENSIBILIZACION"/>
    <s v="N/A"/>
    <s v="SE SENSIBILIZA SOBRE EXTENSION DE LA ACTIVIDAD ECONOMICA, NO PRESENTA DOCUMENTACION, SE SENSIBILIZA PARA SU ACTUALIZACION Y SER PRESENTADA EN LA PROXIMA VISITA, NO SE CONTO CON PRESENCIA POLICIVA PARA IMPONER MEDIDA CORRECTIVA"/>
  </r>
  <r>
    <n v="2"/>
    <x v="9"/>
    <x v="1"/>
    <m/>
    <s v="62"/>
    <s v="SANTA LUCIA"/>
    <s v="CL 46 SUR # 20 - 97"/>
    <s v="AZULEJOS INNOVAR"/>
    <s v="80585476"/>
    <s v="4663"/>
    <s v="SI"/>
    <s v="NO"/>
    <s v="NO"/>
    <s v="NO"/>
    <s v="NO"/>
    <s v="NO"/>
    <s v="JULIAN ANDRES BALLEN"/>
    <s v="SEBASTIAN LOPEZ"/>
    <s v="1031171648"/>
    <m/>
    <m/>
    <m/>
    <m/>
    <m/>
    <s v="SENSIBILIZACION"/>
    <s v="N/A"/>
    <s v="SE SENSIBILIZA SOBRE EXTENSION DE LA ACTIVIDAD ECONOMICA, NO PRESENTA DOCUMENTACION, SE SENSIBILIZA PARA SU ACTUALIZACION Y SER PRESENTADA EN LA PROXIMA VISITA, NO SE CONTO CON PRESENCIA POLICIVA PARA IMPONER MEDIDA CORRECTIVA"/>
  </r>
  <r>
    <n v="3"/>
    <x v="9"/>
    <x v="1"/>
    <m/>
    <s v="62"/>
    <s v="SANTA LUCIA"/>
    <s v="CL 46 SUR # 20 - 59"/>
    <s v="CERAMICAS SANTANDER"/>
    <s v="1096948046-8"/>
    <s v="4762"/>
    <s v="SI"/>
    <s v="NO"/>
    <s v="NO"/>
    <s v="NO"/>
    <s v="NO"/>
    <s v="NO"/>
    <s v="ANA MARIA DURAN"/>
    <s v="ANA MILENA DURAN"/>
    <s v="196948046"/>
    <m/>
    <m/>
    <m/>
    <m/>
    <m/>
    <s v="SENSIBILIZACION"/>
    <s v="N/A"/>
    <s v="SE SENSIBILIZA SOBRE EXTENSION DE LA ACTIVIDAD ECONOMICA, NO PRESENTA DOCUMENTACION, SE SENSIBILIZA PARA SU ACTUALIZACION Y SER PRESENTADA EN LA PROXIMA VISITA, NO SE CONTO CON PRESENCIA POLICIVA PARA IMPONER MEDIDA CORRECTIVA"/>
  </r>
  <r>
    <n v="4"/>
    <x v="9"/>
    <x v="1"/>
    <m/>
    <s v="62"/>
    <s v="SANTA LUCIA"/>
    <s v="CL 46 SUR # 20 - 60"/>
    <s v="PISOS LAMINADOS ECO SPCE INSUMOS"/>
    <s v="79397989"/>
    <s v="4762"/>
    <s v="SI"/>
    <s v="NO"/>
    <s v="NO"/>
    <s v="NO"/>
    <s v="NO"/>
    <s v="NO"/>
    <s v="MARIO MORENO BELTRAN"/>
    <s v="NELSON MARTINEZ"/>
    <s v="7958135"/>
    <m/>
    <m/>
    <m/>
    <m/>
    <m/>
    <s v="SENSIBILIZACION"/>
    <s v="N/A"/>
    <s v="SE SENSIBILIZA SOBRE EXTENSION DE LA ACTIVIDAD ECONOMICA, NO PRESENTA DOCUMENTACION, SE SENSIBILIZA PARA SU ACTUALIZACION Y SER PRESENTADA EN LA PROXIMA VISITA, NO SE CONTO CON PRESENCIA POLICIVA PARA IMPONER MEDIDA CORRECTIVA"/>
  </r>
  <r>
    <n v="5"/>
    <x v="9"/>
    <x v="1"/>
    <m/>
    <s v="62"/>
    <s v="SANTA LUCIA"/>
    <s v="CL 46 SUR 3 20 - 85"/>
    <s v="HOME CERAMIC"/>
    <m/>
    <m/>
    <s v="NO"/>
    <s v="NO"/>
    <s v="NO"/>
    <s v="NO"/>
    <s v="NO"/>
    <s v="NO"/>
    <s v="GLENDA SANCHEZ"/>
    <s v="JESUS NAVAS"/>
    <s v="29865050"/>
    <m/>
    <m/>
    <m/>
    <m/>
    <m/>
    <s v="PREVENTIVO"/>
    <s v="CIERRE VOLUNTARIO"/>
    <s v="SE SENSIBILIZA SOBRE EXTENSION DE LA ACTIVIDAD ECONOMICA, NO PRESENTA DOCUMENTACION, SE SENSIBILIZA PARA SU ACTUALIZACION Y SER PRESENTADA EN LA PROXIMA VISITA"/>
  </r>
  <r>
    <n v="1"/>
    <x v="10"/>
    <x v="1"/>
    <m/>
    <s v="62"/>
    <s v="SANTA LUCIA"/>
    <s v="CL 46 SUR # 22 A - 27"/>
    <s v="GLOBAL LAMINADOS"/>
    <s v="1120867046_x000d_"/>
    <s v="4755 - 4752"/>
    <s v="SI"/>
    <s v="FAVORABLE CON REQUERIMIENTO"/>
    <s v="NO TRAMITADO"/>
    <s v="NO TRAMITADO"/>
    <s v="NO TRAMITADO"/>
    <s v="NO TRAMITADA"/>
    <s v="JORGE HERNANDO ACUÑA"/>
    <s v="JORGE HERNANDO ACUÑA"/>
    <s v="1120867046"/>
    <m/>
    <m/>
    <m/>
    <m/>
    <m/>
    <s v="CORRECTIVA"/>
    <s v="3"/>
    <s v="NO CUMPLE CON LO ESTABLECIDO EN EL ARTICULO 87, SE REALIZA SENSIBILIZACION CONFORME A LAS SANCIONES CONTENIDAS EN EL ARTICULO 92"/>
  </r>
  <r>
    <n v="2"/>
    <x v="10"/>
    <x v="1"/>
    <m/>
    <s v="62"/>
    <s v="SANTA LUCIA"/>
    <s v="CL 46 SUR 3 22 A - 35"/>
    <s v="SAN JOSE MATERIALES DE CONSTRUCCION S.A.S."/>
    <s v="901208704-1_x000d_"/>
    <s v="4663 - 4752 - 4321 - 4923"/>
    <s v="SI"/>
    <s v="NO TRAMITADO"/>
    <s v="NO TRAMITADO"/>
    <s v="NO TRAMITADO"/>
    <s v="NO TRAMITADO"/>
    <s v="NO TRAMITADA"/>
    <s v="NURY MAGNOLIA MUÑOZ"/>
    <m/>
    <m/>
    <m/>
    <m/>
    <m/>
    <m/>
    <m/>
    <s v="CORRECTIVA"/>
    <s v="3"/>
    <s v="NO CUMPLE CON LO ESTABLECIDO EN EL ARTICULO 87, SE REALIZA SENSIBILIZACION CONFORME A LAS SANCIONES CONTENIDAS EN EL ARTICULO 92"/>
  </r>
  <r>
    <n v="3"/>
    <x v="10"/>
    <x v="1"/>
    <m/>
    <s v="62"/>
    <s v="SANTA LUCIA"/>
    <s v="CL 46 SUR # 22 A - 53"/>
    <s v="IMPACTO CERAMICO"/>
    <s v="1033774683"/>
    <s v="8299 - 4752"/>
    <s v="SI"/>
    <s v="NO TRAMITADO"/>
    <s v="NO PRESENTA"/>
    <s v="NO TRAMITADO"/>
    <s v="NO TRAMITADO"/>
    <s v="NO TRAMITADA"/>
    <s v="JOSE LUIS JIMENEZ CUELLAR"/>
    <s v="ANTHONY BARRERO"/>
    <m/>
    <m/>
    <m/>
    <m/>
    <m/>
    <m/>
    <s v="SENSIBILIZACION"/>
    <s v="N/A"/>
    <s v="SE REALIZA SENSIBILIZACION, NO CUMPLE CON LO ESTABLECIDO EN EL ARTICULO 87"/>
  </r>
  <r>
    <n v="4"/>
    <x v="10"/>
    <x v="1"/>
    <m/>
    <s v="62"/>
    <s v="SANTA LUCIA"/>
    <s v="CL 46 SUR # 22 A - 43"/>
    <s v="CERAMICENTER"/>
    <s v="1031139277-3"/>
    <s v="4752 - 4663"/>
    <s v="SI"/>
    <s v="NO TRAMITADO"/>
    <s v="NO TRAMITADO"/>
    <s v="NO TRAMITADO"/>
    <s v="NO TRAMITADO"/>
    <s v="NO TRAMITADA"/>
    <s v="DIANA MILENA HERNANDEZ"/>
    <s v="DIANA MILENA HERNANDEZ"/>
    <s v="1031139277"/>
    <m/>
    <m/>
    <m/>
    <m/>
    <m/>
    <s v="SENSIBILIZACION"/>
    <s v="N/A"/>
    <s v="SE REALIZA SENSIBILIZACION, NO CUMPLE CON LO ESTABLECIDO EN EL ARTICULO 87"/>
  </r>
  <r>
    <n v="5"/>
    <x v="10"/>
    <x v="1"/>
    <m/>
    <s v="62"/>
    <s v="SANTA LUCIA"/>
    <s v="CL 46 SUR # 22 A - 53"/>
    <s v="PAVCO PAGACERAMICA"/>
    <s v="79438124-1"/>
    <s v="2022 - 2394"/>
    <s v="SI"/>
    <s v="NO TRAMITADO"/>
    <s v="NO TRAMITADO"/>
    <s v="NO TRAMITADO"/>
    <s v="NO TRAMITADO"/>
    <s v="NO TRAMITADA"/>
    <s v="JUAN ANTONIO BARRERA"/>
    <s v="JOSE LUIS JIMENEZ"/>
    <m/>
    <m/>
    <m/>
    <m/>
    <m/>
    <m/>
    <s v="SENSIBILIZACION"/>
    <s v="N/A"/>
    <s v="SE REALIZA SENSIBILIZACION, NO CUMPLE CON LO ESTABLECIDO EN EL ARTICULO 87"/>
  </r>
  <r>
    <n v="1"/>
    <x v="11"/>
    <x v="1"/>
    <m/>
    <s v="42"/>
    <s v="SANTA LUCIA"/>
    <s v="CLL 46 SUR # 20-49 Sur"/>
    <s v="INTERVITRO SANTA LUCIA"/>
    <s v="9000374366"/>
    <s v="4663"/>
    <s v="SI"/>
    <s v="SI PRESENTA"/>
    <s v="SI PRESENTA"/>
    <s v="SI PRESENTA"/>
    <s v="NO VIGENTE"/>
    <s v="NO PRESENTA"/>
    <s v="PISOS Y ENCHAPES SAS"/>
    <s v="WILSON GONZALEZ"/>
    <s v="80019488"/>
    <m/>
    <m/>
    <m/>
    <m/>
    <m/>
    <s v="SENSIBILIZACION"/>
    <s v="N/A"/>
    <s v="CUMPLE PARCIALMENT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
  </r>
  <r>
    <n v="2"/>
    <x v="11"/>
    <x v="1"/>
    <m/>
    <s v="42"/>
    <s v="SANTA LUCIA"/>
    <s v="CLL 46 SUR # 19 A -31 "/>
    <s v="PVC PREMIUM R&amp;C S.A.S"/>
    <s v="901687228"/>
    <s v="4663"/>
    <s v="SI"/>
    <s v="SI PRESENTA"/>
    <s v="NO PRESENTA"/>
    <s v="NO PRESENTA"/>
    <s v="NO PRESENTA"/>
    <s v="NO PRESENTA"/>
    <s v="PVC PREMIUN R&amp;C SAS"/>
    <s v="ROBINSON CRUZ CIFUENTES"/>
    <s v="1109295028"/>
    <m/>
    <m/>
    <m/>
    <m/>
    <m/>
    <s v="SENSIBILIZACION"/>
    <s v="N/A"/>
    <s v="NO CUMPL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
  </r>
  <r>
    <n v="3"/>
    <x v="11"/>
    <x v="1"/>
    <m/>
    <s v="42"/>
    <s v="SANTA LUCIA"/>
    <s v="CLL 46 SUR # 20-85"/>
    <s v="GOLDEN CERAMICAS"/>
    <s v="1092534603"/>
    <s v="4663"/>
    <s v="SI"/>
    <s v="NO PRESENTA"/>
    <s v="NO PRESENTA"/>
    <s v="NO PRESENTA"/>
    <s v="NO PRESENTA"/>
    <s v="NO PRESENTA"/>
    <s v="VALENTINA IBARRA DURAN"/>
    <s v="VALENTINA IBARRA DURAN"/>
    <s v="1092534603"/>
    <m/>
    <m/>
    <m/>
    <m/>
    <m/>
    <s v="CORRECTIVA"/>
    <n v="3"/>
    <s v="CESE DE LA ACTIVIDAD POR 3 DÍAS, NO CUMPLE CON LO ESTABLECIDO EN EL ART 87 DE LA LEY 1801 DE 2016, SE EXPLICA DEL COMO TRAMITAR LA DOCUMENTACIÓN PENDIENTE Y SE MATERIALIZA LAS MEDIDAS CORRECTIVAS DEL ART 92 DE LA LEY 1801 DE 2016"/>
  </r>
  <r>
    <n v="4"/>
    <x v="11"/>
    <x v="1"/>
    <m/>
    <s v="42"/>
    <s v="SANTA LUCIA"/>
    <s v="CLL 46 SUR # 19 A - 37"/>
    <s v="CERAMICAS CALDAS AYR S.A.S"/>
    <s v="24348719"/>
    <s v="4663"/>
    <s v="SI"/>
    <s v="SI PRESENTA"/>
    <s v="NO PRESENTA"/>
    <s v="NO PRESENTA"/>
    <s v="NO PRESENTA"/>
    <s v="NO PRESENTA"/>
    <s v="MARY LUZ AGUDELO"/>
    <s v="MARY LUZ AGUDELO"/>
    <s v="24348719"/>
    <m/>
    <m/>
    <m/>
    <m/>
    <m/>
    <s v="CORRECTIVA"/>
    <n v="3"/>
    <s v="CESE DE LA ACTIVIDAD POR 3 DÍAS, NO CUMPLE CON LO ESTABLECIDO EN EL ART 87 DE LA LEY 1801 DE 2016, SE EXPLICA DEL COMO TRAMITAR LA DOCUMENTACIÓN PENDIENTE Y SE MATERIALIZA LAS MEDIDAS CORRECTIVAS DEL ART 92 DE LA LEY 1801 DE 2016"/>
  </r>
  <r>
    <n v="5"/>
    <x v="11"/>
    <x v="1"/>
    <m/>
    <s v="42"/>
    <s v="SANTA LUCIA"/>
    <s v="CLL 46 SUR # 20 – 91"/>
    <s v="TECHOS Y CERAMICAS BETEL"/>
    <s v="1005000621"/>
    <s v="8299 - 4752"/>
    <s v="SI"/>
    <s v="NO PRESENTA"/>
    <s v="NO PRESENTA"/>
    <s v="NO PRESENTA"/>
    <s v="NO PRESENTA"/>
    <s v="NO PRESENTA"/>
    <s v="JHON FREDDY ANGARITA"/>
    <s v="LUIS ANGARITA"/>
    <s v="1090364018"/>
    <m/>
    <m/>
    <m/>
    <m/>
    <m/>
    <s v="CORRECTIVA"/>
    <n v="3"/>
    <s v="CESE DE LA ACTIVIDAD POR 3 DÍAS, NO CUMPLE CON LO ESTABLECIDO EN EL ART 87 DE LA LEY 1801 DE 2016, SE EXPLICA DEL COMO TRAMITAR LA DOCUMENTACIÓN PENDIENTE Y SE MATERIALIZA LAS MEDIDAS CORRECTIVAS DEL ART 92 DE LA LEY 1801 DE 2016"/>
  </r>
  <r>
    <n v="6"/>
    <x v="11"/>
    <x v="1"/>
    <m/>
    <s v="42"/>
    <s v="SANTA LUCIA"/>
    <s v="CLL 46 SUR # 20-83"/>
    <s v="MASTER DECORACION"/>
    <s v="52952844"/>
    <s v="4752"/>
    <s v="SI"/>
    <s v="NO PRESENTA"/>
    <s v="NO PRESENTA"/>
    <s v="NO PRESENTA"/>
    <s v="SI PRESENTA"/>
    <s v="NO PRESENTA"/>
    <s v="NANCY ALBARRACIN"/>
    <s v="NANCY ALBARRACIN"/>
    <s v="52952844"/>
    <m/>
    <m/>
    <m/>
    <m/>
    <m/>
    <s v="CORRECTIVA"/>
    <n v="3"/>
    <s v="CESE DE LA ACTIVIDAD POR 3 DÍAS, NO CUMPLE CON LO ESTABLECIDO EN EL ART 87 DE LA LEY 1801 DE 2016, SE EXPLICA DEL COMO TRAMITAR LA DOCUMENTACIÓN PENDIENTE Y SE MATERIALIZA LAS MEDIDAS CORRECTIVAS DEL ART 92 DE LA LEY 1801 DE 2016"/>
  </r>
  <r>
    <n v="7"/>
    <x v="11"/>
    <x v="1"/>
    <m/>
    <s v="42"/>
    <s v="SANTA LUCIA"/>
    <s v="CLL 46 SUR # 19 A -71"/>
    <s v="EUROPUNTO J.J S.A.S"/>
    <s v="80808854 "/>
    <s v="4752"/>
    <s v="SI"/>
    <s v="SI PRESENTA"/>
    <s v="SI PRESENTA"/>
    <s v="NO PRESENTA"/>
    <s v="SI PRESENTA"/>
    <s v="NO PRESENTA"/>
    <s v="JOSSE ALFREDO GARCIA"/>
    <s v="ESMERALDA CIPRIAN"/>
    <s v="53020890"/>
    <m/>
    <m/>
    <m/>
    <m/>
    <m/>
    <s v="SENSIBILIZACION"/>
    <s v="N/A"/>
    <s v="CUMPLE PARCIALMENT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
  </r>
  <r>
    <n v="8"/>
    <x v="11"/>
    <x v="1"/>
    <m/>
    <s v="42"/>
    <s v="SANTA LUCIA"/>
    <s v="CLL 46 SUR # 20-41"/>
    <s v="ELECTROLED JP S.A.S"/>
    <s v="101906331"/>
    <s v="4663 - 6399 - 8299 "/>
    <s v="SI"/>
    <s v="INSCRIPCION"/>
    <s v="SI PRESENTA"/>
    <s v="NO PRESENTA"/>
    <s v="NO PRESENTA"/>
    <s v="SI "/>
    <s v="PAOLA ANDREA MUÑOZ BARRIOS"/>
    <s v="PAOLA ANDREA MUÑOZ BARRIOS"/>
    <s v="101906331"/>
    <m/>
    <m/>
    <m/>
    <m/>
    <m/>
    <s v="SENSIBILIZACION"/>
    <s v="N/A"/>
    <s v="CUMPLE PARCIALMENT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
  </r>
  <r>
    <n v="9"/>
    <x v="11"/>
    <x v="1"/>
    <m/>
    <s v="42"/>
    <s v="SANTA LUCIA"/>
    <s v="CLL 46 # 20 – 33 SUR"/>
    <s v="M&amp;C CERAMICAS"/>
    <s v="80237141"/>
    <s v="6910 - 4663 - 4752"/>
    <s v="SI"/>
    <s v="SI PRESENTA"/>
    <s v="NO PRESENTA"/>
    <s v="NO PRESENTA"/>
    <s v="SI PRESENTA"/>
    <s v="NO PRESENTA"/>
    <s v="EDWIN BLADIMIR MALPICA"/>
    <s v="EDWIN BLADIMIR MALPICA"/>
    <s v="80237141"/>
    <m/>
    <m/>
    <m/>
    <m/>
    <m/>
    <s v="SENSIBILIZACION"/>
    <s v="N/A"/>
    <s v="CUMPLE PARCIALMENTE CON LO ESTABLECIDO EN EL ART 87 DE LA LEY 1801 DE 2016, SE EXPLICA DEL COMO TRAMITAR LA DOCUMENTACIÓN PENDIENTE Y SE SENSIBILIZA SOBRE LA CONSTANTE FALTA DE NO TRAMITAR LOS DOCUMENTOS DONDE SE PUEDE MATERIALIZAR LAS MEDIDAS CORRECTIVAS CONTENIDAS EN EL ART 92 DE LA LEY 1801 DE 2016"/>
  </r>
  <r>
    <n v="1"/>
    <x v="12"/>
    <x v="3"/>
    <m/>
    <s v="62"/>
    <s v="SANTA LUCIA"/>
    <s v="SANTA LUCIA"/>
    <m/>
    <m/>
    <m/>
    <m/>
    <m/>
    <m/>
    <m/>
    <m/>
    <m/>
    <m/>
    <m/>
    <m/>
    <m/>
    <m/>
    <m/>
    <m/>
    <s v="95"/>
    <s v="SENSIBILIZACION"/>
    <s v="N/A"/>
    <s v="Se sensibilizo a carretero y se y se le recomienda inscribirse en el IPES recupera espacio publico._x000a_Se sensibiliza señora que tiene un carro de tintos y se le recomienda inscribirse en el IPES, se recupera el espacio público."/>
  </r>
  <r>
    <n v="17"/>
    <x v="13"/>
    <x v="4"/>
    <m/>
    <s v="62"/>
    <s v="SANTA LUCIA"/>
    <s v="CL 46 SUR # 20 - 09"/>
    <s v="INVERSIONES WEFFSAM"/>
    <s v="1057786855-1"/>
    <s v="4752"/>
    <s v="SI"/>
    <s v="FAVORABLE"/>
    <s v="NO PRESENTA"/>
    <s v="NO PRESENTA"/>
    <s v="NO PRESENTA"/>
    <s v="NO PRESENTA"/>
    <s v="JHEISON SANCHEZ"/>
    <s v="JHEISON SANCHEZ"/>
    <s v="1057786855"/>
    <m/>
    <m/>
    <m/>
    <m/>
    <m/>
    <s v="CORRECTIVA"/>
    <s v="3/"/>
    <s v="Suspensión de la actividad económica por el termino de 3 días conforme a al art 92 # 16 de la Ley 1801 de 2016"/>
  </r>
  <r>
    <n v="18"/>
    <x v="13"/>
    <x v="4"/>
    <m/>
    <s v="62"/>
    <s v="SANTA LUCIA"/>
    <s v="CL 46 SUR # 20 - 13"/>
    <s v="TECHOS PVC"/>
    <m/>
    <m/>
    <s v="NO"/>
    <s v="NO PRESENTA"/>
    <s v="NO PRESENTA"/>
    <s v="NO PRESENTA"/>
    <s v="NO PRESENTA"/>
    <s v="NO PRESENTA"/>
    <m/>
    <s v="JESSICA LIZETH VANEGAS"/>
    <s v="1016004658"/>
    <m/>
    <m/>
    <m/>
    <m/>
    <m/>
    <s v="CORRECTIVA"/>
    <s v="3/"/>
    <s v="Se reúsan a presentar la documentación del establecimiento se procede a materializar la suspensión de la actividad económica por el termino de 3 días conforme a al Art 92#16 de la ley 1801"/>
  </r>
  <r>
    <n v="19"/>
    <x v="13"/>
    <x v="4"/>
    <m/>
    <s v="62"/>
    <s v="SANTA LUCIA"/>
    <s v="CL 46 SUR # 20 - 09"/>
    <s v="CONSTRUMAXTER"/>
    <s v="51769005-1"/>
    <s v="4663"/>
    <s v="SI"/>
    <s v="DESFAVORABLE"/>
    <s v="NO PRESENTA"/>
    <s v="NO PRESENTA"/>
    <s v="NO PRESENTA"/>
    <s v="NO PRESENTA"/>
    <s v="SORAIDA GALINDO DAZA"/>
    <s v="ANDREA HERNANDEZ"/>
    <s v="51769005"/>
    <m/>
    <m/>
    <m/>
    <m/>
    <m/>
    <s v="CORRECTIVA"/>
    <s v="3/"/>
    <s v="Se procede a materializar la suspensión de la actividad económica por el termino de 3 días conforme a al Art 92#16 de la ley 1801"/>
  </r>
  <r>
    <n v="20"/>
    <x v="13"/>
    <x v="4"/>
    <m/>
    <s v="62"/>
    <s v="SANTA LUCIA"/>
    <s v="CL 46 SUR # 22 A - 11"/>
    <s v="COCINAS Y PISOS"/>
    <s v="1096148443"/>
    <m/>
    <s v="NO"/>
    <s v="NO PRESENTA"/>
    <s v="NO PRESENTA"/>
    <s v="NO PRESENTA"/>
    <s v="NO PRESENTA"/>
    <s v="NO PRESENTA"/>
    <s v="DUVAN YARSE"/>
    <s v="DUVAN YARSE"/>
    <s v="1096148443"/>
    <m/>
    <m/>
    <m/>
    <m/>
    <m/>
    <s v="CORRECTIVA"/>
    <s v="3/"/>
    <s v="Se procede a materializar la suspensión de la actividad económica por el termino de 3 días conforme a al Art 92#16 de la ley 1801_x000d_"/>
  </r>
  <r>
    <n v="21"/>
    <x v="13"/>
    <x v="4"/>
    <m/>
    <s v="62"/>
    <s v="SANTA LUCIA"/>
    <s v="CL 46 SUR # 22 A - 11"/>
    <s v="DISTRIACABADOS"/>
    <s v="100519600"/>
    <m/>
    <s v="NO"/>
    <s v="NO PRESENTA"/>
    <s v="NO PRESENTA"/>
    <s v="NO PRESENTA"/>
    <s v="NO PRESENTA"/>
    <s v="NO PRESENTA"/>
    <s v="GEYNER YOHANI AYALA AYALA"/>
    <s v="GEYNER YOHANI AYALA AYALA"/>
    <s v="100519600"/>
    <m/>
    <m/>
    <m/>
    <m/>
    <m/>
    <s v="CORRECTIVA"/>
    <s v="3/"/>
    <s v="Se procede a materializar la suspensión de la actividad económica por el termino de 3 días conforme a al Art 92#16 de la ley 1801_x000d_"/>
  </r>
  <r>
    <n v="27"/>
    <x v="13"/>
    <x v="4"/>
    <m/>
    <s v="62"/>
    <s v="SANTA LUCIA"/>
    <s v="CL 46 A SUR # 22 A - 11"/>
    <s v="SIN RAZON SOCIAL"/>
    <s v="1096484344"/>
    <s v="4752"/>
    <s v="SI"/>
    <s v="NO PRESENTA"/>
    <s v="NO PRESENTA"/>
    <s v="NO PRESENTA"/>
    <s v="NO PRESENTA"/>
    <s v="NO PRESENTA"/>
    <s v="HELI ALBERTO MURCIA NOVA"/>
    <s v="HELI ALBERTO MURCIA NOVA"/>
    <s v="1096484344"/>
    <m/>
    <m/>
    <m/>
    <m/>
    <m/>
    <s v="CORRECTIVA"/>
    <s v="3/"/>
    <s v="Al momento de la visita de IVC el comerciante manifiesta que no tiene los documentos de ley exigidos para la apertura del establecimiento de comercio porque compró el negocio hace diez (10) días y los documentos están en trámite. No cumple con los requisitos del artículo 87 de la Ley 1801 de 2016. Se les explica la normatividad pertinente y se les recomienda tramitar los documentos necesarios para la apertura del_x000a_establecimiento de comercio. "/>
  </r>
  <r>
    <n v="28"/>
    <x v="13"/>
    <x v="4"/>
    <m/>
    <s v="62"/>
    <s v="SANTA LUCIA"/>
    <s v="CL 46 SUR # 20 - 83"/>
    <s v="MASTER DECORACIÓN"/>
    <s v="52952844"/>
    <s v="4752"/>
    <s v="SI"/>
    <s v="DESFAVORABLE"/>
    <s v="PRESENTA"/>
    <s v="VIGENTE"/>
    <s v="VIGENTE"/>
    <s v="PRESENTA"/>
    <s v="NANCY ALBARRACIN RODRIGUEZ"/>
    <s v="NANCY ALBARRACIN RODRIGUEZ"/>
    <s v="52952844"/>
    <m/>
    <m/>
    <m/>
    <m/>
    <m/>
    <s v="SENSIBILIZACION"/>
    <s v="N/A"/>
    <s v="Se les explica la normatividad pertinente y se les recomienda actualizar el concepto de sanitario."/>
  </r>
  <r>
    <n v="29"/>
    <x v="13"/>
    <x v="4"/>
    <m/>
    <s v="62"/>
    <s v="SANTA LUCIA"/>
    <s v="CL 46 SUR # 20 - 75"/>
    <s v="CEMENTOS Y MATERIALES DE COLOMBIA LTDA"/>
    <s v="11409312"/>
    <s v="4663"/>
    <s v="SI"/>
    <s v="FAVORABLE CON REQUERIMIENTOS"/>
    <s v="NO PRESENTA"/>
    <s v="NO PRESENTA"/>
    <s v="VIGENTE"/>
    <s v="NO PRESENTA"/>
    <s v="HECTOR GARAY GUTIERREZ"/>
    <s v="HECTOR DAVID GOMEZ CARRILLO"/>
    <s v="1082179252"/>
    <m/>
    <m/>
    <m/>
    <m/>
    <m/>
    <s v="PREVENTIVO"/>
    <s v="N/A"/>
    <s v="No cumple con los requisitos del artículo 87 de la Ley 1801 de 2016. Se les explica la normatividad pertinente y se les recomienda tramitar los documentos faltantes y necesarios para la apertura del establecimiento de comercio. "/>
  </r>
  <r>
    <n v="1"/>
    <x v="14"/>
    <x v="4"/>
    <s v="CERAMICAS"/>
    <s v="42"/>
    <s v="SANTA LUCIA"/>
    <s v="CL 46 SUR # 20 - 85 "/>
    <s v="GOLDEN CERAMICAS"/>
    <s v="1092334603"/>
    <s v="4663"/>
    <s v="SI"/>
    <s v="NO PRESENTA"/>
    <s v="NO PRESENTA"/>
    <s v="NO PRESENTA"/>
    <s v="NO PRESENTA"/>
    <s v="NO PRESENTA"/>
    <s v="VALENTINA IBARRA DURAN"/>
    <s v="VALENTINA IBARRA DURAN"/>
    <s v="1032334603"/>
    <s v="N/A"/>
    <s v="N/A"/>
    <s v="N/A"/>
    <m/>
    <s v="2"/>
    <s v="CORRECTIVA"/>
    <s v="3/1100162025128199"/>
    <s v="Se recuperaron aproximadamente 2 metros de espacio publico que se encontraban ocupados por el establecimiento. Se le informo como tramitar la documentacion faltante"/>
  </r>
  <r>
    <n v="2"/>
    <x v="14"/>
    <x v="4"/>
    <s v="CERAMICAS"/>
    <s v="42"/>
    <s v="SANTA LUCIA"/>
    <s v="CL 46 SUR # 20 - 75"/>
    <s v="CEMENTOS Y MATERIALES DE COLOMBIA LTDA"/>
    <s v="11409312"/>
    <s v="4663"/>
    <s v="SI"/>
    <s v="PRESENTA"/>
    <s v="PRESENTA"/>
    <s v="EN TRAMITE"/>
    <s v="PRESENTA"/>
    <s v="NO PRESENTA"/>
    <s v="HECTOR GARAY GUITIERREZ"/>
    <s v="HECTOR GARAY GUITIERREZ"/>
    <s v="1032474252"/>
    <s v="N/A"/>
    <s v="N/A"/>
    <s v="N/A"/>
    <m/>
    <s v="0"/>
    <s v="SENSIBILIZACION"/>
    <s v="N/A"/>
    <s v="Se le informa como tramitar la documentacion pertinente"/>
  </r>
  <r>
    <n v="3"/>
    <x v="14"/>
    <x v="4"/>
    <s v="CERAMICAS"/>
    <s v="42"/>
    <s v="SANTA LUCIA"/>
    <s v="CL 46 SUR # 20 - 09"/>
    <s v="CONSTRUMAXTER AH SAS"/>
    <s v="20201113"/>
    <s v="4663"/>
    <s v="SI"/>
    <s v="PRESENTA"/>
    <s v="PRESENTA"/>
    <s v="PRESENTA"/>
    <s v="NO PRESENTA"/>
    <s v="NO PRESENTA"/>
    <s v="ZORAIDA GALINDO DAZA"/>
    <s v="ANDREA HERNANDEZ"/>
    <s v="53161126"/>
    <s v="N/A"/>
    <s v="N/A"/>
    <s v="N/A"/>
    <m/>
    <s v="0"/>
    <s v="CORRECTIVA"/>
    <s v="5/1100162025128680"/>
    <s v="Se le inform como tramitar la documentacion faltante"/>
  </r>
  <r>
    <n v="1"/>
    <x v="15"/>
    <x v="0"/>
    <s v="MOTOCICLETA"/>
    <s v="42"/>
    <s v="SANTA LUCIA"/>
    <s v="CL 46 # 20 - 05 SUR"/>
    <s v="NO REGISTRA"/>
    <s v="NO REGISTRA"/>
    <s v="RDC53F"/>
    <s v="N/A"/>
    <s v="N/A"/>
    <s v="N/A"/>
    <s v="N/A"/>
    <s v="N/A"/>
    <s v="N/A"/>
    <s v="N/A"/>
    <s v="N/A"/>
    <s v="N/A"/>
    <s v="N/A"/>
    <s v="N/A"/>
    <s v="N/A"/>
    <m/>
    <s v="0"/>
    <s v="CORRECTIVA"/>
    <s v="C02 PARQUEO INDEBIDO"/>
    <s v="Se realiza C02 Parqueo indebido"/>
  </r>
  <r>
    <n v="2"/>
    <x v="15"/>
    <x v="0"/>
    <s v="CAMIONETA"/>
    <s v="42"/>
    <s v="SANTA LUCIA"/>
    <s v="CL 46 # 20 -05 SUR"/>
    <s v="NO REGISTRA"/>
    <s v="NO REGISTRA"/>
    <s v="SMS326"/>
    <s v="N/A"/>
    <s v="N/A"/>
    <s v="N/A"/>
    <s v="N/A"/>
    <s v="N/A"/>
    <s v="N/A"/>
    <s v="N/A"/>
    <s v="N/A"/>
    <s v="N/A"/>
    <s v="N/A"/>
    <s v="N/A"/>
    <s v="N/A"/>
    <s v="N/A"/>
    <s v="0"/>
    <s v="CORRECTIVA"/>
    <s v="C02 PARQUEO INDEBIDO"/>
    <s v="Se realiza C02 Parqueo indebido"/>
  </r>
  <r>
    <n v="3"/>
    <x v="15"/>
    <x v="0"/>
    <s v="CAMIONETA"/>
    <s v="42"/>
    <s v="SANTA LUCIA"/>
    <s v="CL 46 # 19 A - 57 SUR"/>
    <s v="NO REGISTRA"/>
    <s v="NO REGISTRA"/>
    <s v="CIG413"/>
    <s v="N/A"/>
    <s v="N/A"/>
    <s v="N/A"/>
    <s v="N/A"/>
    <s v="N/A"/>
    <s v="N/A"/>
    <s v="N/A"/>
    <s v="N/A"/>
    <s v="N/A"/>
    <s v="N/A"/>
    <s v="N/A"/>
    <s v="N/A"/>
    <s v="N/A"/>
    <s v="0"/>
    <s v="CORRECTIVA"/>
    <s v="C02 PARQUEO INDEBIDO"/>
    <s v="Se realiza C02 Parqueo indebido"/>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31">
  <r>
    <x v="0"/>
    <n v="2021"/>
    <x v="0"/>
    <x v="0"/>
    <m/>
    <x v="0"/>
    <m/>
    <m/>
    <m/>
    <m/>
    <m/>
    <m/>
    <m/>
    <m/>
    <m/>
    <m/>
    <m/>
    <m/>
    <m/>
    <m/>
    <m/>
    <m/>
    <n v="0"/>
  </r>
  <r>
    <x v="0"/>
    <m/>
    <x v="1"/>
    <x v="1"/>
    <m/>
    <x v="0"/>
    <n v="1"/>
    <n v="0"/>
    <n v="0"/>
    <n v="0"/>
    <n v="5"/>
    <n v="0"/>
    <n v="0"/>
    <n v="0"/>
    <n v="0"/>
    <n v="0"/>
    <n v="0"/>
    <n v="0"/>
    <n v="0"/>
    <n v="0"/>
    <n v="0"/>
    <n v="0"/>
    <n v="0"/>
  </r>
  <r>
    <x v="0"/>
    <m/>
    <x v="2"/>
    <x v="1"/>
    <m/>
    <x v="0"/>
    <n v="0"/>
    <n v="0"/>
    <n v="0"/>
    <n v="0"/>
    <n v="0"/>
    <n v="0"/>
    <n v="0"/>
    <n v="0"/>
    <n v="0"/>
    <n v="0"/>
    <n v="0"/>
    <n v="0"/>
    <n v="0"/>
    <n v="0"/>
    <n v="0"/>
    <n v="0"/>
    <n v="0"/>
  </r>
  <r>
    <x v="0"/>
    <m/>
    <x v="3"/>
    <x v="1"/>
    <m/>
    <x v="0"/>
    <n v="0"/>
    <n v="0"/>
    <n v="0"/>
    <n v="0"/>
    <n v="0"/>
    <n v="0"/>
    <n v="0"/>
    <n v="0"/>
    <n v="0"/>
    <n v="0"/>
    <n v="0"/>
    <n v="0"/>
    <n v="0"/>
    <n v="0"/>
    <n v="0"/>
    <n v="0"/>
    <n v="0"/>
  </r>
  <r>
    <x v="0"/>
    <m/>
    <x v="4"/>
    <x v="2"/>
    <m/>
    <x v="1"/>
    <n v="0"/>
    <n v="0"/>
    <n v="0"/>
    <n v="0"/>
    <n v="0"/>
    <n v="0"/>
    <n v="0"/>
    <n v="0"/>
    <n v="0"/>
    <n v="0"/>
    <n v="0"/>
    <n v="1"/>
    <n v="1"/>
    <n v="0"/>
    <n v="0"/>
    <n v="0"/>
    <n v="0"/>
  </r>
  <r>
    <x v="0"/>
    <m/>
    <x v="5"/>
    <x v="3"/>
    <m/>
    <x v="2"/>
    <n v="0"/>
    <n v="0"/>
    <n v="0"/>
    <n v="0"/>
    <n v="0"/>
    <n v="0"/>
    <n v="0"/>
    <n v="0"/>
    <n v="0"/>
    <n v="0"/>
    <n v="0"/>
    <n v="1"/>
    <n v="1"/>
    <n v="0"/>
    <n v="0"/>
    <n v="0"/>
    <n v="0"/>
  </r>
  <r>
    <x v="0"/>
    <m/>
    <x v="6"/>
    <x v="1"/>
    <m/>
    <x v="3"/>
    <n v="0"/>
    <n v="0"/>
    <n v="0"/>
    <n v="0"/>
    <n v="10"/>
    <n v="0"/>
    <n v="0"/>
    <n v="0"/>
    <n v="0"/>
    <n v="0"/>
    <n v="0"/>
    <n v="0"/>
    <n v="0"/>
    <n v="0"/>
    <n v="0"/>
    <n v="0"/>
    <n v="0"/>
  </r>
  <r>
    <x v="0"/>
    <m/>
    <x v="7"/>
    <x v="2"/>
    <m/>
    <x v="4"/>
    <n v="0"/>
    <n v="0"/>
    <n v="0"/>
    <n v="0"/>
    <n v="0"/>
    <n v="0"/>
    <n v="0"/>
    <n v="0"/>
    <n v="0"/>
    <n v="0"/>
    <n v="0"/>
    <n v="2"/>
    <n v="2"/>
    <n v="0"/>
    <n v="0"/>
    <n v="0"/>
    <n v="0"/>
  </r>
  <r>
    <x v="0"/>
    <m/>
    <x v="8"/>
    <x v="1"/>
    <m/>
    <x v="3"/>
    <n v="0"/>
    <n v="0"/>
    <n v="0"/>
    <n v="0"/>
    <n v="21"/>
    <n v="0"/>
    <n v="0"/>
    <n v="0"/>
    <n v="0"/>
    <n v="0"/>
    <n v="0"/>
    <n v="0"/>
    <n v="0"/>
    <n v="0"/>
    <n v="0"/>
    <n v="0"/>
    <n v="0"/>
  </r>
  <r>
    <x v="0"/>
    <m/>
    <x v="9"/>
    <x v="2"/>
    <m/>
    <x v="3"/>
    <n v="1"/>
    <n v="0"/>
    <n v="0"/>
    <n v="0"/>
    <n v="0"/>
    <n v="0"/>
    <n v="0"/>
    <n v="0"/>
    <n v="0"/>
    <n v="0"/>
    <n v="0"/>
    <n v="4"/>
    <n v="4"/>
    <n v="0"/>
    <n v="0"/>
    <n v="0"/>
    <n v="0"/>
  </r>
  <r>
    <x v="0"/>
    <m/>
    <x v="10"/>
    <x v="1"/>
    <m/>
    <x v="3"/>
    <n v="1"/>
    <n v="0"/>
    <n v="0"/>
    <n v="0"/>
    <n v="5"/>
    <n v="0"/>
    <n v="0"/>
    <n v="0"/>
    <n v="0"/>
    <n v="0"/>
    <n v="0"/>
    <n v="0"/>
    <n v="0"/>
    <n v="0"/>
    <n v="0"/>
    <n v="0"/>
    <n v="0"/>
  </r>
  <r>
    <x v="0"/>
    <m/>
    <x v="11"/>
    <x v="2"/>
    <m/>
    <x v="4"/>
    <n v="0"/>
    <n v="0"/>
    <n v="0"/>
    <n v="0"/>
    <n v="8"/>
    <n v="0"/>
    <n v="0"/>
    <n v="0"/>
    <n v="0"/>
    <n v="0"/>
    <n v="0"/>
    <n v="0"/>
    <n v="0"/>
    <n v="0"/>
    <n v="0"/>
    <n v="0"/>
    <n v="0"/>
  </r>
  <r>
    <x v="0"/>
    <m/>
    <x v="11"/>
    <x v="3"/>
    <m/>
    <x v="4"/>
    <n v="9"/>
    <n v="0"/>
    <n v="0"/>
    <n v="0"/>
    <n v="0"/>
    <n v="0"/>
    <n v="0"/>
    <n v="0"/>
    <n v="0"/>
    <n v="0"/>
    <n v="0"/>
    <n v="0"/>
    <n v="0"/>
    <n v="0"/>
    <n v="0"/>
    <n v="0"/>
    <n v="0"/>
  </r>
  <r>
    <x v="0"/>
    <m/>
    <x v="12"/>
    <x v="3"/>
    <m/>
    <x v="3"/>
    <n v="0"/>
    <n v="0"/>
    <n v="0"/>
    <n v="0"/>
    <n v="0"/>
    <n v="0"/>
    <n v="0"/>
    <n v="0"/>
    <n v="0"/>
    <n v="0"/>
    <n v="0"/>
    <n v="0"/>
    <n v="0"/>
    <n v="0"/>
    <n v="0"/>
    <n v="0"/>
    <n v="0"/>
  </r>
  <r>
    <x v="0"/>
    <m/>
    <x v="13"/>
    <x v="1"/>
    <m/>
    <x v="3"/>
    <n v="0"/>
    <n v="0"/>
    <n v="0"/>
    <n v="0"/>
    <n v="0"/>
    <n v="0"/>
    <n v="0"/>
    <n v="0"/>
    <n v="0"/>
    <n v="0"/>
    <n v="0"/>
    <n v="0"/>
    <n v="0"/>
    <n v="0"/>
    <n v="0"/>
    <n v="0"/>
    <n v="0"/>
  </r>
  <r>
    <x v="0"/>
    <m/>
    <x v="14"/>
    <x v="1"/>
    <m/>
    <x v="0"/>
    <n v="0"/>
    <n v="0"/>
    <n v="0"/>
    <n v="0"/>
    <n v="20"/>
    <n v="0"/>
    <n v="0"/>
    <n v="0"/>
    <n v="0"/>
    <n v="0"/>
    <n v="0"/>
    <n v="0"/>
    <n v="0"/>
    <n v="0"/>
    <n v="0"/>
    <n v="0"/>
    <n v="0"/>
  </r>
  <r>
    <x v="0"/>
    <m/>
    <x v="15"/>
    <x v="1"/>
    <m/>
    <x v="4"/>
    <n v="0"/>
    <n v="0"/>
    <n v="0"/>
    <n v="0"/>
    <n v="0"/>
    <n v="0"/>
    <n v="0"/>
    <n v="0"/>
    <n v="0"/>
    <n v="0"/>
    <n v="0"/>
    <n v="7"/>
    <n v="5"/>
    <n v="0"/>
    <n v="2"/>
    <n v="0"/>
    <n v="0"/>
  </r>
  <r>
    <x v="0"/>
    <m/>
    <x v="16"/>
    <x v="4"/>
    <m/>
    <x v="3"/>
    <n v="0"/>
    <n v="0"/>
    <n v="0"/>
    <n v="0"/>
    <n v="0"/>
    <n v="0"/>
    <n v="0"/>
    <n v="0"/>
    <n v="0"/>
    <n v="0"/>
    <n v="0"/>
    <n v="13"/>
    <n v="12"/>
    <n v="0"/>
    <n v="1"/>
    <n v="0"/>
    <n v="0"/>
  </r>
  <r>
    <x v="0"/>
    <m/>
    <x v="17"/>
    <x v="1"/>
    <m/>
    <x v="3"/>
    <n v="0"/>
    <n v="0"/>
    <n v="0"/>
    <n v="0"/>
    <n v="98"/>
    <n v="0"/>
    <n v="0"/>
    <n v="0"/>
    <n v="0"/>
    <n v="0"/>
    <n v="0"/>
    <n v="0"/>
    <n v="0"/>
    <n v="0"/>
    <n v="0"/>
    <n v="0"/>
    <n v="0"/>
  </r>
  <r>
    <x v="0"/>
    <m/>
    <x v="18"/>
    <x v="1"/>
    <m/>
    <x v="4"/>
    <n v="0"/>
    <n v="0"/>
    <n v="0"/>
    <n v="0"/>
    <n v="10"/>
    <n v="0"/>
    <n v="0"/>
    <n v="0"/>
    <n v="0"/>
    <n v="0"/>
    <n v="0"/>
    <n v="0"/>
    <n v="0"/>
    <n v="0"/>
    <n v="0"/>
    <n v="0"/>
    <n v="0"/>
  </r>
  <r>
    <x v="0"/>
    <m/>
    <x v="19"/>
    <x v="4"/>
    <m/>
    <x v="3"/>
    <n v="0"/>
    <n v="0"/>
    <n v="0"/>
    <n v="0"/>
    <n v="0"/>
    <n v="0"/>
    <n v="0"/>
    <n v="0"/>
    <n v="0"/>
    <n v="0"/>
    <n v="0"/>
    <n v="35.35"/>
    <n v="35"/>
    <n v="0"/>
    <n v="0"/>
    <n v="76"/>
    <n v="76"/>
  </r>
  <r>
    <x v="0"/>
    <m/>
    <x v="20"/>
    <x v="2"/>
    <m/>
    <x v="3"/>
    <n v="0"/>
    <n v="0"/>
    <n v="0"/>
    <n v="0"/>
    <n v="0"/>
    <n v="0"/>
    <n v="0"/>
    <n v="0"/>
    <n v="0"/>
    <n v="0"/>
    <n v="0"/>
    <n v="0"/>
    <n v="0"/>
    <n v="0"/>
    <n v="0"/>
    <n v="0"/>
    <n v="0"/>
  </r>
  <r>
    <x v="0"/>
    <m/>
    <x v="20"/>
    <x v="1"/>
    <m/>
    <x v="3"/>
    <n v="0"/>
    <n v="0"/>
    <n v="0"/>
    <n v="0"/>
    <n v="0"/>
    <n v="0"/>
    <n v="0"/>
    <n v="0"/>
    <n v="0"/>
    <n v="0"/>
    <n v="0"/>
    <n v="0"/>
    <n v="0"/>
    <n v="0"/>
    <n v="0"/>
    <n v="0"/>
    <n v="0"/>
  </r>
  <r>
    <x v="0"/>
    <m/>
    <x v="21"/>
    <x v="4"/>
    <m/>
    <x v="3"/>
    <n v="0"/>
    <n v="0"/>
    <n v="0"/>
    <n v="0"/>
    <n v="2"/>
    <n v="0"/>
    <n v="0"/>
    <n v="0"/>
    <n v="0"/>
    <n v="0"/>
    <n v="0"/>
    <n v="18"/>
    <n v="18"/>
    <n v="0"/>
    <n v="0"/>
    <n v="0"/>
    <n v="0"/>
  </r>
  <r>
    <x v="0"/>
    <m/>
    <x v="22"/>
    <x v="4"/>
    <m/>
    <x v="3"/>
    <n v="0"/>
    <n v="0"/>
    <n v="0"/>
    <n v="0"/>
    <n v="0"/>
    <n v="0"/>
    <n v="0"/>
    <n v="0"/>
    <n v="0"/>
    <n v="0"/>
    <n v="0"/>
    <n v="16"/>
    <n v="16"/>
    <n v="0"/>
    <n v="0"/>
    <n v="0"/>
    <n v="0"/>
  </r>
  <r>
    <x v="0"/>
    <m/>
    <x v="23"/>
    <x v="3"/>
    <m/>
    <x v="0"/>
    <n v="0"/>
    <n v="0"/>
    <n v="0"/>
    <n v="0"/>
    <n v="0"/>
    <n v="0"/>
    <n v="0"/>
    <n v="0"/>
    <n v="0"/>
    <n v="0"/>
    <n v="0"/>
    <n v="0"/>
    <n v="0"/>
    <n v="0"/>
    <n v="0"/>
    <n v="0"/>
    <n v="0"/>
  </r>
  <r>
    <x v="0"/>
    <m/>
    <x v="24"/>
    <x v="4"/>
    <m/>
    <x v="3"/>
    <n v="0"/>
    <n v="0"/>
    <n v="0"/>
    <n v="0"/>
    <n v="0"/>
    <n v="0"/>
    <n v="0"/>
    <n v="0"/>
    <n v="0"/>
    <n v="0"/>
    <n v="0"/>
    <n v="32"/>
    <n v="32"/>
    <n v="0"/>
    <n v="0"/>
    <n v="0"/>
    <n v="0"/>
  </r>
  <r>
    <x v="0"/>
    <m/>
    <x v="25"/>
    <x v="1"/>
    <m/>
    <x v="0"/>
    <n v="0"/>
    <n v="0"/>
    <n v="0"/>
    <n v="0"/>
    <n v="0"/>
    <n v="0"/>
    <n v="0"/>
    <n v="0"/>
    <n v="0"/>
    <n v="0"/>
    <n v="0"/>
    <n v="0"/>
    <n v="0"/>
    <n v="0"/>
    <n v="0"/>
    <n v="0"/>
    <n v="0"/>
  </r>
  <r>
    <x v="0"/>
    <m/>
    <x v="26"/>
    <x v="5"/>
    <m/>
    <x v="3"/>
    <n v="0"/>
    <n v="0"/>
    <n v="0"/>
    <n v="0"/>
    <n v="0"/>
    <n v="0"/>
    <n v="0"/>
    <n v="0"/>
    <n v="0"/>
    <n v="0"/>
    <n v="15"/>
    <n v="0"/>
    <n v="0"/>
    <n v="0"/>
    <n v="0"/>
    <n v="0"/>
    <n v="0"/>
  </r>
  <r>
    <x v="0"/>
    <m/>
    <x v="27"/>
    <x v="3"/>
    <m/>
    <x v="3"/>
    <n v="18"/>
    <n v="2"/>
    <n v="18"/>
    <n v="0"/>
    <n v="0"/>
    <n v="0"/>
    <n v="0"/>
    <n v="0"/>
    <n v="0"/>
    <n v="0"/>
    <n v="0"/>
    <n v="0"/>
    <n v="0"/>
    <n v="0"/>
    <n v="0"/>
    <n v="0"/>
    <n v="0"/>
  </r>
  <r>
    <x v="0"/>
    <m/>
    <x v="27"/>
    <x v="2"/>
    <m/>
    <x v="0"/>
    <n v="0"/>
    <n v="0"/>
    <n v="0"/>
    <n v="0"/>
    <n v="0"/>
    <n v="0"/>
    <n v="0"/>
    <n v="0"/>
    <n v="0"/>
    <n v="0"/>
    <n v="0"/>
    <n v="0"/>
    <n v="0"/>
    <n v="0"/>
    <n v="0"/>
    <n v="0"/>
    <n v="0"/>
  </r>
  <r>
    <x v="0"/>
    <m/>
    <x v="28"/>
    <x v="3"/>
    <m/>
    <x v="3"/>
    <n v="0"/>
    <n v="0"/>
    <n v="0"/>
    <n v="0"/>
    <n v="0"/>
    <n v="0"/>
    <n v="0"/>
    <n v="0"/>
    <n v="0"/>
    <n v="0"/>
    <n v="0"/>
    <n v="0"/>
    <n v="0"/>
    <n v="0"/>
    <n v="0"/>
    <n v="0"/>
    <n v="0"/>
  </r>
  <r>
    <x v="0"/>
    <m/>
    <x v="29"/>
    <x v="4"/>
    <m/>
    <x v="3"/>
    <n v="10"/>
    <n v="3"/>
    <n v="7"/>
    <n v="0"/>
    <n v="0"/>
    <n v="0"/>
    <n v="0"/>
    <n v="0"/>
    <n v="0"/>
    <n v="0"/>
    <n v="0"/>
    <n v="0"/>
    <n v="0"/>
    <n v="0"/>
    <n v="0"/>
    <n v="0"/>
    <n v="0"/>
  </r>
  <r>
    <x v="0"/>
    <m/>
    <x v="30"/>
    <x v="3"/>
    <m/>
    <x v="3"/>
    <n v="4"/>
    <n v="4"/>
    <n v="4"/>
    <n v="0"/>
    <n v="0"/>
    <n v="0"/>
    <n v="0"/>
    <n v="0"/>
    <n v="0"/>
    <n v="0"/>
    <n v="0"/>
    <n v="0"/>
    <n v="0"/>
    <n v="0"/>
    <n v="0"/>
    <n v="0"/>
    <n v="0"/>
  </r>
  <r>
    <x v="0"/>
    <m/>
    <x v="31"/>
    <x v="1"/>
    <m/>
    <x v="3"/>
    <n v="0"/>
    <n v="0"/>
    <n v="0"/>
    <n v="0"/>
    <n v="51"/>
    <n v="48"/>
    <n v="1"/>
    <n v="0"/>
    <n v="0"/>
    <n v="3"/>
    <n v="0"/>
    <n v="0"/>
    <n v="0"/>
    <n v="0"/>
    <n v="0"/>
    <n v="0"/>
    <n v="0"/>
  </r>
  <r>
    <x v="0"/>
    <m/>
    <x v="32"/>
    <x v="2"/>
    <m/>
    <x v="3"/>
    <n v="0"/>
    <n v="0"/>
    <n v="0"/>
    <n v="0"/>
    <n v="26"/>
    <n v="0"/>
    <n v="0"/>
    <n v="0"/>
    <n v="0"/>
    <n v="0"/>
    <n v="0"/>
    <n v="0"/>
    <n v="0"/>
    <n v="0"/>
    <n v="0"/>
    <n v="0"/>
    <n v="0"/>
  </r>
  <r>
    <x v="0"/>
    <m/>
    <x v="33"/>
    <x v="4"/>
    <m/>
    <x v="3"/>
    <n v="0"/>
    <n v="0"/>
    <n v="0"/>
    <n v="0"/>
    <n v="0"/>
    <n v="0"/>
    <n v="0"/>
    <n v="0"/>
    <n v="0"/>
    <n v="0"/>
    <n v="0"/>
    <n v="0"/>
    <n v="0"/>
    <n v="0"/>
    <n v="0"/>
    <n v="0"/>
    <n v="0"/>
  </r>
  <r>
    <x v="0"/>
    <m/>
    <x v="34"/>
    <x v="2"/>
    <m/>
    <x v="3"/>
    <n v="0"/>
    <n v="0"/>
    <n v="0"/>
    <n v="0"/>
    <n v="0"/>
    <n v="0"/>
    <n v="0"/>
    <n v="0"/>
    <n v="0"/>
    <n v="0"/>
    <n v="0"/>
    <n v="0"/>
    <n v="0"/>
    <n v="0"/>
    <n v="0"/>
    <n v="0"/>
    <n v="0"/>
  </r>
  <r>
    <x v="0"/>
    <m/>
    <x v="35"/>
    <x v="1"/>
    <m/>
    <x v="3"/>
    <n v="0"/>
    <n v="0"/>
    <n v="0"/>
    <n v="0"/>
    <n v="6"/>
    <n v="0"/>
    <n v="0"/>
    <n v="0"/>
    <n v="0"/>
    <n v="0"/>
    <n v="0"/>
    <n v="0"/>
    <n v="0"/>
    <n v="0"/>
    <n v="0"/>
    <n v="0"/>
    <n v="0"/>
  </r>
  <r>
    <x v="0"/>
    <m/>
    <x v="35"/>
    <x v="1"/>
    <m/>
    <x v="4"/>
    <n v="0"/>
    <n v="0"/>
    <n v="0"/>
    <n v="0"/>
    <n v="8"/>
    <n v="0"/>
    <n v="0"/>
    <n v="0"/>
    <n v="0"/>
    <n v="0"/>
    <n v="0"/>
    <n v="0"/>
    <n v="0"/>
    <n v="0"/>
    <n v="0"/>
    <n v="0"/>
    <n v="0"/>
  </r>
  <r>
    <x v="0"/>
    <m/>
    <x v="36"/>
    <x v="2"/>
    <m/>
    <x v="4"/>
    <n v="0"/>
    <n v="0"/>
    <n v="0"/>
    <n v="0"/>
    <n v="11"/>
    <n v="0"/>
    <n v="0"/>
    <n v="0"/>
    <n v="0"/>
    <n v="0"/>
    <n v="0"/>
    <n v="0"/>
    <n v="0"/>
    <n v="0"/>
    <n v="0"/>
    <n v="0"/>
    <n v="0"/>
  </r>
  <r>
    <x v="0"/>
    <m/>
    <x v="37"/>
    <x v="4"/>
    <m/>
    <x v="3"/>
    <n v="0"/>
    <n v="0"/>
    <n v="0"/>
    <n v="0"/>
    <n v="0"/>
    <n v="0"/>
    <n v="0"/>
    <n v="0"/>
    <n v="0"/>
    <n v="0"/>
    <n v="0"/>
    <n v="35"/>
    <n v="35"/>
    <n v="0"/>
    <n v="0"/>
    <n v="0"/>
    <n v="0"/>
  </r>
  <r>
    <x v="0"/>
    <n v="2022"/>
    <x v="0"/>
    <x v="0"/>
    <m/>
    <x v="0"/>
    <m/>
    <m/>
    <m/>
    <m/>
    <m/>
    <m/>
    <m/>
    <m/>
    <m/>
    <m/>
    <m/>
    <m/>
    <m/>
    <m/>
    <m/>
    <m/>
    <m/>
  </r>
  <r>
    <x v="1"/>
    <n v="1"/>
    <x v="38"/>
    <x v="1"/>
    <m/>
    <x v="5"/>
    <n v="0"/>
    <n v="0"/>
    <n v="0"/>
    <n v="0"/>
    <n v="38"/>
    <n v="0"/>
    <n v="0"/>
    <n v="0"/>
    <n v="38"/>
    <n v="0"/>
    <n v="0"/>
    <n v="0"/>
    <n v="0"/>
    <n v="0"/>
    <n v="0"/>
    <n v="0"/>
    <n v="0"/>
  </r>
  <r>
    <x v="1"/>
    <n v="2"/>
    <x v="39"/>
    <x v="1"/>
    <m/>
    <x v="6"/>
    <n v="0"/>
    <n v="0"/>
    <n v="0"/>
    <n v="0"/>
    <n v="1"/>
    <n v="0"/>
    <n v="0"/>
    <n v="0"/>
    <n v="1"/>
    <n v="0"/>
    <n v="0"/>
    <n v="4"/>
    <n v="4"/>
    <n v="0"/>
    <n v="0"/>
    <n v="0"/>
    <n v="0"/>
  </r>
  <r>
    <x v="1"/>
    <n v="3"/>
    <x v="40"/>
    <x v="4"/>
    <m/>
    <x v="6"/>
    <n v="0"/>
    <n v="0"/>
    <n v="0"/>
    <n v="0"/>
    <n v="0"/>
    <n v="0"/>
    <n v="0"/>
    <n v="0"/>
    <n v="0"/>
    <n v="0"/>
    <n v="0"/>
    <n v="11"/>
    <n v="11"/>
    <n v="0"/>
    <n v="0"/>
    <n v="0"/>
    <n v="0"/>
  </r>
  <r>
    <x v="1"/>
    <n v="4"/>
    <x v="41"/>
    <x v="1"/>
    <m/>
    <x v="7"/>
    <n v="0"/>
    <n v="0"/>
    <n v="0"/>
    <n v="0"/>
    <n v="0"/>
    <n v="0"/>
    <n v="0"/>
    <n v="0"/>
    <n v="0"/>
    <n v="0"/>
    <n v="0"/>
    <n v="0"/>
    <n v="0"/>
    <n v="0"/>
    <n v="0"/>
    <n v="0"/>
    <n v="0"/>
  </r>
  <r>
    <x v="1"/>
    <n v="5"/>
    <x v="42"/>
    <x v="4"/>
    <m/>
    <x v="6"/>
    <n v="0"/>
    <n v="0"/>
    <n v="0"/>
    <n v="0"/>
    <n v="0"/>
    <n v="0"/>
    <n v="0"/>
    <n v="0"/>
    <n v="0"/>
    <n v="0"/>
    <n v="0"/>
    <n v="4"/>
    <n v="4"/>
    <n v="0"/>
    <n v="0"/>
    <n v="0"/>
    <n v="0"/>
  </r>
  <r>
    <x v="1"/>
    <n v="6"/>
    <x v="43"/>
    <x v="1"/>
    <m/>
    <x v="8"/>
    <n v="0"/>
    <n v="0"/>
    <n v="0"/>
    <n v="0"/>
    <n v="45"/>
    <n v="0"/>
    <n v="0"/>
    <n v="0"/>
    <n v="45"/>
    <n v="0"/>
    <n v="0"/>
    <n v="0"/>
    <n v="0"/>
    <n v="0"/>
    <n v="0"/>
    <n v="0"/>
    <n v="0"/>
  </r>
  <r>
    <x v="1"/>
    <n v="7"/>
    <x v="44"/>
    <x v="5"/>
    <m/>
    <x v="6"/>
    <n v="0"/>
    <n v="0"/>
    <n v="0"/>
    <n v="0"/>
    <n v="1"/>
    <n v="0"/>
    <n v="0"/>
    <n v="0"/>
    <n v="1"/>
    <n v="0"/>
    <n v="6"/>
    <n v="0"/>
    <n v="0"/>
    <n v="0"/>
    <n v="0"/>
    <n v="0"/>
    <n v="0"/>
  </r>
  <r>
    <x v="1"/>
    <n v="8"/>
    <x v="45"/>
    <x v="1"/>
    <m/>
    <x v="6"/>
    <n v="0"/>
    <n v="0"/>
    <n v="0"/>
    <n v="0"/>
    <n v="4"/>
    <n v="0"/>
    <n v="0"/>
    <n v="0"/>
    <n v="4"/>
    <n v="0"/>
    <n v="0"/>
    <n v="0"/>
    <n v="0"/>
    <n v="0"/>
    <n v="0"/>
    <n v="0"/>
    <n v="0"/>
  </r>
  <r>
    <x v="2"/>
    <n v="9"/>
    <x v="46"/>
    <x v="4"/>
    <m/>
    <x v="9"/>
    <n v="0"/>
    <n v="0"/>
    <n v="0"/>
    <n v="0"/>
    <n v="0"/>
    <n v="0"/>
    <n v="0"/>
    <n v="0"/>
    <n v="0"/>
    <n v="0"/>
    <n v="0"/>
    <n v="3"/>
    <n v="0"/>
    <n v="3"/>
    <n v="0"/>
    <n v="0"/>
    <n v="0"/>
  </r>
  <r>
    <x v="2"/>
    <n v="10"/>
    <x v="47"/>
    <x v="1"/>
    <m/>
    <x v="10"/>
    <n v="0"/>
    <n v="0"/>
    <n v="0"/>
    <n v="0"/>
    <n v="27"/>
    <n v="0"/>
    <n v="0"/>
    <n v="0"/>
    <n v="27"/>
    <n v="0"/>
    <n v="0"/>
    <n v="0"/>
    <n v="0"/>
    <n v="0"/>
    <n v="0"/>
    <n v="0"/>
    <n v="0"/>
  </r>
  <r>
    <x v="2"/>
    <n v="11"/>
    <x v="48"/>
    <x v="2"/>
    <s v="CAMBUCHES"/>
    <x v="11"/>
    <n v="0"/>
    <n v="0"/>
    <n v="0"/>
    <n v="0"/>
    <n v="0"/>
    <n v="0"/>
    <n v="0"/>
    <n v="0"/>
    <n v="0"/>
    <n v="0"/>
    <n v="0"/>
    <n v="0"/>
    <n v="0"/>
    <n v="0"/>
    <n v="0"/>
    <n v="0"/>
    <n v="0"/>
  </r>
  <r>
    <x v="2"/>
    <n v="12"/>
    <x v="49"/>
    <x v="4"/>
    <s v="ENTORNOS ESCOLARES"/>
    <x v="12"/>
    <n v="0"/>
    <n v="0"/>
    <n v="0"/>
    <n v="0"/>
    <n v="0"/>
    <n v="0"/>
    <n v="0"/>
    <n v="0"/>
    <n v="0"/>
    <n v="0"/>
    <n v="0"/>
    <n v="3"/>
    <n v="2"/>
    <n v="1"/>
    <n v="0"/>
    <n v="0"/>
    <n v="0"/>
  </r>
  <r>
    <x v="2"/>
    <n v="13"/>
    <x v="50"/>
    <x v="1"/>
    <m/>
    <x v="0"/>
    <n v="0"/>
    <n v="0"/>
    <n v="0"/>
    <n v="0"/>
    <n v="7"/>
    <n v="0"/>
    <n v="0"/>
    <n v="0"/>
    <n v="7"/>
    <n v="0"/>
    <n v="0"/>
    <n v="0"/>
    <n v="0"/>
    <n v="0"/>
    <n v="0"/>
    <n v="0"/>
    <n v="0"/>
  </r>
  <r>
    <x v="2"/>
    <n v="14"/>
    <x v="51"/>
    <x v="4"/>
    <m/>
    <x v="8"/>
    <n v="0"/>
    <n v="0"/>
    <n v="0"/>
    <n v="0"/>
    <n v="0"/>
    <n v="0"/>
    <n v="0"/>
    <n v="0"/>
    <n v="0"/>
    <n v="0"/>
    <n v="0"/>
    <n v="0"/>
    <n v="0"/>
    <n v="0"/>
    <n v="0"/>
    <n v="0"/>
    <n v="0"/>
  </r>
  <r>
    <x v="2"/>
    <n v="15"/>
    <x v="52"/>
    <x v="2"/>
    <s v="CAMBUCHES"/>
    <x v="11"/>
    <n v="0"/>
    <n v="0"/>
    <n v="0"/>
    <n v="0"/>
    <n v="0"/>
    <n v="0"/>
    <n v="0"/>
    <n v="0"/>
    <n v="0"/>
    <n v="0"/>
    <n v="0"/>
    <n v="0"/>
    <n v="0"/>
    <n v="0"/>
    <n v="0"/>
    <n v="0"/>
    <n v="0"/>
  </r>
  <r>
    <x v="3"/>
    <n v="16"/>
    <x v="53"/>
    <x v="1"/>
    <m/>
    <x v="13"/>
    <n v="0"/>
    <n v="0"/>
    <n v="0"/>
    <n v="0"/>
    <n v="0"/>
    <n v="0"/>
    <n v="0"/>
    <n v="0"/>
    <n v="0"/>
    <n v="0"/>
    <n v="0"/>
    <n v="0"/>
    <n v="0"/>
    <n v="0"/>
    <n v="0"/>
    <n v="0"/>
    <n v="0"/>
  </r>
  <r>
    <x v="3"/>
    <n v="17"/>
    <x v="54"/>
    <x v="4"/>
    <s v="ENTORNOS ESCOLARES"/>
    <x v="13"/>
    <n v="0"/>
    <n v="0"/>
    <n v="0"/>
    <n v="0"/>
    <n v="0"/>
    <n v="0"/>
    <n v="0"/>
    <n v="0"/>
    <n v="0"/>
    <n v="0"/>
    <n v="0"/>
    <n v="0"/>
    <n v="0"/>
    <n v="0"/>
    <n v="0"/>
    <n v="0"/>
    <n v="0"/>
  </r>
  <r>
    <x v="3"/>
    <n v="18"/>
    <x v="55"/>
    <x v="4"/>
    <m/>
    <x v="13"/>
    <n v="0"/>
    <n v="0"/>
    <n v="0"/>
    <n v="0"/>
    <n v="0"/>
    <n v="0"/>
    <n v="0"/>
    <n v="0"/>
    <n v="0"/>
    <n v="0"/>
    <n v="0"/>
    <n v="0"/>
    <n v="0"/>
    <n v="0"/>
    <n v="0"/>
    <n v="0"/>
    <n v="0"/>
  </r>
  <r>
    <x v="3"/>
    <n v="19"/>
    <x v="55"/>
    <x v="4"/>
    <m/>
    <x v="13"/>
    <n v="0"/>
    <n v="0"/>
    <n v="0"/>
    <n v="0"/>
    <n v="0"/>
    <n v="0"/>
    <n v="0"/>
    <n v="0"/>
    <n v="0"/>
    <n v="0"/>
    <n v="0"/>
    <n v="18"/>
    <n v="18"/>
    <n v="0"/>
    <n v="0"/>
    <n v="0"/>
    <n v="0"/>
  </r>
  <r>
    <x v="3"/>
    <n v="20"/>
    <x v="56"/>
    <x v="4"/>
    <m/>
    <x v="14"/>
    <n v="0"/>
    <n v="0"/>
    <n v="0"/>
    <n v="0"/>
    <n v="0"/>
    <n v="0"/>
    <n v="0"/>
    <n v="0"/>
    <n v="0"/>
    <n v="0"/>
    <n v="0"/>
    <n v="18"/>
    <n v="18"/>
    <n v="0"/>
    <n v="0"/>
    <n v="0"/>
    <n v="0"/>
  </r>
  <r>
    <x v="3"/>
    <n v="21"/>
    <x v="57"/>
    <x v="4"/>
    <s v="ENTORNOS ESCOLARES"/>
    <x v="14"/>
    <n v="0"/>
    <n v="0"/>
    <n v="0"/>
    <n v="0"/>
    <n v="0"/>
    <n v="0"/>
    <n v="0"/>
    <n v="0"/>
    <n v="0"/>
    <n v="0"/>
    <n v="0"/>
    <n v="0"/>
    <n v="0"/>
    <n v="0"/>
    <n v="0"/>
    <n v="0"/>
    <n v="0"/>
  </r>
  <r>
    <x v="3"/>
    <n v="22"/>
    <x v="57"/>
    <x v="3"/>
    <m/>
    <x v="14"/>
    <n v="0"/>
    <n v="0"/>
    <n v="0"/>
    <n v="0"/>
    <n v="0"/>
    <n v="0"/>
    <n v="0"/>
    <n v="0"/>
    <n v="0"/>
    <n v="0"/>
    <n v="0"/>
    <n v="0"/>
    <n v="0"/>
    <n v="0"/>
    <n v="0"/>
    <n v="0"/>
    <n v="0"/>
  </r>
  <r>
    <x v="3"/>
    <n v="23"/>
    <x v="58"/>
    <x v="3"/>
    <m/>
    <x v="10"/>
    <n v="0"/>
    <n v="0"/>
    <n v="0"/>
    <n v="0"/>
    <n v="0"/>
    <n v="0"/>
    <n v="0"/>
    <n v="0"/>
    <n v="0"/>
    <n v="0"/>
    <n v="0"/>
    <n v="0"/>
    <n v="0"/>
    <n v="0"/>
    <n v="0"/>
    <n v="0"/>
    <n v="0"/>
  </r>
  <r>
    <x v="3"/>
    <n v="24"/>
    <x v="59"/>
    <x v="4"/>
    <s v="ENTORNOS ESCOLARES"/>
    <x v="14"/>
    <n v="0"/>
    <n v="0"/>
    <n v="0"/>
    <n v="0"/>
    <n v="0"/>
    <n v="0"/>
    <n v="0"/>
    <n v="0"/>
    <n v="0"/>
    <n v="0"/>
    <n v="0"/>
    <n v="0"/>
    <n v="0"/>
    <n v="0"/>
    <n v="0"/>
    <n v="0"/>
    <n v="0"/>
  </r>
  <r>
    <x v="3"/>
    <n v="25"/>
    <x v="59"/>
    <x v="3"/>
    <m/>
    <x v="10"/>
    <n v="0"/>
    <n v="0"/>
    <n v="0"/>
    <n v="0"/>
    <n v="0"/>
    <n v="0"/>
    <n v="0"/>
    <n v="0"/>
    <n v="0"/>
    <n v="0"/>
    <n v="0"/>
    <n v="0"/>
    <n v="0"/>
    <n v="0"/>
    <n v="0"/>
    <n v="0"/>
    <n v="0"/>
  </r>
  <r>
    <x v="3"/>
    <n v="26"/>
    <x v="60"/>
    <x v="3"/>
    <m/>
    <x v="10"/>
    <n v="0"/>
    <n v="0"/>
    <n v="0"/>
    <n v="0"/>
    <n v="0"/>
    <n v="0"/>
    <n v="0"/>
    <n v="0"/>
    <n v="0"/>
    <n v="0"/>
    <n v="0"/>
    <n v="0"/>
    <n v="0"/>
    <n v="0"/>
    <n v="0"/>
    <n v="0"/>
    <n v="0"/>
  </r>
  <r>
    <x v="3"/>
    <n v="27"/>
    <x v="61"/>
    <x v="3"/>
    <m/>
    <x v="14"/>
    <n v="17"/>
    <n v="0"/>
    <n v="17"/>
    <n v="0"/>
    <n v="0"/>
    <n v="0"/>
    <n v="0"/>
    <n v="0"/>
    <n v="0"/>
    <n v="0"/>
    <n v="0"/>
    <n v="4"/>
    <n v="0"/>
    <n v="0"/>
    <n v="4"/>
    <n v="0"/>
    <n v="0"/>
  </r>
  <r>
    <x v="3"/>
    <n v="28"/>
    <x v="61"/>
    <x v="4"/>
    <m/>
    <x v="15"/>
    <n v="0"/>
    <n v="0"/>
    <n v="0"/>
    <n v="0"/>
    <n v="0"/>
    <n v="0"/>
    <n v="0"/>
    <n v="0"/>
    <n v="0"/>
    <n v="0"/>
    <n v="0"/>
    <n v="1"/>
    <n v="1"/>
    <n v="0"/>
    <n v="0"/>
    <n v="0"/>
    <n v="0"/>
  </r>
  <r>
    <x v="3"/>
    <n v="29"/>
    <x v="61"/>
    <x v="3"/>
    <m/>
    <x v="10"/>
    <n v="0"/>
    <n v="0"/>
    <n v="0"/>
    <n v="0"/>
    <n v="0"/>
    <n v="0"/>
    <n v="0"/>
    <n v="0"/>
    <n v="0"/>
    <n v="0"/>
    <n v="0"/>
    <n v="0"/>
    <n v="0"/>
    <n v="0"/>
    <n v="0"/>
    <n v="0"/>
    <n v="0"/>
  </r>
  <r>
    <x v="3"/>
    <n v="30"/>
    <x v="62"/>
    <x v="3"/>
    <m/>
    <x v="10"/>
    <n v="0"/>
    <n v="0"/>
    <n v="0"/>
    <n v="0"/>
    <n v="0"/>
    <n v="0"/>
    <n v="0"/>
    <n v="0"/>
    <n v="0"/>
    <n v="0"/>
    <n v="0"/>
    <n v="0"/>
    <n v="0"/>
    <n v="0"/>
    <n v="0"/>
    <n v="0"/>
    <n v="0"/>
  </r>
  <r>
    <x v="3"/>
    <n v="31"/>
    <x v="62"/>
    <x v="3"/>
    <m/>
    <x v="10"/>
    <n v="0"/>
    <n v="0"/>
    <n v="0"/>
    <n v="0"/>
    <n v="0"/>
    <n v="0"/>
    <n v="0"/>
    <n v="0"/>
    <n v="0"/>
    <n v="0"/>
    <n v="0"/>
    <n v="0"/>
    <n v="0"/>
    <n v="0"/>
    <n v="0"/>
    <n v="0"/>
    <n v="0"/>
  </r>
  <r>
    <x v="3"/>
    <n v="32"/>
    <x v="63"/>
    <x v="3"/>
    <m/>
    <x v="10"/>
    <n v="0"/>
    <n v="0"/>
    <n v="0"/>
    <n v="0"/>
    <n v="0"/>
    <n v="0"/>
    <n v="0"/>
    <n v="0"/>
    <n v="0"/>
    <n v="0"/>
    <n v="0"/>
    <n v="0"/>
    <n v="0"/>
    <n v="0"/>
    <n v="0"/>
    <n v="0"/>
    <n v="0"/>
  </r>
  <r>
    <x v="3"/>
    <n v="33"/>
    <x v="64"/>
    <x v="3"/>
    <m/>
    <x v="10"/>
    <n v="0"/>
    <n v="0"/>
    <n v="0"/>
    <n v="0"/>
    <n v="0"/>
    <n v="0"/>
    <n v="0"/>
    <n v="0"/>
    <n v="0"/>
    <n v="0"/>
    <n v="0"/>
    <n v="0"/>
    <n v="0"/>
    <n v="0"/>
    <n v="0"/>
    <n v="0"/>
    <n v="0"/>
  </r>
  <r>
    <x v="4"/>
    <n v="34"/>
    <x v="65"/>
    <x v="1"/>
    <m/>
    <x v="16"/>
    <n v="0"/>
    <n v="0"/>
    <n v="0"/>
    <n v="0"/>
    <n v="0"/>
    <n v="0"/>
    <n v="0"/>
    <n v="0"/>
    <n v="0"/>
    <n v="0"/>
    <n v="0"/>
    <n v="0"/>
    <n v="0"/>
    <n v="0"/>
    <n v="0"/>
    <n v="0"/>
    <n v="0"/>
  </r>
  <r>
    <x v="4"/>
    <n v="35"/>
    <x v="66"/>
    <x v="4"/>
    <m/>
    <x v="10"/>
    <n v="0"/>
    <n v="0"/>
    <n v="0"/>
    <n v="0"/>
    <n v="0"/>
    <n v="0"/>
    <n v="0"/>
    <n v="0"/>
    <n v="0"/>
    <n v="0"/>
    <n v="0"/>
    <n v="6"/>
    <n v="3"/>
    <n v="3"/>
    <n v="0"/>
    <n v="0"/>
    <n v="0"/>
  </r>
  <r>
    <x v="4"/>
    <n v="36"/>
    <x v="67"/>
    <x v="5"/>
    <m/>
    <x v="10"/>
    <n v="0"/>
    <n v="0"/>
    <n v="0"/>
    <n v="0"/>
    <n v="0"/>
    <n v="0"/>
    <n v="0"/>
    <n v="0"/>
    <n v="0"/>
    <n v="0"/>
    <n v="8"/>
    <n v="0"/>
    <n v="0"/>
    <n v="0"/>
    <n v="0"/>
    <n v="0"/>
    <n v="0"/>
  </r>
  <r>
    <x v="4"/>
    <n v="37"/>
    <x v="68"/>
    <x v="2"/>
    <s v="CAMBUCHES"/>
    <x v="10"/>
    <n v="0"/>
    <n v="0"/>
    <n v="0"/>
    <n v="0"/>
    <n v="0"/>
    <n v="0"/>
    <n v="0"/>
    <n v="0"/>
    <n v="0"/>
    <n v="0"/>
    <n v="0"/>
    <n v="0"/>
    <n v="0"/>
    <n v="0"/>
    <n v="0"/>
    <n v="0"/>
    <n v="0"/>
  </r>
  <r>
    <x v="4"/>
    <n v="38"/>
    <x v="68"/>
    <x v="3"/>
    <m/>
    <x v="10"/>
    <n v="0"/>
    <n v="0"/>
    <n v="0"/>
    <n v="0"/>
    <n v="0"/>
    <n v="0"/>
    <n v="0"/>
    <n v="0"/>
    <n v="0"/>
    <n v="0"/>
    <n v="0"/>
    <n v="0"/>
    <n v="0"/>
    <n v="0"/>
    <n v="0"/>
    <n v="0"/>
    <n v="0"/>
  </r>
  <r>
    <x v="4"/>
    <n v="39"/>
    <x v="69"/>
    <x v="3"/>
    <m/>
    <x v="10"/>
    <n v="0"/>
    <n v="0"/>
    <n v="0"/>
    <n v="0"/>
    <n v="0"/>
    <n v="0"/>
    <n v="0"/>
    <n v="0"/>
    <n v="0"/>
    <n v="0"/>
    <n v="0"/>
    <n v="0"/>
    <n v="0"/>
    <n v="0"/>
    <n v="0"/>
    <n v="0"/>
    <n v="0"/>
  </r>
  <r>
    <x v="4"/>
    <n v="40"/>
    <x v="70"/>
    <x v="1"/>
    <m/>
    <x v="14"/>
    <m/>
    <n v="0"/>
    <n v="0"/>
    <n v="0"/>
    <n v="0"/>
    <n v="0"/>
    <n v="0"/>
    <n v="0"/>
    <n v="0"/>
    <n v="0"/>
    <n v="0"/>
    <n v="0"/>
    <n v="0"/>
    <n v="0"/>
    <n v="0"/>
    <n v="0"/>
    <n v="0"/>
  </r>
  <r>
    <x v="4"/>
    <n v="41"/>
    <x v="71"/>
    <x v="4"/>
    <m/>
    <x v="10"/>
    <n v="0"/>
    <n v="0"/>
    <n v="0"/>
    <n v="0"/>
    <n v="0"/>
    <n v="0"/>
    <n v="0"/>
    <n v="0"/>
    <n v="0"/>
    <n v="0"/>
    <n v="0"/>
    <n v="0"/>
    <n v="0"/>
    <n v="0"/>
    <n v="0"/>
    <n v="0"/>
    <n v="0"/>
  </r>
  <r>
    <x v="4"/>
    <n v="42"/>
    <x v="72"/>
    <x v="2"/>
    <s v="CAMBUCHES"/>
    <x v="17"/>
    <n v="0"/>
    <n v="0"/>
    <n v="0"/>
    <n v="0"/>
    <n v="0"/>
    <n v="0"/>
    <n v="0"/>
    <n v="0"/>
    <n v="0"/>
    <n v="0"/>
    <n v="0"/>
    <n v="0"/>
    <n v="0"/>
    <n v="0"/>
    <n v="0"/>
    <n v="0"/>
    <n v="0"/>
  </r>
  <r>
    <x v="4"/>
    <n v="43"/>
    <x v="73"/>
    <x v="2"/>
    <s v="RESIDUOS"/>
    <x v="10"/>
    <n v="0"/>
    <n v="0"/>
    <n v="0"/>
    <n v="0"/>
    <n v="0"/>
    <n v="0"/>
    <n v="0"/>
    <n v="0"/>
    <n v="0"/>
    <n v="0"/>
    <n v="0"/>
    <n v="0"/>
    <n v="0"/>
    <n v="0"/>
    <n v="0"/>
    <n v="0"/>
    <n v="0"/>
  </r>
  <r>
    <x v="4"/>
    <n v="44"/>
    <x v="74"/>
    <x v="2"/>
    <s v="RESIDUOS"/>
    <x v="18"/>
    <n v="0"/>
    <n v="0"/>
    <n v="0"/>
    <n v="0"/>
    <n v="0"/>
    <n v="0"/>
    <n v="0"/>
    <n v="0"/>
    <n v="0"/>
    <n v="0"/>
    <n v="0"/>
    <n v="0"/>
    <n v="0"/>
    <n v="0"/>
    <n v="0"/>
    <n v="0"/>
    <n v="0"/>
  </r>
  <r>
    <x v="5"/>
    <n v="45"/>
    <x v="75"/>
    <x v="3"/>
    <m/>
    <x v="11"/>
    <n v="0"/>
    <n v="0"/>
    <n v="0"/>
    <n v="0"/>
    <n v="0"/>
    <n v="0"/>
    <n v="0"/>
    <n v="0"/>
    <n v="0"/>
    <n v="0"/>
    <n v="0"/>
    <n v="0"/>
    <n v="0"/>
    <n v="0"/>
    <n v="0"/>
    <n v="0"/>
    <n v="0"/>
  </r>
  <r>
    <x v="5"/>
    <n v="46"/>
    <x v="76"/>
    <x v="4"/>
    <m/>
    <x v="10"/>
    <n v="0"/>
    <n v="0"/>
    <n v="0"/>
    <n v="0"/>
    <n v="0"/>
    <n v="0"/>
    <n v="0"/>
    <n v="0"/>
    <n v="0"/>
    <n v="0"/>
    <n v="0"/>
    <n v="0"/>
    <n v="0"/>
    <n v="0"/>
    <n v="0"/>
    <n v="800"/>
    <n v="800"/>
  </r>
  <r>
    <x v="5"/>
    <n v="47"/>
    <x v="77"/>
    <x v="5"/>
    <m/>
    <x v="17"/>
    <n v="0"/>
    <n v="0"/>
    <n v="0"/>
    <n v="0"/>
    <n v="0"/>
    <n v="0"/>
    <n v="0"/>
    <n v="0"/>
    <n v="0"/>
    <n v="0"/>
    <n v="0"/>
    <n v="0"/>
    <n v="0"/>
    <n v="0"/>
    <n v="0"/>
    <n v="0"/>
    <n v="0"/>
  </r>
  <r>
    <x v="5"/>
    <n v="48"/>
    <x v="78"/>
    <x v="1"/>
    <m/>
    <x v="16"/>
    <n v="0"/>
    <n v="0"/>
    <n v="0"/>
    <n v="0"/>
    <n v="0"/>
    <n v="0"/>
    <n v="0"/>
    <n v="0"/>
    <n v="0"/>
    <n v="0"/>
    <n v="0"/>
    <n v="0"/>
    <n v="0"/>
    <n v="0"/>
    <n v="0"/>
    <n v="0"/>
    <n v="0"/>
  </r>
  <r>
    <x v="6"/>
    <n v="49"/>
    <x v="79"/>
    <x v="2"/>
    <s v="CAMBUCHES"/>
    <x v="10"/>
    <n v="0"/>
    <n v="0"/>
    <n v="0"/>
    <n v="0"/>
    <n v="0"/>
    <n v="0"/>
    <n v="0"/>
    <n v="0"/>
    <n v="0"/>
    <n v="0"/>
    <n v="0"/>
    <n v="0"/>
    <n v="0"/>
    <n v="0"/>
    <n v="0"/>
    <n v="0"/>
    <n v="0"/>
  </r>
  <r>
    <x v="6"/>
    <n v="50"/>
    <x v="80"/>
    <x v="2"/>
    <s v="CAMBUCHES"/>
    <x v="14"/>
    <n v="0"/>
    <n v="0"/>
    <n v="0"/>
    <n v="0"/>
    <n v="0"/>
    <n v="0"/>
    <n v="0"/>
    <n v="0"/>
    <n v="0"/>
    <n v="0"/>
    <n v="0"/>
    <n v="0"/>
    <n v="0"/>
    <n v="0"/>
    <n v="0"/>
    <n v="0"/>
    <n v="0"/>
  </r>
  <r>
    <x v="6"/>
    <n v="51"/>
    <x v="81"/>
    <x v="5"/>
    <m/>
    <x v="10"/>
    <n v="0"/>
    <n v="0"/>
    <n v="0"/>
    <n v="0"/>
    <n v="0"/>
    <n v="0"/>
    <n v="0"/>
    <n v="0"/>
    <n v="0"/>
    <n v="0"/>
    <n v="0"/>
    <n v="0"/>
    <n v="0"/>
    <n v="0"/>
    <n v="0"/>
    <n v="0"/>
    <n v="0"/>
  </r>
  <r>
    <x v="6"/>
    <n v="52"/>
    <x v="81"/>
    <x v="4"/>
    <m/>
    <x v="10"/>
    <n v="0"/>
    <n v="0"/>
    <n v="0"/>
    <n v="0"/>
    <n v="0"/>
    <n v="0"/>
    <n v="0"/>
    <n v="0"/>
    <n v="0"/>
    <n v="0"/>
    <n v="0"/>
    <n v="6"/>
    <n v="6"/>
    <n v="0"/>
    <n v="0"/>
    <n v="0"/>
    <n v="0"/>
  </r>
  <r>
    <x v="6"/>
    <n v="53"/>
    <x v="81"/>
    <x v="4"/>
    <s v="ENTORNOS ESCOLARES"/>
    <x v="14"/>
    <n v="0"/>
    <n v="0"/>
    <n v="0"/>
    <n v="0"/>
    <n v="0"/>
    <n v="0"/>
    <n v="0"/>
    <n v="0"/>
    <n v="0"/>
    <n v="0"/>
    <n v="0"/>
    <n v="0"/>
    <n v="0"/>
    <n v="0"/>
    <n v="0"/>
    <n v="0"/>
    <n v="0"/>
  </r>
  <r>
    <x v="6"/>
    <n v="54"/>
    <x v="82"/>
    <x v="4"/>
    <m/>
    <x v="17"/>
    <n v="0"/>
    <n v="0"/>
    <n v="0"/>
    <n v="0"/>
    <n v="0"/>
    <n v="0"/>
    <n v="0"/>
    <n v="0"/>
    <n v="0"/>
    <n v="0"/>
    <n v="0"/>
    <n v="4"/>
    <n v="4"/>
    <n v="0"/>
    <n v="0"/>
    <n v="0"/>
    <n v="0"/>
  </r>
  <r>
    <x v="7"/>
    <n v="55"/>
    <x v="83"/>
    <x v="4"/>
    <m/>
    <x v="19"/>
    <n v="0"/>
    <n v="0"/>
    <n v="0"/>
    <n v="0"/>
    <n v="0"/>
    <n v="0"/>
    <n v="0"/>
    <n v="0"/>
    <n v="0"/>
    <n v="0"/>
    <n v="0"/>
    <n v="5"/>
    <n v="5"/>
    <n v="0"/>
    <n v="0"/>
    <n v="0"/>
    <n v="0"/>
  </r>
  <r>
    <x v="7"/>
    <n v="56"/>
    <x v="84"/>
    <x v="2"/>
    <s v="RESIDUOS"/>
    <x v="20"/>
    <n v="0"/>
    <n v="0"/>
    <n v="0"/>
    <n v="0"/>
    <n v="0"/>
    <n v="0"/>
    <n v="0"/>
    <n v="0"/>
    <n v="0"/>
    <n v="0"/>
    <n v="0"/>
    <n v="0"/>
    <n v="0"/>
    <n v="0"/>
    <n v="0"/>
    <n v="0"/>
    <n v="0"/>
  </r>
  <r>
    <x v="7"/>
    <n v="57"/>
    <x v="85"/>
    <x v="3"/>
    <m/>
    <x v="21"/>
    <n v="0"/>
    <n v="0"/>
    <n v="0"/>
    <n v="0"/>
    <n v="0"/>
    <n v="0"/>
    <n v="0"/>
    <n v="0"/>
    <n v="0"/>
    <n v="0"/>
    <n v="0"/>
    <n v="0"/>
    <n v="0"/>
    <n v="0"/>
    <n v="0"/>
    <n v="0"/>
    <n v="0"/>
  </r>
  <r>
    <x v="8"/>
    <n v="58"/>
    <x v="86"/>
    <x v="2"/>
    <s v="CAMBUCHES"/>
    <x v="14"/>
    <n v="0"/>
    <n v="0"/>
    <n v="0"/>
    <n v="0"/>
    <n v="0"/>
    <n v="0"/>
    <n v="0"/>
    <n v="0"/>
    <n v="0"/>
    <n v="0"/>
    <n v="0"/>
    <n v="0"/>
    <n v="0"/>
    <n v="0"/>
    <n v="0"/>
    <n v="0"/>
    <n v="0"/>
  </r>
  <r>
    <x v="8"/>
    <n v="59"/>
    <x v="87"/>
    <x v="4"/>
    <m/>
    <x v="22"/>
    <n v="0"/>
    <n v="0"/>
    <n v="0"/>
    <n v="0"/>
    <n v="0"/>
    <n v="0"/>
    <n v="0"/>
    <n v="0"/>
    <n v="0"/>
    <n v="0"/>
    <n v="0"/>
    <n v="1"/>
    <n v="0"/>
    <n v="0"/>
    <n v="1"/>
    <n v="0"/>
    <n v="0"/>
  </r>
  <r>
    <x v="8"/>
    <n v="60"/>
    <x v="88"/>
    <x v="4"/>
    <m/>
    <x v="20"/>
    <n v="0"/>
    <n v="0"/>
    <n v="0"/>
    <n v="0"/>
    <n v="0"/>
    <n v="0"/>
    <n v="0"/>
    <n v="0"/>
    <n v="0"/>
    <n v="0"/>
    <n v="0"/>
    <n v="5"/>
    <n v="5"/>
    <n v="0"/>
    <n v="0"/>
    <n v="0"/>
    <n v="0"/>
  </r>
  <r>
    <x v="8"/>
    <n v="61"/>
    <x v="89"/>
    <x v="4"/>
    <m/>
    <x v="10"/>
    <n v="0"/>
    <n v="0"/>
    <n v="0"/>
    <n v="0"/>
    <n v="0"/>
    <n v="0"/>
    <n v="0"/>
    <n v="0"/>
    <n v="0"/>
    <n v="0"/>
    <n v="0"/>
    <n v="4"/>
    <n v="4"/>
    <n v="0"/>
    <n v="0"/>
    <n v="0"/>
    <n v="0"/>
  </r>
  <r>
    <x v="8"/>
    <n v="62"/>
    <x v="90"/>
    <x v="2"/>
    <s v="RESIDUOS"/>
    <x v="10"/>
    <n v="0"/>
    <n v="0"/>
    <n v="0"/>
    <n v="0"/>
    <n v="0"/>
    <n v="0"/>
    <n v="0"/>
    <n v="0"/>
    <n v="0"/>
    <n v="0"/>
    <n v="0"/>
    <n v="0"/>
    <n v="0"/>
    <n v="0"/>
    <n v="0"/>
    <n v="0"/>
    <n v="0"/>
  </r>
  <r>
    <x v="8"/>
    <n v="63"/>
    <x v="91"/>
    <x v="1"/>
    <m/>
    <x v="22"/>
    <n v="0"/>
    <n v="0"/>
    <n v="0"/>
    <n v="0"/>
    <n v="1"/>
    <n v="0"/>
    <n v="0"/>
    <n v="0"/>
    <n v="1"/>
    <n v="0"/>
    <n v="0"/>
    <n v="0"/>
    <n v="0"/>
    <n v="0"/>
    <n v="0"/>
    <n v="0"/>
    <n v="0"/>
  </r>
  <r>
    <x v="8"/>
    <n v="64"/>
    <x v="92"/>
    <x v="2"/>
    <s v="CAMBUCHES"/>
    <x v="22"/>
    <n v="0"/>
    <n v="0"/>
    <n v="0"/>
    <n v="0"/>
    <n v="0"/>
    <n v="0"/>
    <n v="0"/>
    <n v="0"/>
    <n v="0"/>
    <n v="0"/>
    <n v="0"/>
    <n v="0"/>
    <n v="0"/>
    <n v="0"/>
    <n v="0"/>
    <n v="0"/>
    <n v="0"/>
  </r>
  <r>
    <x v="8"/>
    <n v="65"/>
    <x v="92"/>
    <x v="2"/>
    <s v="RESIDUOS"/>
    <x v="22"/>
    <n v="0"/>
    <n v="0"/>
    <n v="0"/>
    <n v="0"/>
    <n v="0"/>
    <n v="0"/>
    <n v="0"/>
    <n v="0"/>
    <n v="0"/>
    <n v="0"/>
    <n v="0"/>
    <n v="0"/>
    <n v="0"/>
    <n v="0"/>
    <n v="0"/>
    <n v="0"/>
    <n v="0"/>
  </r>
  <r>
    <x v="8"/>
    <n v="66"/>
    <x v="93"/>
    <x v="2"/>
    <s v="RESIDUOS"/>
    <x v="22"/>
    <n v="0"/>
    <n v="0"/>
    <n v="0"/>
    <n v="0"/>
    <n v="0"/>
    <n v="0"/>
    <n v="0"/>
    <n v="0"/>
    <n v="0"/>
    <n v="0"/>
    <n v="0"/>
    <n v="2"/>
    <n v="2"/>
    <n v="0"/>
    <n v="0"/>
    <n v="0"/>
    <n v="0"/>
  </r>
  <r>
    <x v="8"/>
    <n v="67"/>
    <x v="94"/>
    <x v="2"/>
    <s v="RESIDUOS"/>
    <x v="22"/>
    <n v="0"/>
    <n v="0"/>
    <n v="0"/>
    <n v="0"/>
    <n v="0"/>
    <n v="0"/>
    <n v="0"/>
    <n v="0"/>
    <n v="0"/>
    <n v="0"/>
    <n v="0"/>
    <n v="0"/>
    <n v="0"/>
    <n v="0"/>
    <n v="0"/>
    <n v="0"/>
    <n v="0"/>
  </r>
  <r>
    <x v="8"/>
    <n v="68"/>
    <x v="95"/>
    <x v="2"/>
    <s v="RESIDUOS"/>
    <x v="23"/>
    <n v="0"/>
    <n v="0"/>
    <n v="0"/>
    <n v="0"/>
    <n v="0"/>
    <n v="0"/>
    <n v="0"/>
    <n v="0"/>
    <n v="0"/>
    <n v="0"/>
    <n v="0"/>
    <n v="0"/>
    <n v="0"/>
    <n v="0"/>
    <n v="0"/>
    <n v="0"/>
    <n v="0"/>
  </r>
  <r>
    <x v="9"/>
    <n v="69"/>
    <x v="96"/>
    <x v="2"/>
    <s v="CAMBUCHES"/>
    <x v="22"/>
    <n v="0"/>
    <n v="0"/>
    <n v="0"/>
    <n v="0"/>
    <n v="0"/>
    <n v="0"/>
    <n v="0"/>
    <n v="0"/>
    <n v="0"/>
    <n v="0"/>
    <n v="0"/>
    <n v="0"/>
    <n v="0"/>
    <n v="0"/>
    <n v="0"/>
    <n v="0"/>
    <n v="0"/>
  </r>
  <r>
    <x v="9"/>
    <n v="70"/>
    <x v="97"/>
    <x v="2"/>
    <s v="RESIDUOS"/>
    <x v="22"/>
    <n v="0"/>
    <n v="0"/>
    <n v="0"/>
    <n v="0"/>
    <n v="0"/>
    <n v="0"/>
    <n v="0"/>
    <n v="0"/>
    <n v="0"/>
    <n v="0"/>
    <n v="0"/>
    <n v="0"/>
    <n v="0"/>
    <n v="0"/>
    <n v="0"/>
    <n v="0"/>
    <n v="0"/>
  </r>
  <r>
    <x v="9"/>
    <n v="71"/>
    <x v="98"/>
    <x v="1"/>
    <m/>
    <x v="22"/>
    <n v="0"/>
    <n v="0"/>
    <n v="0"/>
    <n v="0"/>
    <n v="0"/>
    <n v="0"/>
    <n v="0"/>
    <n v="0"/>
    <n v="0"/>
    <n v="0"/>
    <n v="0"/>
    <n v="0"/>
    <n v="0"/>
    <n v="0"/>
    <n v="0"/>
    <n v="0"/>
    <n v="0"/>
  </r>
  <r>
    <x v="9"/>
    <n v="72"/>
    <x v="98"/>
    <x v="2"/>
    <s v="CAMBUCHES"/>
    <x v="24"/>
    <n v="0"/>
    <n v="0"/>
    <n v="0"/>
    <n v="0"/>
    <n v="0"/>
    <n v="0"/>
    <n v="0"/>
    <n v="0"/>
    <n v="0"/>
    <n v="0"/>
    <n v="0"/>
    <n v="0"/>
    <n v="0"/>
    <n v="0"/>
    <n v="0"/>
    <n v="0"/>
    <n v="0"/>
  </r>
  <r>
    <x v="9"/>
    <n v="73"/>
    <x v="98"/>
    <x v="4"/>
    <m/>
    <x v="25"/>
    <n v="0"/>
    <n v="0"/>
    <n v="0"/>
    <n v="0"/>
    <n v="0"/>
    <n v="0"/>
    <n v="0"/>
    <n v="0"/>
    <n v="0"/>
    <n v="0"/>
    <n v="0"/>
    <n v="7"/>
    <n v="7"/>
    <n v="0"/>
    <n v="0"/>
    <n v="0"/>
    <n v="0"/>
  </r>
  <r>
    <x v="9"/>
    <n v="74"/>
    <x v="99"/>
    <x v="4"/>
    <m/>
    <x v="22"/>
    <n v="0"/>
    <n v="0"/>
    <n v="0"/>
    <n v="0"/>
    <n v="0"/>
    <n v="0"/>
    <n v="0"/>
    <n v="0"/>
    <n v="0"/>
    <n v="0"/>
    <n v="0"/>
    <n v="4"/>
    <n v="3"/>
    <n v="1"/>
    <n v="0"/>
    <n v="0"/>
    <n v="0"/>
  </r>
  <r>
    <x v="9"/>
    <n v="75"/>
    <x v="99"/>
    <x v="5"/>
    <m/>
    <x v="22"/>
    <n v="0"/>
    <n v="0"/>
    <n v="0"/>
    <n v="0"/>
    <n v="0"/>
    <n v="0"/>
    <n v="0"/>
    <n v="0"/>
    <n v="0"/>
    <n v="0"/>
    <n v="0"/>
    <n v="0"/>
    <n v="0"/>
    <n v="0"/>
    <n v="0"/>
    <n v="0"/>
    <n v="0"/>
  </r>
  <r>
    <x v="9"/>
    <n v="76"/>
    <x v="99"/>
    <x v="2"/>
    <s v="RESIDUOS"/>
    <x v="10"/>
    <n v="0"/>
    <n v="0"/>
    <n v="0"/>
    <n v="0"/>
    <n v="0"/>
    <n v="0"/>
    <n v="0"/>
    <n v="0"/>
    <n v="0"/>
    <n v="0"/>
    <n v="0"/>
    <n v="0"/>
    <n v="0"/>
    <n v="0"/>
    <n v="0"/>
    <n v="0"/>
    <n v="0"/>
  </r>
  <r>
    <x v="9"/>
    <n v="77"/>
    <x v="100"/>
    <x v="4"/>
    <m/>
    <x v="10"/>
    <n v="0"/>
    <n v="0"/>
    <n v="0"/>
    <n v="0"/>
    <n v="0"/>
    <n v="0"/>
    <n v="0"/>
    <n v="0"/>
    <n v="0"/>
    <n v="0"/>
    <n v="0"/>
    <n v="3"/>
    <n v="3"/>
    <n v="0"/>
    <n v="0"/>
    <n v="0"/>
    <n v="0"/>
  </r>
  <r>
    <x v="9"/>
    <n v="78"/>
    <x v="101"/>
    <x v="2"/>
    <s v="RESIDUOS"/>
    <x v="26"/>
    <n v="0"/>
    <n v="0"/>
    <n v="0"/>
    <n v="0"/>
    <n v="0"/>
    <n v="0"/>
    <n v="0"/>
    <n v="0"/>
    <n v="0"/>
    <n v="0"/>
    <n v="0"/>
    <n v="0"/>
    <n v="0"/>
    <n v="0"/>
    <n v="0"/>
    <n v="0"/>
    <n v="0"/>
  </r>
  <r>
    <x v="9"/>
    <n v="79"/>
    <x v="102"/>
    <x v="4"/>
    <m/>
    <x v="25"/>
    <n v="0"/>
    <n v="0"/>
    <n v="0"/>
    <n v="0"/>
    <n v="0"/>
    <n v="0"/>
    <n v="0"/>
    <n v="0"/>
    <n v="0"/>
    <n v="0"/>
    <n v="0"/>
    <n v="4"/>
    <n v="4"/>
    <n v="0"/>
    <n v="0"/>
    <n v="0"/>
    <n v="0"/>
  </r>
  <r>
    <x v="9"/>
    <n v="80"/>
    <x v="102"/>
    <x v="1"/>
    <m/>
    <x v="10"/>
    <n v="0"/>
    <n v="0"/>
    <n v="0"/>
    <n v="0"/>
    <n v="1"/>
    <n v="0"/>
    <n v="0"/>
    <n v="0"/>
    <n v="1"/>
    <n v="0"/>
    <n v="0"/>
    <n v="0"/>
    <n v="0"/>
    <n v="0"/>
    <n v="0"/>
    <n v="0"/>
    <n v="0"/>
  </r>
  <r>
    <x v="9"/>
    <n v="81"/>
    <x v="103"/>
    <x v="1"/>
    <m/>
    <x v="25"/>
    <n v="0"/>
    <n v="0"/>
    <n v="0"/>
    <n v="0"/>
    <n v="1"/>
    <n v="0"/>
    <n v="0"/>
    <n v="0"/>
    <n v="1"/>
    <n v="0"/>
    <n v="0"/>
    <n v="0"/>
    <n v="0"/>
    <n v="0"/>
    <n v="0"/>
    <n v="0"/>
    <n v="0"/>
  </r>
  <r>
    <x v="9"/>
    <n v="82"/>
    <x v="104"/>
    <x v="2"/>
    <s v="RESIDUOS"/>
    <x v="25"/>
    <n v="0"/>
    <n v="0"/>
    <n v="0"/>
    <n v="0"/>
    <n v="0"/>
    <n v="0"/>
    <n v="0"/>
    <n v="0"/>
    <n v="0"/>
    <n v="0"/>
    <n v="0"/>
    <n v="0"/>
    <n v="0"/>
    <n v="0"/>
    <n v="0"/>
    <n v="0"/>
    <n v="0"/>
  </r>
  <r>
    <x v="10"/>
    <n v="83"/>
    <x v="105"/>
    <x v="4"/>
    <m/>
    <x v="25"/>
    <n v="0"/>
    <n v="0"/>
    <n v="0"/>
    <n v="0"/>
    <n v="0"/>
    <n v="0"/>
    <n v="0"/>
    <n v="0"/>
    <n v="0"/>
    <n v="0"/>
    <n v="0"/>
    <n v="4"/>
    <n v="4"/>
    <n v="0"/>
    <n v="0"/>
    <n v="0"/>
    <n v="0"/>
  </r>
  <r>
    <x v="10"/>
    <n v="84"/>
    <x v="106"/>
    <x v="5"/>
    <m/>
    <x v="25"/>
    <n v="0"/>
    <n v="0"/>
    <n v="0"/>
    <n v="0"/>
    <n v="0"/>
    <n v="0"/>
    <n v="0"/>
    <n v="0"/>
    <n v="0"/>
    <n v="0"/>
    <n v="0"/>
    <n v="0"/>
    <n v="0"/>
    <n v="0"/>
    <n v="0"/>
    <n v="0"/>
    <n v="0"/>
  </r>
  <r>
    <x v="10"/>
    <n v="85"/>
    <x v="107"/>
    <x v="1"/>
    <m/>
    <x v="23"/>
    <n v="0"/>
    <n v="0"/>
    <n v="0"/>
    <n v="0"/>
    <n v="6"/>
    <n v="0"/>
    <n v="0"/>
    <n v="0"/>
    <n v="6"/>
    <n v="0"/>
    <n v="0"/>
    <n v="0"/>
    <n v="0"/>
    <n v="0"/>
    <n v="0"/>
    <n v="0"/>
    <n v="0"/>
  </r>
  <r>
    <x v="10"/>
    <n v="86"/>
    <x v="108"/>
    <x v="2"/>
    <s v="RESIDUOS"/>
    <x v="22"/>
    <n v="0"/>
    <n v="0"/>
    <n v="0"/>
    <n v="0"/>
    <n v="0"/>
    <n v="0"/>
    <n v="0"/>
    <n v="0"/>
    <n v="0"/>
    <n v="0"/>
    <n v="0"/>
    <n v="0"/>
    <n v="0"/>
    <n v="0"/>
    <n v="0"/>
    <n v="0"/>
    <n v="0"/>
  </r>
  <r>
    <x v="10"/>
    <n v="87"/>
    <x v="109"/>
    <x v="2"/>
    <s v="RESIDUOS"/>
    <x v="22"/>
    <n v="0"/>
    <n v="0"/>
    <n v="0"/>
    <n v="0"/>
    <n v="0"/>
    <n v="0"/>
    <n v="0"/>
    <n v="0"/>
    <n v="0"/>
    <n v="0"/>
    <n v="0"/>
    <n v="0"/>
    <n v="0"/>
    <n v="0"/>
    <n v="0"/>
    <n v="0"/>
    <n v="0"/>
  </r>
  <r>
    <x v="0"/>
    <n v="2023"/>
    <x v="0"/>
    <x v="0"/>
    <m/>
    <x v="0"/>
    <m/>
    <m/>
    <m/>
    <m/>
    <m/>
    <m/>
    <m/>
    <m/>
    <m/>
    <m/>
    <m/>
    <m/>
    <m/>
    <m/>
    <m/>
    <m/>
    <m/>
  </r>
  <r>
    <x v="11"/>
    <n v="1"/>
    <x v="110"/>
    <x v="1"/>
    <m/>
    <x v="27"/>
    <n v="0"/>
    <n v="0"/>
    <n v="0"/>
    <n v="0"/>
    <n v="20"/>
    <n v="9"/>
    <n v="0"/>
    <n v="0"/>
    <n v="11"/>
    <n v="0"/>
    <n v="0"/>
    <n v="0"/>
    <n v="0"/>
    <n v="0"/>
    <n v="0"/>
    <n v="0"/>
    <n v="0"/>
  </r>
  <r>
    <x v="11"/>
    <n v="2"/>
    <x v="111"/>
    <x v="1"/>
    <m/>
    <x v="28"/>
    <n v="0"/>
    <n v="0"/>
    <n v="0"/>
    <n v="0"/>
    <n v="1"/>
    <n v="0"/>
    <n v="0"/>
    <n v="0"/>
    <n v="1"/>
    <n v="0"/>
    <n v="0"/>
    <n v="0"/>
    <n v="0"/>
    <n v="0"/>
    <n v="0"/>
    <n v="0"/>
    <n v="0"/>
  </r>
  <r>
    <x v="11"/>
    <n v="3"/>
    <x v="112"/>
    <x v="3"/>
    <m/>
    <x v="13"/>
    <n v="38"/>
    <n v="0"/>
    <n v="0"/>
    <n v="0"/>
    <n v="0"/>
    <n v="0"/>
    <n v="0"/>
    <n v="0"/>
    <n v="0"/>
    <n v="0"/>
    <n v="0"/>
    <n v="0"/>
    <n v="0"/>
    <n v="0"/>
    <n v="0"/>
    <n v="0"/>
    <n v="0"/>
  </r>
  <r>
    <x v="1"/>
    <n v="4"/>
    <x v="113"/>
    <x v="1"/>
    <m/>
    <x v="22"/>
    <n v="0"/>
    <n v="0"/>
    <n v="0"/>
    <n v="0"/>
    <n v="12"/>
    <n v="0"/>
    <n v="0"/>
    <n v="0"/>
    <n v="12"/>
    <n v="0"/>
    <n v="0"/>
    <n v="0"/>
    <n v="0"/>
    <n v="0"/>
    <n v="0"/>
    <n v="0"/>
    <n v="0"/>
  </r>
  <r>
    <x v="1"/>
    <n v="5"/>
    <x v="114"/>
    <x v="4"/>
    <m/>
    <x v="29"/>
    <n v="0"/>
    <n v="0"/>
    <n v="0"/>
    <n v="0"/>
    <n v="0"/>
    <n v="0"/>
    <n v="0"/>
    <n v="0"/>
    <n v="0"/>
    <n v="0"/>
    <n v="0"/>
    <n v="0"/>
    <n v="0"/>
    <n v="0"/>
    <n v="0"/>
    <n v="0"/>
    <n v="0"/>
  </r>
  <r>
    <x v="1"/>
    <n v="6"/>
    <x v="115"/>
    <x v="5"/>
    <m/>
    <x v="30"/>
    <n v="0"/>
    <n v="0"/>
    <n v="0"/>
    <n v="0"/>
    <n v="0"/>
    <n v="0"/>
    <n v="0"/>
    <n v="0"/>
    <n v="0"/>
    <n v="0"/>
    <n v="30"/>
    <n v="0"/>
    <n v="0"/>
    <n v="0"/>
    <n v="0"/>
    <n v="0"/>
    <n v="0"/>
  </r>
  <r>
    <x v="1"/>
    <n v="7"/>
    <x v="116"/>
    <x v="4"/>
    <m/>
    <x v="22"/>
    <m/>
    <m/>
    <m/>
    <m/>
    <m/>
    <m/>
    <m/>
    <m/>
    <m/>
    <m/>
    <m/>
    <m/>
    <m/>
    <m/>
    <m/>
    <m/>
    <n v="0"/>
  </r>
  <r>
    <x v="1"/>
    <n v="8"/>
    <x v="117"/>
    <x v="4"/>
    <m/>
    <x v="28"/>
    <n v="0"/>
    <n v="0"/>
    <n v="0"/>
    <n v="0"/>
    <n v="0"/>
    <n v="0"/>
    <n v="0"/>
    <n v="0"/>
    <n v="0"/>
    <n v="0"/>
    <n v="0"/>
    <n v="13"/>
    <n v="0"/>
    <n v="0"/>
    <n v="0"/>
    <n v="27"/>
    <n v="27"/>
  </r>
  <r>
    <x v="1"/>
    <n v="9"/>
    <x v="118"/>
    <x v="1"/>
    <m/>
    <x v="31"/>
    <n v="0"/>
    <n v="0"/>
    <n v="0"/>
    <n v="0"/>
    <n v="15"/>
    <n v="0"/>
    <n v="0"/>
    <n v="15"/>
    <n v="15"/>
    <n v="0"/>
    <n v="0"/>
    <n v="0"/>
    <n v="0"/>
    <n v="0"/>
    <n v="0"/>
    <n v="0"/>
    <n v="0"/>
  </r>
  <r>
    <x v="2"/>
    <n v="10"/>
    <x v="119"/>
    <x v="1"/>
    <m/>
    <x v="22"/>
    <n v="0"/>
    <n v="0"/>
    <n v="0"/>
    <n v="0"/>
    <n v="0"/>
    <n v="0"/>
    <n v="0"/>
    <n v="0"/>
    <n v="0"/>
    <n v="0"/>
    <n v="0"/>
    <n v="0"/>
    <n v="0"/>
    <n v="0"/>
    <n v="0"/>
    <n v="0"/>
    <n v="0"/>
  </r>
  <r>
    <x v="2"/>
    <n v="11"/>
    <x v="120"/>
    <x v="1"/>
    <m/>
    <x v="22"/>
    <n v="0"/>
    <n v="0"/>
    <n v="0"/>
    <n v="0"/>
    <n v="0"/>
    <n v="0"/>
    <n v="0"/>
    <n v="0"/>
    <n v="0"/>
    <n v="0"/>
    <n v="0"/>
    <n v="0"/>
    <n v="0"/>
    <n v="0"/>
    <n v="0"/>
    <n v="0"/>
    <n v="0"/>
  </r>
  <r>
    <x v="2"/>
    <n v="12"/>
    <x v="121"/>
    <x v="4"/>
    <m/>
    <x v="29"/>
    <n v="0"/>
    <n v="0"/>
    <n v="0"/>
    <n v="0"/>
    <n v="0"/>
    <n v="0"/>
    <n v="0"/>
    <n v="0"/>
    <n v="0"/>
    <n v="0"/>
    <n v="0"/>
    <n v="6"/>
    <n v="5"/>
    <n v="1"/>
    <n v="0"/>
    <n v="0"/>
    <n v="0"/>
  </r>
  <r>
    <x v="2"/>
    <n v="13"/>
    <x v="122"/>
    <x v="4"/>
    <m/>
    <x v="22"/>
    <n v="0"/>
    <n v="0"/>
    <n v="0"/>
    <n v="0"/>
    <n v="0"/>
    <n v="0"/>
    <n v="0"/>
    <n v="0"/>
    <n v="0"/>
    <n v="0"/>
    <n v="0"/>
    <n v="3"/>
    <n v="0"/>
    <n v="3"/>
    <n v="2"/>
    <n v="14"/>
    <n v="14"/>
  </r>
  <r>
    <x v="2"/>
    <n v="14"/>
    <x v="123"/>
    <x v="4"/>
    <m/>
    <x v="22"/>
    <n v="0"/>
    <n v="0"/>
    <n v="0"/>
    <n v="0"/>
    <n v="0"/>
    <n v="0"/>
    <n v="0"/>
    <n v="0"/>
    <n v="0"/>
    <n v="0"/>
    <n v="0"/>
    <n v="3"/>
    <n v="3"/>
    <n v="0"/>
    <n v="0"/>
    <n v="0"/>
    <n v="0"/>
  </r>
  <r>
    <x v="2"/>
    <n v="15"/>
    <x v="123"/>
    <x v="4"/>
    <m/>
    <x v="22"/>
    <n v="0"/>
    <n v="0"/>
    <n v="0"/>
    <n v="0"/>
    <n v="0"/>
    <n v="0"/>
    <n v="0"/>
    <n v="0"/>
    <n v="0"/>
    <n v="0"/>
    <n v="0"/>
    <n v="4"/>
    <n v="0"/>
    <n v="4"/>
    <n v="1"/>
    <n v="0"/>
    <n v="0"/>
  </r>
  <r>
    <x v="2"/>
    <n v="16"/>
    <x v="124"/>
    <x v="5"/>
    <m/>
    <x v="22"/>
    <n v="0"/>
    <n v="0"/>
    <n v="0"/>
    <n v="0"/>
    <n v="0"/>
    <n v="0"/>
    <n v="0"/>
    <n v="0"/>
    <n v="0"/>
    <n v="0"/>
    <n v="15"/>
    <n v="0"/>
    <n v="0"/>
    <n v="0"/>
    <n v="0"/>
    <n v="0"/>
    <n v="0"/>
  </r>
  <r>
    <x v="2"/>
    <n v="17"/>
    <x v="125"/>
    <x v="1"/>
    <m/>
    <x v="32"/>
    <n v="0"/>
    <n v="0"/>
    <n v="0"/>
    <n v="0"/>
    <n v="0"/>
    <n v="0"/>
    <n v="0"/>
    <n v="0"/>
    <n v="0"/>
    <n v="0"/>
    <n v="0"/>
    <n v="0"/>
    <n v="0"/>
    <n v="0"/>
    <n v="0"/>
    <n v="0"/>
    <n v="0"/>
  </r>
  <r>
    <x v="2"/>
    <n v="18"/>
    <x v="126"/>
    <x v="1"/>
    <m/>
    <x v="22"/>
    <n v="0"/>
    <n v="0"/>
    <n v="0"/>
    <n v="0"/>
    <n v="85"/>
    <n v="0"/>
    <n v="0"/>
    <n v="0"/>
    <n v="85"/>
    <n v="0"/>
    <n v="0"/>
    <n v="0"/>
    <n v="0"/>
    <n v="0"/>
    <n v="0"/>
    <n v="0"/>
    <n v="0"/>
  </r>
  <r>
    <x v="3"/>
    <n v="19"/>
    <x v="127"/>
    <x v="4"/>
    <m/>
    <x v="22"/>
    <n v="0"/>
    <n v="0"/>
    <n v="0"/>
    <n v="0"/>
    <n v="0"/>
    <n v="0"/>
    <n v="0"/>
    <n v="0"/>
    <n v="0"/>
    <n v="0"/>
    <n v="0"/>
    <n v="6"/>
    <n v="6"/>
    <n v="0"/>
    <n v="0"/>
    <n v="0"/>
    <n v="0"/>
  </r>
  <r>
    <x v="3"/>
    <n v="20"/>
    <x v="128"/>
    <x v="1"/>
    <m/>
    <x v="22"/>
    <n v="0"/>
    <n v="0"/>
    <n v="0"/>
    <n v="0"/>
    <n v="5"/>
    <n v="0"/>
    <n v="0"/>
    <n v="0"/>
    <n v="5"/>
    <n v="0"/>
    <n v="0"/>
    <n v="0"/>
    <n v="0"/>
    <n v="0"/>
    <n v="0"/>
    <n v="0"/>
    <n v="0"/>
  </r>
  <r>
    <x v="3"/>
    <n v="21"/>
    <x v="129"/>
    <x v="1"/>
    <m/>
    <x v="22"/>
    <n v="0"/>
    <n v="0"/>
    <n v="0"/>
    <n v="0"/>
    <n v="0"/>
    <n v="0"/>
    <n v="0"/>
    <n v="0"/>
    <n v="0"/>
    <n v="0"/>
    <n v="0"/>
    <n v="0"/>
    <n v="0"/>
    <n v="0"/>
    <n v="0"/>
    <n v="0"/>
    <n v="0"/>
  </r>
  <r>
    <x v="3"/>
    <n v="22"/>
    <x v="130"/>
    <x v="4"/>
    <m/>
    <x v="22"/>
    <n v="0"/>
    <n v="0"/>
    <n v="0"/>
    <n v="0"/>
    <n v="0"/>
    <n v="0"/>
    <n v="0"/>
    <n v="0"/>
    <n v="0"/>
    <n v="0"/>
    <n v="0"/>
    <n v="10"/>
    <n v="10"/>
    <n v="0"/>
    <n v="0"/>
    <n v="0"/>
    <n v="0"/>
  </r>
  <r>
    <x v="3"/>
    <n v="23"/>
    <x v="131"/>
    <x v="1"/>
    <m/>
    <x v="22"/>
    <n v="0"/>
    <n v="0"/>
    <n v="0"/>
    <n v="0"/>
    <n v="1"/>
    <n v="0"/>
    <n v="0"/>
    <n v="0"/>
    <n v="1"/>
    <n v="0"/>
    <n v="0"/>
    <n v="0"/>
    <n v="0"/>
    <n v="0"/>
    <n v="0"/>
    <n v="0"/>
    <n v="0"/>
  </r>
  <r>
    <x v="3"/>
    <n v="24"/>
    <x v="132"/>
    <x v="4"/>
    <m/>
    <x v="32"/>
    <n v="0"/>
    <n v="0"/>
    <n v="0"/>
    <n v="0"/>
    <n v="0"/>
    <n v="0"/>
    <n v="0"/>
    <n v="0"/>
    <n v="0"/>
    <n v="0"/>
    <n v="0"/>
    <n v="4"/>
    <n v="4"/>
    <n v="0"/>
    <n v="0"/>
    <n v="0"/>
    <n v="0"/>
  </r>
  <r>
    <x v="3"/>
    <n v="25"/>
    <x v="133"/>
    <x v="4"/>
    <m/>
    <x v="22"/>
    <n v="0"/>
    <n v="0"/>
    <n v="0"/>
    <n v="0"/>
    <n v="0"/>
    <n v="0"/>
    <n v="0"/>
    <n v="0"/>
    <n v="0"/>
    <n v="0"/>
    <n v="0"/>
    <n v="6"/>
    <n v="6"/>
    <n v="0"/>
    <n v="0"/>
    <n v="0"/>
    <n v="0"/>
  </r>
  <r>
    <x v="3"/>
    <n v="26"/>
    <x v="134"/>
    <x v="1"/>
    <m/>
    <x v="22"/>
    <n v="0"/>
    <n v="0"/>
    <n v="0"/>
    <n v="0"/>
    <n v="0"/>
    <n v="0"/>
    <n v="0"/>
    <n v="0"/>
    <n v="0"/>
    <n v="0"/>
    <n v="0"/>
    <n v="0"/>
    <n v="0"/>
    <n v="0"/>
    <n v="0"/>
    <n v="0"/>
    <n v="0"/>
  </r>
  <r>
    <x v="3"/>
    <n v="28"/>
    <x v="135"/>
    <x v="4"/>
    <m/>
    <x v="10"/>
    <n v="0"/>
    <n v="0"/>
    <n v="0"/>
    <n v="0"/>
    <n v="0"/>
    <n v="0"/>
    <n v="0"/>
    <n v="0"/>
    <n v="0"/>
    <n v="0"/>
    <n v="0"/>
    <n v="7"/>
    <n v="5"/>
    <n v="2"/>
    <n v="1"/>
    <n v="0"/>
    <n v="0"/>
  </r>
  <r>
    <x v="4"/>
    <n v="29"/>
    <x v="136"/>
    <x v="1"/>
    <m/>
    <x v="22"/>
    <n v="0"/>
    <n v="0"/>
    <n v="0"/>
    <n v="0"/>
    <n v="0"/>
    <n v="0"/>
    <n v="0"/>
    <n v="0"/>
    <n v="0"/>
    <n v="0"/>
    <n v="0"/>
    <n v="0"/>
    <n v="0"/>
    <n v="0"/>
    <n v="0"/>
    <n v="0"/>
    <n v="0"/>
  </r>
  <r>
    <x v="4"/>
    <n v="30"/>
    <x v="137"/>
    <x v="4"/>
    <m/>
    <x v="22"/>
    <n v="0"/>
    <n v="0"/>
    <n v="0"/>
    <n v="0"/>
    <n v="0"/>
    <n v="0"/>
    <n v="0"/>
    <n v="0"/>
    <n v="0"/>
    <n v="0"/>
    <n v="0"/>
    <n v="3"/>
    <n v="0"/>
    <n v="3"/>
    <n v="3"/>
    <n v="0"/>
    <n v="0"/>
  </r>
  <r>
    <x v="4"/>
    <n v="31"/>
    <x v="138"/>
    <x v="1"/>
    <m/>
    <x v="22"/>
    <n v="0"/>
    <n v="0"/>
    <n v="0"/>
    <n v="0"/>
    <n v="0"/>
    <n v="0"/>
    <n v="0"/>
    <n v="0"/>
    <n v="0"/>
    <n v="0"/>
    <n v="0"/>
    <n v="0"/>
    <n v="0"/>
    <n v="0"/>
    <n v="0"/>
    <n v="0"/>
    <n v="0"/>
  </r>
  <r>
    <x v="4"/>
    <n v="32"/>
    <x v="138"/>
    <x v="1"/>
    <m/>
    <x v="22"/>
    <n v="0"/>
    <n v="0"/>
    <n v="0"/>
    <n v="0"/>
    <n v="1"/>
    <n v="0"/>
    <n v="0"/>
    <n v="0"/>
    <n v="1"/>
    <n v="0"/>
    <n v="0"/>
    <n v="0"/>
    <n v="0"/>
    <n v="0"/>
    <n v="0"/>
    <n v="0"/>
    <n v="0"/>
  </r>
  <r>
    <x v="4"/>
    <n v="33"/>
    <x v="139"/>
    <x v="4"/>
    <m/>
    <x v="22"/>
    <n v="0"/>
    <n v="0"/>
    <n v="0"/>
    <n v="0"/>
    <n v="0"/>
    <n v="0"/>
    <n v="0"/>
    <n v="0"/>
    <n v="0"/>
    <n v="0"/>
    <n v="0"/>
    <n v="15"/>
    <n v="15"/>
    <n v="0"/>
    <n v="0"/>
    <n v="0"/>
    <n v="0"/>
  </r>
  <r>
    <x v="4"/>
    <n v="34"/>
    <x v="139"/>
    <x v="3"/>
    <m/>
    <x v="33"/>
    <n v="0"/>
    <n v="0"/>
    <n v="0"/>
    <n v="0"/>
    <n v="0"/>
    <n v="0"/>
    <n v="0"/>
    <n v="0"/>
    <n v="0"/>
    <n v="0"/>
    <n v="0"/>
    <n v="3"/>
    <n v="3"/>
    <n v="0"/>
    <n v="0"/>
    <n v="0"/>
    <n v="0"/>
  </r>
  <r>
    <x v="4"/>
    <n v="35"/>
    <x v="140"/>
    <x v="1"/>
    <m/>
    <x v="22"/>
    <m/>
    <m/>
    <m/>
    <m/>
    <m/>
    <m/>
    <m/>
    <m/>
    <m/>
    <m/>
    <m/>
    <m/>
    <m/>
    <m/>
    <m/>
    <m/>
    <n v="0"/>
  </r>
  <r>
    <x v="4"/>
    <n v="36"/>
    <x v="141"/>
    <x v="5"/>
    <m/>
    <x v="22"/>
    <n v="0"/>
    <n v="0"/>
    <n v="0"/>
    <n v="0"/>
    <n v="0"/>
    <n v="0"/>
    <n v="0"/>
    <n v="0"/>
    <n v="0"/>
    <n v="0"/>
    <n v="1"/>
    <n v="0"/>
    <n v="0"/>
    <n v="0"/>
    <n v="0"/>
    <n v="0"/>
    <n v="0"/>
  </r>
  <r>
    <x v="4"/>
    <n v="27"/>
    <x v="142"/>
    <x v="4"/>
    <m/>
    <x v="22"/>
    <n v="0"/>
    <n v="0"/>
    <n v="0"/>
    <n v="0"/>
    <n v="0"/>
    <n v="0"/>
    <n v="0"/>
    <n v="0"/>
    <n v="0"/>
    <n v="0"/>
    <n v="0"/>
    <n v="0"/>
    <n v="0"/>
    <n v="0"/>
    <n v="0"/>
    <n v="0"/>
    <n v="0"/>
  </r>
  <r>
    <x v="5"/>
    <n v="37"/>
    <x v="143"/>
    <x v="4"/>
    <m/>
    <x v="22"/>
    <n v="0"/>
    <n v="0"/>
    <n v="0"/>
    <n v="0"/>
    <n v="0"/>
    <n v="0"/>
    <n v="0"/>
    <n v="0"/>
    <n v="0"/>
    <n v="0"/>
    <n v="0"/>
    <n v="5"/>
    <n v="5"/>
    <n v="0"/>
    <n v="0"/>
    <n v="0"/>
    <n v="0"/>
  </r>
  <r>
    <x v="5"/>
    <n v="38"/>
    <x v="144"/>
    <x v="1"/>
    <m/>
    <x v="22"/>
    <n v="0"/>
    <n v="0"/>
    <n v="0"/>
    <n v="0"/>
    <n v="20"/>
    <n v="0"/>
    <n v="0"/>
    <n v="0"/>
    <n v="20"/>
    <n v="0"/>
    <n v="0"/>
    <n v="0"/>
    <n v="0"/>
    <n v="0"/>
    <n v="0"/>
    <n v="0"/>
    <n v="0"/>
  </r>
  <r>
    <x v="5"/>
    <n v="39"/>
    <x v="145"/>
    <x v="1"/>
    <m/>
    <x v="32"/>
    <n v="0"/>
    <n v="0"/>
    <n v="0"/>
    <n v="0"/>
    <n v="4"/>
    <n v="4"/>
    <n v="4"/>
    <n v="0"/>
    <n v="0"/>
    <n v="0"/>
    <n v="0"/>
    <n v="0"/>
    <n v="0"/>
    <n v="0"/>
    <n v="0"/>
    <n v="0"/>
    <n v="0"/>
  </r>
  <r>
    <x v="5"/>
    <n v="40"/>
    <x v="146"/>
    <x v="1"/>
    <m/>
    <x v="32"/>
    <n v="0"/>
    <n v="0"/>
    <n v="0"/>
    <n v="0"/>
    <n v="0"/>
    <n v="0"/>
    <n v="0"/>
    <n v="0"/>
    <n v="0"/>
    <n v="0"/>
    <n v="0"/>
    <n v="0"/>
    <n v="0"/>
    <n v="0"/>
    <n v="0"/>
    <n v="0"/>
    <n v="0"/>
  </r>
  <r>
    <x v="5"/>
    <n v="41"/>
    <x v="147"/>
    <x v="4"/>
    <m/>
    <x v="22"/>
    <n v="0"/>
    <n v="0"/>
    <n v="0"/>
    <n v="0"/>
    <n v="0"/>
    <n v="0"/>
    <n v="0"/>
    <n v="0"/>
    <n v="0"/>
    <n v="0"/>
    <n v="0"/>
    <n v="4"/>
    <n v="4"/>
    <n v="0"/>
    <n v="0"/>
    <n v="0"/>
    <n v="0"/>
  </r>
  <r>
    <x v="5"/>
    <n v="42"/>
    <x v="148"/>
    <x v="2"/>
    <m/>
    <x v="34"/>
    <n v="0"/>
    <n v="0"/>
    <n v="0"/>
    <n v="0"/>
    <n v="0"/>
    <n v="0"/>
    <n v="0"/>
    <n v="0"/>
    <n v="0"/>
    <n v="0"/>
    <n v="0"/>
    <n v="3"/>
    <n v="3"/>
    <n v="0"/>
    <n v="0"/>
    <n v="0"/>
    <n v="0"/>
  </r>
  <r>
    <x v="5"/>
    <n v="43"/>
    <x v="149"/>
    <x v="1"/>
    <m/>
    <x v="22"/>
    <n v="0"/>
    <n v="0"/>
    <n v="0"/>
    <n v="0"/>
    <n v="14"/>
    <n v="7"/>
    <n v="7"/>
    <n v="0"/>
    <n v="7"/>
    <n v="0"/>
    <n v="0"/>
    <n v="0"/>
    <n v="0"/>
    <n v="0"/>
    <n v="0"/>
    <m/>
    <n v="0"/>
  </r>
  <r>
    <x v="5"/>
    <n v="43"/>
    <x v="149"/>
    <x v="1"/>
    <m/>
    <x v="22"/>
    <n v="0"/>
    <n v="0"/>
    <n v="0"/>
    <n v="0"/>
    <n v="14"/>
    <n v="7"/>
    <n v="7"/>
    <n v="0"/>
    <n v="7"/>
    <n v="0"/>
    <n v="0"/>
    <n v="0"/>
    <n v="0"/>
    <n v="0"/>
    <n v="0"/>
    <n v="0"/>
    <n v="0"/>
  </r>
  <r>
    <x v="5"/>
    <n v="44"/>
    <x v="150"/>
    <x v="3"/>
    <m/>
    <x v="32"/>
    <n v="8"/>
    <n v="0"/>
    <n v="8"/>
    <n v="0"/>
    <n v="0"/>
    <n v="0"/>
    <n v="0"/>
    <n v="0"/>
    <n v="0"/>
    <n v="0"/>
    <n v="0"/>
    <n v="0"/>
    <n v="0"/>
    <n v="0"/>
    <n v="0"/>
    <n v="0"/>
    <n v="0"/>
  </r>
  <r>
    <x v="5"/>
    <n v="45"/>
    <x v="151"/>
    <x v="3"/>
    <m/>
    <x v="35"/>
    <n v="4"/>
    <n v="0"/>
    <n v="4"/>
    <n v="150"/>
    <n v="0"/>
    <n v="0"/>
    <n v="0"/>
    <n v="0"/>
    <n v="0"/>
    <n v="0"/>
    <n v="0"/>
    <n v="0"/>
    <n v="0"/>
    <n v="0"/>
    <n v="0"/>
    <n v="0"/>
    <n v="150"/>
  </r>
  <r>
    <x v="6"/>
    <n v="46"/>
    <x v="152"/>
    <x v="4"/>
    <m/>
    <x v="36"/>
    <n v="0"/>
    <n v="0"/>
    <n v="0"/>
    <n v="0"/>
    <n v="0"/>
    <n v="0"/>
    <n v="0"/>
    <n v="0"/>
    <n v="0"/>
    <n v="0"/>
    <n v="0"/>
    <n v="15"/>
    <n v="15"/>
    <n v="0"/>
    <n v="0"/>
    <n v="23"/>
    <n v="23"/>
  </r>
  <r>
    <x v="6"/>
    <n v="47"/>
    <x v="153"/>
    <x v="1"/>
    <m/>
    <x v="36"/>
    <n v="0"/>
    <n v="0"/>
    <n v="0"/>
    <n v="0"/>
    <n v="5"/>
    <n v="2"/>
    <n v="2"/>
    <n v="2"/>
    <n v="1"/>
    <n v="0"/>
    <n v="0"/>
    <n v="0"/>
    <n v="0"/>
    <n v="0"/>
    <n v="0"/>
    <n v="0"/>
    <n v="0"/>
  </r>
  <r>
    <x v="6"/>
    <n v="48"/>
    <x v="154"/>
    <x v="3"/>
    <m/>
    <x v="36"/>
    <n v="11"/>
    <n v="0"/>
    <n v="0"/>
    <n v="40"/>
    <n v="0"/>
    <n v="0"/>
    <n v="0"/>
    <n v="0"/>
    <n v="0"/>
    <n v="0"/>
    <n v="0"/>
    <n v="0"/>
    <n v="0"/>
    <n v="0"/>
    <n v="0"/>
    <n v="0"/>
    <n v="40"/>
  </r>
  <r>
    <x v="6"/>
    <n v="49"/>
    <x v="155"/>
    <x v="4"/>
    <m/>
    <x v="36"/>
    <n v="0"/>
    <n v="0"/>
    <n v="0"/>
    <n v="0"/>
    <n v="0"/>
    <n v="0"/>
    <n v="0"/>
    <n v="0"/>
    <n v="0"/>
    <n v="0"/>
    <n v="0"/>
    <n v="15"/>
    <n v="15"/>
    <n v="0"/>
    <n v="0"/>
    <n v="20"/>
    <n v="20"/>
  </r>
  <r>
    <x v="6"/>
    <n v="50"/>
    <x v="156"/>
    <x v="4"/>
    <m/>
    <x v="22"/>
    <n v="0"/>
    <n v="0"/>
    <n v="0"/>
    <n v="0"/>
    <n v="0"/>
    <n v="0"/>
    <n v="0"/>
    <n v="0"/>
    <n v="0"/>
    <n v="0"/>
    <n v="0"/>
    <n v="6"/>
    <n v="6"/>
    <n v="0"/>
    <n v="0"/>
    <n v="0"/>
    <n v="0"/>
  </r>
  <r>
    <x v="6"/>
    <n v="51"/>
    <x v="157"/>
    <x v="1"/>
    <m/>
    <x v="36"/>
    <n v="0"/>
    <n v="0"/>
    <n v="0"/>
    <n v="0"/>
    <n v="0"/>
    <n v="0"/>
    <n v="0"/>
    <n v="0"/>
    <n v="0"/>
    <n v="0"/>
    <n v="0"/>
    <n v="0"/>
    <n v="0"/>
    <n v="0"/>
    <n v="0"/>
    <n v="0"/>
    <n v="0"/>
  </r>
  <r>
    <x v="7"/>
    <n v="52"/>
    <x v="158"/>
    <x v="1"/>
    <m/>
    <x v="36"/>
    <n v="0"/>
    <n v="0"/>
    <n v="0"/>
    <n v="0"/>
    <n v="12"/>
    <n v="6"/>
    <n v="2"/>
    <n v="0"/>
    <n v="6"/>
    <n v="0"/>
    <n v="0"/>
    <n v="0"/>
    <n v="0"/>
    <n v="0"/>
    <n v="0"/>
    <n v="0"/>
    <n v="0"/>
  </r>
  <r>
    <x v="7"/>
    <n v="53"/>
    <x v="158"/>
    <x v="1"/>
    <m/>
    <x v="36"/>
    <n v="0"/>
    <n v="0"/>
    <n v="0"/>
    <n v="0"/>
    <n v="0"/>
    <n v="0"/>
    <n v="0"/>
    <n v="0"/>
    <n v="0"/>
    <n v="0"/>
    <n v="0"/>
    <n v="0"/>
    <n v="0"/>
    <n v="0"/>
    <n v="0"/>
    <n v="0"/>
    <n v="0"/>
  </r>
  <r>
    <x v="7"/>
    <n v="54"/>
    <x v="159"/>
    <x v="1"/>
    <m/>
    <x v="37"/>
    <n v="0"/>
    <n v="0"/>
    <n v="0"/>
    <n v="0"/>
    <n v="0"/>
    <n v="0"/>
    <n v="0"/>
    <n v="0"/>
    <n v="0"/>
    <n v="0"/>
    <n v="0"/>
    <n v="0"/>
    <n v="0"/>
    <n v="0"/>
    <n v="0"/>
    <n v="0"/>
    <n v="0"/>
  </r>
  <r>
    <x v="7"/>
    <n v="55"/>
    <x v="160"/>
    <x v="4"/>
    <m/>
    <x v="36"/>
    <n v="0"/>
    <n v="0"/>
    <n v="0"/>
    <n v="0"/>
    <n v="0"/>
    <n v="0"/>
    <n v="0"/>
    <n v="0"/>
    <n v="0"/>
    <n v="0"/>
    <n v="0"/>
    <n v="3"/>
    <n v="0"/>
    <n v="3"/>
    <n v="3"/>
    <n v="0"/>
    <n v="0"/>
  </r>
  <r>
    <x v="7"/>
    <n v="56"/>
    <x v="161"/>
    <x v="3"/>
    <m/>
    <x v="35"/>
    <n v="9"/>
    <n v="1"/>
    <n v="1"/>
    <n v="0"/>
    <n v="0"/>
    <n v="0"/>
    <n v="0"/>
    <n v="0"/>
    <n v="0"/>
    <n v="0"/>
    <n v="0"/>
    <n v="0"/>
    <n v="0"/>
    <n v="0"/>
    <n v="0"/>
    <n v="0"/>
    <n v="0"/>
  </r>
  <r>
    <x v="7"/>
    <n v="57"/>
    <x v="162"/>
    <x v="3"/>
    <m/>
    <x v="22"/>
    <n v="22"/>
    <n v="7"/>
    <n v="7"/>
    <n v="0"/>
    <n v="0"/>
    <n v="0"/>
    <n v="0"/>
    <n v="0"/>
    <n v="0"/>
    <n v="0"/>
    <n v="0"/>
    <n v="0"/>
    <n v="0"/>
    <n v="0"/>
    <n v="0"/>
    <n v="0"/>
    <n v="0"/>
  </r>
  <r>
    <x v="7"/>
    <n v="58"/>
    <x v="163"/>
    <x v="1"/>
    <m/>
    <x v="36"/>
    <n v="0"/>
    <n v="0"/>
    <n v="0"/>
    <n v="0"/>
    <n v="7"/>
    <n v="0"/>
    <n v="0"/>
    <n v="0"/>
    <n v="0"/>
    <n v="0"/>
    <n v="0"/>
    <n v="0"/>
    <n v="0"/>
    <n v="0"/>
    <n v="0"/>
    <n v="0"/>
    <n v="0"/>
  </r>
  <r>
    <x v="8"/>
    <n v="59"/>
    <x v="164"/>
    <x v="1"/>
    <m/>
    <x v="22"/>
    <n v="0"/>
    <n v="0"/>
    <n v="0"/>
    <n v="0"/>
    <n v="0"/>
    <n v="0"/>
    <n v="0"/>
    <n v="0"/>
    <n v="0"/>
    <n v="0"/>
    <n v="0"/>
    <n v="0"/>
    <n v="0"/>
    <n v="0"/>
    <n v="0"/>
    <n v="0"/>
    <n v="0"/>
  </r>
  <r>
    <x v="8"/>
    <n v="60"/>
    <x v="165"/>
    <x v="3"/>
    <m/>
    <x v="36"/>
    <n v="0"/>
    <n v="0"/>
    <n v="0"/>
    <n v="22"/>
    <n v="0"/>
    <n v="0"/>
    <n v="0"/>
    <n v="0"/>
    <n v="0"/>
    <n v="0"/>
    <n v="0"/>
    <n v="0"/>
    <n v="0"/>
    <n v="0"/>
    <n v="0"/>
    <n v="0"/>
    <n v="22"/>
  </r>
  <r>
    <x v="8"/>
    <n v="61"/>
    <x v="166"/>
    <x v="4"/>
    <m/>
    <x v="36"/>
    <n v="0"/>
    <n v="0"/>
    <n v="0"/>
    <n v="0"/>
    <n v="0"/>
    <n v="0"/>
    <n v="0"/>
    <n v="0"/>
    <n v="0"/>
    <n v="0"/>
    <n v="0"/>
    <n v="3"/>
    <n v="3"/>
    <n v="0"/>
    <n v="0"/>
    <n v="0"/>
    <n v="0"/>
  </r>
  <r>
    <x v="8"/>
    <n v="62"/>
    <x v="167"/>
    <x v="3"/>
    <m/>
    <x v="32"/>
    <n v="4"/>
    <n v="0"/>
    <n v="4"/>
    <n v="0"/>
    <n v="0"/>
    <n v="0"/>
    <n v="0"/>
    <n v="0"/>
    <n v="0"/>
    <n v="0"/>
    <n v="0"/>
    <n v="0"/>
    <n v="0"/>
    <n v="0"/>
    <n v="0"/>
    <n v="0"/>
    <n v="0"/>
  </r>
  <r>
    <x v="8"/>
    <n v="63"/>
    <x v="168"/>
    <x v="3"/>
    <m/>
    <x v="36"/>
    <n v="30"/>
    <n v="8"/>
    <n v="30"/>
    <n v="0"/>
    <n v="0"/>
    <n v="0"/>
    <n v="0"/>
    <n v="0"/>
    <n v="0"/>
    <n v="0"/>
    <n v="0"/>
    <n v="0"/>
    <n v="0"/>
    <n v="0"/>
    <n v="0"/>
    <n v="0"/>
    <n v="0"/>
  </r>
  <r>
    <x v="8"/>
    <n v="64"/>
    <x v="169"/>
    <x v="1"/>
    <m/>
    <x v="22"/>
    <n v="0"/>
    <n v="0"/>
    <n v="0"/>
    <n v="0"/>
    <n v="6"/>
    <n v="0"/>
    <n v="0"/>
    <n v="0"/>
    <n v="6"/>
    <n v="0"/>
    <n v="0"/>
    <n v="0"/>
    <n v="0"/>
    <n v="0"/>
    <n v="0"/>
    <n v="0"/>
    <n v="0"/>
  </r>
  <r>
    <x v="9"/>
    <n v="65"/>
    <x v="170"/>
    <x v="4"/>
    <m/>
    <x v="36"/>
    <n v="0"/>
    <n v="0"/>
    <n v="0"/>
    <n v="0"/>
    <n v="0"/>
    <n v="0"/>
    <n v="0"/>
    <n v="0"/>
    <n v="0"/>
    <n v="0"/>
    <n v="0"/>
    <n v="4"/>
    <n v="4"/>
    <n v="0"/>
    <n v="0"/>
    <n v="0"/>
    <n v="0"/>
  </r>
  <r>
    <x v="9"/>
    <n v="66"/>
    <x v="171"/>
    <x v="1"/>
    <m/>
    <x v="36"/>
    <n v="0"/>
    <n v="0"/>
    <n v="0"/>
    <n v="0"/>
    <n v="5"/>
    <n v="0"/>
    <n v="0"/>
    <n v="0"/>
    <n v="5"/>
    <n v="0"/>
    <n v="0"/>
    <n v="0"/>
    <n v="0"/>
    <n v="0"/>
    <n v="0"/>
    <n v="0"/>
    <n v="0"/>
  </r>
  <r>
    <x v="9"/>
    <n v="67"/>
    <x v="171"/>
    <x v="1"/>
    <m/>
    <x v="38"/>
    <n v="0"/>
    <n v="0"/>
    <n v="0"/>
    <n v="0"/>
    <n v="6"/>
    <n v="0"/>
    <n v="0"/>
    <n v="0"/>
    <n v="6"/>
    <n v="0"/>
    <n v="0"/>
    <n v="0"/>
    <n v="0"/>
    <n v="0"/>
    <n v="0"/>
    <n v="0"/>
    <n v="0"/>
  </r>
  <r>
    <x v="9"/>
    <n v="68"/>
    <x v="172"/>
    <x v="4"/>
    <m/>
    <x v="36"/>
    <n v="0"/>
    <n v="0"/>
    <n v="0"/>
    <n v="0"/>
    <n v="0"/>
    <n v="0"/>
    <n v="0"/>
    <n v="0"/>
    <n v="0"/>
    <n v="0"/>
    <n v="0"/>
    <n v="4"/>
    <n v="4"/>
    <n v="0"/>
    <n v="0"/>
    <n v="0"/>
    <n v="0"/>
  </r>
  <r>
    <x v="9"/>
    <n v="69"/>
    <x v="172"/>
    <x v="1"/>
    <m/>
    <x v="36"/>
    <n v="0"/>
    <n v="0"/>
    <n v="0"/>
    <n v="0"/>
    <n v="2"/>
    <n v="1"/>
    <n v="1"/>
    <n v="1"/>
    <n v="1"/>
    <n v="0"/>
    <n v="0"/>
    <n v="0"/>
    <n v="0"/>
    <n v="0"/>
    <n v="0"/>
    <n v="0"/>
    <n v="0"/>
  </r>
  <r>
    <x v="9"/>
    <n v="70"/>
    <x v="173"/>
    <x v="4"/>
    <m/>
    <x v="39"/>
    <n v="0"/>
    <n v="0"/>
    <n v="0"/>
    <n v="0"/>
    <n v="0"/>
    <n v="0"/>
    <n v="0"/>
    <n v="0"/>
    <n v="0"/>
    <n v="0"/>
    <n v="0"/>
    <n v="4"/>
    <n v="3"/>
    <n v="1"/>
    <n v="1"/>
    <n v="0"/>
    <n v="0"/>
  </r>
  <r>
    <x v="9"/>
    <n v="71"/>
    <x v="174"/>
    <x v="3"/>
    <m/>
    <x v="22"/>
    <n v="0"/>
    <n v="0"/>
    <n v="0"/>
    <n v="0"/>
    <n v="0"/>
    <n v="0"/>
    <n v="0"/>
    <n v="0"/>
    <n v="0"/>
    <n v="0"/>
    <n v="0"/>
    <n v="0"/>
    <n v="0"/>
    <n v="0"/>
    <n v="0"/>
    <n v="0"/>
    <n v="0"/>
  </r>
  <r>
    <x v="10"/>
    <n v="72"/>
    <x v="175"/>
    <x v="4"/>
    <m/>
    <x v="36"/>
    <n v="0"/>
    <n v="0"/>
    <n v="0"/>
    <n v="0"/>
    <n v="0"/>
    <n v="0"/>
    <n v="0"/>
    <n v="0"/>
    <n v="0"/>
    <n v="0"/>
    <n v="0"/>
    <n v="2"/>
    <n v="0"/>
    <n v="0"/>
    <n v="0"/>
    <n v="0"/>
    <n v="0"/>
  </r>
  <r>
    <x v="10"/>
    <n v="73"/>
    <x v="176"/>
    <x v="1"/>
    <m/>
    <x v="32"/>
    <n v="0"/>
    <n v="0"/>
    <n v="0"/>
    <n v="0"/>
    <n v="5"/>
    <n v="0"/>
    <n v="0"/>
    <n v="0"/>
    <n v="5"/>
    <n v="0"/>
    <n v="0"/>
    <n v="2"/>
    <n v="2"/>
    <n v="0"/>
    <n v="0"/>
    <n v="0"/>
    <n v="0"/>
  </r>
  <r>
    <x v="10"/>
    <n v="74"/>
    <x v="177"/>
    <x v="4"/>
    <m/>
    <x v="36"/>
    <n v="0"/>
    <n v="0"/>
    <n v="0"/>
    <n v="0"/>
    <n v="0"/>
    <n v="0"/>
    <n v="0"/>
    <n v="0"/>
    <n v="0"/>
    <n v="0"/>
    <n v="0"/>
    <n v="3"/>
    <n v="3"/>
    <n v="0"/>
    <n v="0"/>
    <n v="0"/>
    <n v="0"/>
  </r>
  <r>
    <x v="10"/>
    <n v="75"/>
    <x v="178"/>
    <x v="4"/>
    <m/>
    <x v="36"/>
    <n v="0"/>
    <n v="0"/>
    <n v="0"/>
    <n v="0"/>
    <n v="0"/>
    <n v="0"/>
    <n v="0"/>
    <n v="0"/>
    <n v="0"/>
    <n v="0"/>
    <n v="0"/>
    <n v="5"/>
    <n v="5"/>
    <n v="0"/>
    <n v="0"/>
    <n v="0"/>
    <n v="0"/>
  </r>
  <r>
    <x v="10"/>
    <n v="76"/>
    <x v="179"/>
    <x v="1"/>
    <m/>
    <x v="36"/>
    <n v="0"/>
    <n v="0"/>
    <n v="0"/>
    <n v="0"/>
    <n v="1"/>
    <n v="0"/>
    <n v="0"/>
    <n v="0"/>
    <n v="1"/>
    <n v="0"/>
    <n v="0"/>
    <n v="0"/>
    <n v="0"/>
    <n v="0"/>
    <n v="0"/>
    <n v="0"/>
    <n v="0"/>
  </r>
  <r>
    <x v="10"/>
    <n v="77"/>
    <x v="180"/>
    <x v="4"/>
    <m/>
    <x v="36"/>
    <n v="0"/>
    <n v="0"/>
    <n v="0"/>
    <n v="0"/>
    <n v="0"/>
    <n v="0"/>
    <n v="0"/>
    <n v="0"/>
    <n v="0"/>
    <n v="0"/>
    <n v="0"/>
    <n v="4"/>
    <n v="4"/>
    <n v="0"/>
    <n v="0"/>
    <n v="0"/>
    <n v="0"/>
  </r>
  <r>
    <x v="10"/>
    <n v="78"/>
    <x v="181"/>
    <x v="1"/>
    <m/>
    <x v="40"/>
    <n v="0"/>
    <n v="0"/>
    <n v="0"/>
    <n v="0"/>
    <n v="0"/>
    <n v="0"/>
    <n v="0"/>
    <n v="0"/>
    <n v="0"/>
    <n v="0"/>
    <n v="0"/>
    <n v="0"/>
    <n v="0"/>
    <n v="0"/>
    <n v="0"/>
    <n v="0"/>
    <n v="0"/>
  </r>
  <r>
    <x v="0"/>
    <n v="2024"/>
    <x v="0"/>
    <x v="0"/>
    <m/>
    <x v="0"/>
    <m/>
    <m/>
    <m/>
    <m/>
    <m/>
    <m/>
    <m/>
    <m/>
    <m/>
    <m/>
    <m/>
    <m/>
    <m/>
    <m/>
    <m/>
    <m/>
    <m/>
  </r>
  <r>
    <x v="11"/>
    <n v="1"/>
    <x v="182"/>
    <x v="2"/>
    <m/>
    <x v="41"/>
    <n v="0"/>
    <n v="0"/>
    <n v="0"/>
    <n v="0"/>
    <n v="1"/>
    <n v="0"/>
    <n v="0"/>
    <n v="0"/>
    <n v="0"/>
    <n v="0"/>
    <n v="0"/>
    <n v="0"/>
    <n v="0"/>
    <n v="0"/>
    <n v="0"/>
    <n v="0"/>
    <n v="0"/>
  </r>
  <r>
    <x v="2"/>
    <n v="2"/>
    <x v="183"/>
    <x v="4"/>
    <m/>
    <x v="42"/>
    <n v="0"/>
    <n v="0"/>
    <n v="0"/>
    <n v="0"/>
    <n v="0"/>
    <n v="0"/>
    <n v="0"/>
    <n v="0"/>
    <n v="0"/>
    <n v="0"/>
    <n v="0"/>
    <n v="2"/>
    <n v="1"/>
    <n v="1"/>
    <n v="1"/>
    <n v="0"/>
    <n v="0"/>
  </r>
  <r>
    <x v="2"/>
    <n v="3"/>
    <x v="184"/>
    <x v="1"/>
    <m/>
    <x v="43"/>
    <n v="0"/>
    <n v="0"/>
    <n v="0"/>
    <n v="0"/>
    <n v="1"/>
    <n v="0"/>
    <n v="0"/>
    <n v="0"/>
    <n v="1"/>
    <n v="0"/>
    <n v="0"/>
    <n v="1"/>
    <n v="0"/>
    <n v="0"/>
    <n v="0"/>
    <n v="0"/>
    <n v="0"/>
  </r>
  <r>
    <x v="2"/>
    <n v="4"/>
    <x v="184"/>
    <x v="4"/>
    <m/>
    <x v="42"/>
    <n v="0"/>
    <n v="0"/>
    <n v="0"/>
    <n v="0"/>
    <n v="0"/>
    <n v="0"/>
    <n v="0"/>
    <n v="0"/>
    <n v="0"/>
    <n v="0"/>
    <n v="0"/>
    <n v="1"/>
    <n v="0"/>
    <n v="1"/>
    <n v="1"/>
    <n v="0"/>
    <n v="0"/>
  </r>
  <r>
    <x v="2"/>
    <n v="5"/>
    <x v="185"/>
    <x v="4"/>
    <m/>
    <x v="42"/>
    <n v="0"/>
    <n v="0"/>
    <n v="0"/>
    <n v="0"/>
    <n v="0"/>
    <n v="0"/>
    <n v="0"/>
    <n v="0"/>
    <n v="0"/>
    <n v="0"/>
    <n v="0"/>
    <n v="4"/>
    <n v="1"/>
    <n v="3"/>
    <n v="3"/>
    <n v="0"/>
    <n v="0"/>
  </r>
  <r>
    <x v="3"/>
    <n v="7"/>
    <x v="186"/>
    <x v="1"/>
    <m/>
    <x v="44"/>
    <n v="0"/>
    <n v="0"/>
    <n v="0"/>
    <n v="0"/>
    <n v="0"/>
    <n v="0"/>
    <n v="0"/>
    <n v="0"/>
    <n v="0"/>
    <n v="0"/>
    <n v="0"/>
    <n v="0"/>
    <n v="0"/>
    <n v="0"/>
    <n v="0"/>
    <n v="0"/>
    <n v="0"/>
  </r>
  <r>
    <x v="3"/>
    <n v="8"/>
    <x v="187"/>
    <x v="4"/>
    <m/>
    <x v="45"/>
    <n v="0"/>
    <n v="0"/>
    <n v="0"/>
    <n v="0"/>
    <n v="0"/>
    <n v="0"/>
    <n v="0"/>
    <n v="0"/>
    <n v="0"/>
    <n v="0"/>
    <n v="0"/>
    <n v="5"/>
    <n v="5"/>
    <n v="0"/>
    <n v="0"/>
    <n v="0"/>
    <n v="0"/>
  </r>
  <r>
    <x v="3"/>
    <n v="9"/>
    <x v="188"/>
    <x v="1"/>
    <m/>
    <x v="42"/>
    <n v="0"/>
    <n v="0"/>
    <n v="0"/>
    <n v="0"/>
    <n v="12"/>
    <n v="11"/>
    <n v="9"/>
    <n v="3"/>
    <n v="1"/>
    <n v="0"/>
    <n v="0"/>
    <n v="0"/>
    <n v="0"/>
    <n v="0"/>
    <n v="0"/>
    <n v="0"/>
    <n v="0"/>
  </r>
  <r>
    <x v="3"/>
    <n v="10"/>
    <x v="189"/>
    <x v="4"/>
    <m/>
    <x v="42"/>
    <n v="0"/>
    <n v="0"/>
    <n v="0"/>
    <n v="0"/>
    <n v="1"/>
    <n v="0"/>
    <n v="0"/>
    <n v="0"/>
    <n v="1"/>
    <n v="4"/>
    <n v="0"/>
    <n v="1"/>
    <n v="0"/>
    <n v="1"/>
    <n v="1"/>
    <n v="0"/>
    <n v="4"/>
  </r>
  <r>
    <x v="3"/>
    <n v="11"/>
    <x v="190"/>
    <x v="4"/>
    <m/>
    <x v="42"/>
    <n v="0"/>
    <n v="0"/>
    <n v="0"/>
    <n v="0"/>
    <n v="0"/>
    <n v="0"/>
    <n v="0"/>
    <n v="0"/>
    <n v="0"/>
    <n v="0"/>
    <n v="0"/>
    <n v="1"/>
    <n v="1"/>
    <n v="0"/>
    <n v="0"/>
    <n v="0"/>
    <n v="0"/>
  </r>
  <r>
    <x v="3"/>
    <n v="12"/>
    <x v="191"/>
    <x v="4"/>
    <m/>
    <x v="45"/>
    <n v="0"/>
    <n v="0"/>
    <n v="0"/>
    <n v="0"/>
    <n v="0"/>
    <n v="0"/>
    <n v="0"/>
    <n v="0"/>
    <n v="0"/>
    <n v="0"/>
    <n v="0"/>
    <n v="5"/>
    <n v="5"/>
    <n v="0"/>
    <n v="0"/>
    <n v="12"/>
    <n v="12"/>
  </r>
  <r>
    <x v="4"/>
    <n v="13"/>
    <x v="192"/>
    <x v="4"/>
    <m/>
    <x v="46"/>
    <n v="0"/>
    <n v="0"/>
    <n v="0"/>
    <n v="0"/>
    <n v="0"/>
    <n v="0"/>
    <n v="0"/>
    <n v="0"/>
    <n v="0"/>
    <n v="0"/>
    <n v="0"/>
    <n v="6"/>
    <n v="6"/>
    <n v="0"/>
    <n v="0"/>
    <n v="15"/>
    <n v="15"/>
  </r>
  <r>
    <x v="4"/>
    <n v="14"/>
    <x v="193"/>
    <x v="4"/>
    <m/>
    <x v="44"/>
    <n v="0"/>
    <n v="0"/>
    <n v="0"/>
    <n v="0"/>
    <n v="0"/>
    <n v="0"/>
    <n v="0"/>
    <n v="0"/>
    <n v="0"/>
    <n v="0"/>
    <n v="0"/>
    <n v="2"/>
    <n v="1"/>
    <n v="0"/>
    <n v="0"/>
    <n v="0"/>
    <n v="0"/>
  </r>
  <r>
    <x v="4"/>
    <n v="15"/>
    <x v="194"/>
    <x v="4"/>
    <m/>
    <x v="42"/>
    <n v="0"/>
    <n v="0"/>
    <n v="0"/>
    <n v="0"/>
    <n v="0"/>
    <n v="0"/>
    <n v="0"/>
    <n v="0"/>
    <n v="0"/>
    <n v="0"/>
    <n v="0"/>
    <n v="3"/>
    <n v="1"/>
    <n v="2"/>
    <n v="0"/>
    <n v="0"/>
    <n v="0"/>
  </r>
  <r>
    <x v="4"/>
    <n v="16"/>
    <x v="195"/>
    <x v="1"/>
    <m/>
    <x v="42"/>
    <n v="0"/>
    <n v="0"/>
    <n v="0"/>
    <n v="0"/>
    <n v="6"/>
    <n v="0"/>
    <n v="0"/>
    <n v="2"/>
    <n v="4"/>
    <n v="0"/>
    <n v="0"/>
    <n v="0"/>
    <n v="0"/>
    <n v="0"/>
    <n v="0"/>
    <n v="0"/>
    <n v="0"/>
  </r>
  <r>
    <x v="4"/>
    <n v="18"/>
    <x v="196"/>
    <x v="4"/>
    <m/>
    <x v="47"/>
    <n v="0"/>
    <n v="0"/>
    <n v="0"/>
    <n v="0"/>
    <n v="0"/>
    <n v="0"/>
    <n v="0"/>
    <n v="0"/>
    <n v="0"/>
    <n v="0"/>
    <n v="0"/>
    <n v="5"/>
    <n v="3"/>
    <n v="2"/>
    <n v="0"/>
    <n v="0"/>
    <n v="0"/>
  </r>
  <r>
    <x v="5"/>
    <n v="19"/>
    <x v="197"/>
    <x v="4"/>
    <m/>
    <x v="45"/>
    <m/>
    <m/>
    <m/>
    <m/>
    <m/>
    <m/>
    <m/>
    <m/>
    <m/>
    <m/>
    <m/>
    <n v="2"/>
    <n v="2"/>
    <n v="0"/>
    <n v="0"/>
    <n v="8"/>
    <n v="8"/>
  </r>
  <r>
    <x v="5"/>
    <n v="20"/>
    <x v="198"/>
    <x v="2"/>
    <s v="DECRETO 034"/>
    <x v="42"/>
    <m/>
    <m/>
    <m/>
    <m/>
    <m/>
    <m/>
    <m/>
    <m/>
    <m/>
    <m/>
    <m/>
    <m/>
    <m/>
    <m/>
    <m/>
    <m/>
    <n v="0"/>
  </r>
  <r>
    <x v="5"/>
    <n v="21"/>
    <x v="199"/>
    <x v="4"/>
    <m/>
    <x v="42"/>
    <n v="0"/>
    <n v="0"/>
    <n v="0"/>
    <n v="0"/>
    <n v="0"/>
    <n v="0"/>
    <n v="0"/>
    <n v="0"/>
    <n v="0"/>
    <n v="0"/>
    <n v="0"/>
    <n v="3"/>
    <n v="1"/>
    <n v="1"/>
    <n v="2"/>
    <m/>
    <n v="0"/>
  </r>
  <r>
    <x v="5"/>
    <n v="22"/>
    <x v="200"/>
    <x v="1"/>
    <m/>
    <x v="42"/>
    <n v="0"/>
    <n v="0"/>
    <n v="0"/>
    <n v="0"/>
    <n v="0"/>
    <n v="0"/>
    <n v="0"/>
    <n v="0"/>
    <n v="0"/>
    <n v="0"/>
    <n v="0"/>
    <n v="0"/>
    <n v="0"/>
    <n v="0"/>
    <n v="0"/>
    <n v="0"/>
    <n v="0"/>
  </r>
  <r>
    <x v="6"/>
    <n v="23"/>
    <x v="201"/>
    <x v="4"/>
    <m/>
    <x v="42"/>
    <n v="0"/>
    <n v="0"/>
    <n v="0"/>
    <n v="0"/>
    <n v="0"/>
    <n v="0"/>
    <n v="0"/>
    <n v="0"/>
    <n v="0"/>
    <n v="0"/>
    <n v="0"/>
    <n v="3"/>
    <n v="0"/>
    <n v="2"/>
    <n v="1"/>
    <n v="0"/>
    <n v="0"/>
  </r>
  <r>
    <x v="6"/>
    <n v="24"/>
    <x v="202"/>
    <x v="2"/>
    <s v="INFLABLES"/>
    <x v="48"/>
    <n v="0"/>
    <n v="0"/>
    <n v="0"/>
    <n v="0"/>
    <n v="4"/>
    <n v="0"/>
    <n v="0"/>
    <n v="0"/>
    <n v="0"/>
    <n v="0"/>
    <n v="0"/>
    <n v="0"/>
    <n v="0"/>
    <n v="4"/>
    <n v="0"/>
    <n v="0"/>
    <n v="0"/>
  </r>
  <r>
    <x v="6"/>
    <n v="25"/>
    <x v="203"/>
    <x v="4"/>
    <m/>
    <x v="45"/>
    <n v="0"/>
    <n v="0"/>
    <n v="0"/>
    <n v="0"/>
    <n v="0"/>
    <n v="0"/>
    <n v="0"/>
    <n v="0"/>
    <n v="0"/>
    <n v="0"/>
    <n v="0"/>
    <n v="4"/>
    <n v="4"/>
    <n v="0"/>
    <n v="0"/>
    <n v="15"/>
    <n v="15"/>
  </r>
  <r>
    <x v="6"/>
    <n v="26"/>
    <x v="204"/>
    <x v="3"/>
    <m/>
    <x v="49"/>
    <n v="1"/>
    <n v="0"/>
    <n v="0"/>
    <n v="0"/>
    <n v="0"/>
    <n v="0"/>
    <n v="0"/>
    <n v="0"/>
    <n v="0"/>
    <n v="0"/>
    <n v="0"/>
    <n v="2"/>
    <n v="1"/>
    <n v="1"/>
    <n v="0"/>
    <n v="0"/>
    <n v="0"/>
  </r>
  <r>
    <x v="6"/>
    <n v="27"/>
    <x v="205"/>
    <x v="2"/>
    <m/>
    <x v="42"/>
    <n v="0"/>
    <n v="0"/>
    <n v="0"/>
    <n v="0"/>
    <n v="0"/>
    <n v="0"/>
    <n v="0"/>
    <n v="0"/>
    <n v="0"/>
    <n v="0"/>
    <n v="0"/>
    <n v="1"/>
    <n v="0"/>
    <n v="0"/>
    <n v="1"/>
    <n v="0"/>
    <n v="0"/>
  </r>
  <r>
    <x v="6"/>
    <n v="28"/>
    <x v="206"/>
    <x v="2"/>
    <m/>
    <x v="45"/>
    <n v="0"/>
    <n v="0"/>
    <n v="0"/>
    <n v="0"/>
    <n v="0"/>
    <n v="0"/>
    <n v="0"/>
    <n v="0"/>
    <n v="0"/>
    <n v="0"/>
    <n v="0"/>
    <n v="0"/>
    <n v="0"/>
    <n v="0"/>
    <n v="0"/>
    <n v="0"/>
    <n v="0"/>
  </r>
  <r>
    <x v="6"/>
    <n v="29"/>
    <x v="207"/>
    <x v="4"/>
    <m/>
    <x v="42"/>
    <n v="0"/>
    <n v="0"/>
    <n v="0"/>
    <n v="0"/>
    <n v="0"/>
    <n v="0"/>
    <n v="0"/>
    <n v="0"/>
    <n v="0"/>
    <n v="0"/>
    <n v="0"/>
    <n v="3"/>
    <n v="3"/>
    <n v="0"/>
    <n v="0"/>
    <n v="0"/>
    <n v="0"/>
  </r>
  <r>
    <x v="7"/>
    <n v="30"/>
    <x v="208"/>
    <x v="4"/>
    <m/>
    <x v="42"/>
    <n v="0"/>
    <n v="0"/>
    <n v="0"/>
    <n v="0"/>
    <n v="0"/>
    <n v="0"/>
    <n v="0"/>
    <n v="0"/>
    <n v="0"/>
    <n v="0"/>
    <n v="0"/>
    <n v="3"/>
    <n v="2"/>
    <n v="1"/>
    <n v="0"/>
    <n v="8"/>
    <n v="8"/>
  </r>
  <r>
    <x v="7"/>
    <n v="31"/>
    <x v="209"/>
    <x v="1"/>
    <m/>
    <x v="42"/>
    <n v="0"/>
    <n v="0"/>
    <n v="0"/>
    <n v="0"/>
    <n v="1"/>
    <n v="0"/>
    <n v="0"/>
    <n v="0"/>
    <n v="0"/>
    <n v="0"/>
    <n v="0"/>
    <n v="0"/>
    <n v="0"/>
    <n v="0"/>
    <n v="0"/>
    <n v="0"/>
    <n v="0"/>
  </r>
  <r>
    <x v="7"/>
    <n v="32"/>
    <x v="210"/>
    <x v="2"/>
    <s v="INFLABLES"/>
    <x v="42"/>
    <n v="0"/>
    <n v="0"/>
    <n v="0"/>
    <n v="0"/>
    <n v="4"/>
    <n v="0"/>
    <n v="0"/>
    <n v="0"/>
    <n v="0"/>
    <n v="0"/>
    <n v="0"/>
    <n v="0"/>
    <n v="0"/>
    <n v="0"/>
    <n v="0"/>
    <n v="0"/>
    <n v="0"/>
  </r>
  <r>
    <x v="7"/>
    <n v="33"/>
    <x v="211"/>
    <x v="4"/>
    <m/>
    <x v="42"/>
    <n v="0"/>
    <n v="0"/>
    <n v="0"/>
    <n v="0"/>
    <n v="0"/>
    <n v="0"/>
    <n v="0"/>
    <n v="0"/>
    <n v="0"/>
    <n v="0"/>
    <n v="0"/>
    <n v="4"/>
    <n v="2"/>
    <n v="1"/>
    <n v="0"/>
    <n v="8"/>
    <n v="8"/>
  </r>
  <r>
    <x v="7"/>
    <n v="34"/>
    <x v="212"/>
    <x v="3"/>
    <m/>
    <x v="50"/>
    <n v="4"/>
    <n v="4"/>
    <n v="0"/>
    <n v="0"/>
    <n v="0"/>
    <n v="0"/>
    <n v="0"/>
    <n v="0"/>
    <n v="0"/>
    <n v="0"/>
    <n v="0"/>
    <n v="0"/>
    <n v="0"/>
    <n v="0"/>
    <n v="0"/>
    <n v="0"/>
    <n v="0"/>
  </r>
  <r>
    <x v="8"/>
    <n v="35"/>
    <x v="213"/>
    <x v="2"/>
    <m/>
    <x v="50"/>
    <n v="0"/>
    <n v="0"/>
    <n v="0"/>
    <n v="0"/>
    <n v="1"/>
    <n v="0"/>
    <n v="0"/>
    <n v="0"/>
    <n v="1"/>
    <n v="0"/>
    <n v="0"/>
    <n v="0"/>
    <n v="0"/>
    <n v="0"/>
    <n v="0"/>
    <n v="0"/>
    <n v="0"/>
  </r>
  <r>
    <x v="8"/>
    <n v="36"/>
    <x v="214"/>
    <x v="2"/>
    <s v="INFLABLES"/>
    <x v="45"/>
    <n v="0"/>
    <n v="0"/>
    <n v="0"/>
    <n v="0"/>
    <n v="2"/>
    <n v="0"/>
    <n v="0"/>
    <n v="0"/>
    <n v="0"/>
    <n v="0"/>
    <n v="0"/>
    <n v="0"/>
    <n v="0"/>
    <n v="2"/>
    <n v="0"/>
    <n v="0"/>
    <n v="0"/>
  </r>
  <r>
    <x v="8"/>
    <n v="37"/>
    <x v="215"/>
    <x v="3"/>
    <m/>
    <x v="45"/>
    <n v="5"/>
    <n v="0"/>
    <n v="5"/>
    <n v="0"/>
    <n v="0"/>
    <n v="0"/>
    <n v="0"/>
    <n v="0"/>
    <n v="0"/>
    <n v="0"/>
    <n v="0"/>
    <n v="0"/>
    <n v="0"/>
    <n v="0"/>
    <n v="0"/>
    <n v="0"/>
    <n v="0"/>
  </r>
  <r>
    <x v="8"/>
    <n v="38"/>
    <x v="216"/>
    <x v="1"/>
    <m/>
    <x v="47"/>
    <n v="0"/>
    <n v="0"/>
    <n v="0"/>
    <n v="0"/>
    <n v="9"/>
    <n v="0"/>
    <n v="0"/>
    <n v="0"/>
    <n v="0"/>
    <n v="0"/>
    <n v="0"/>
    <n v="0"/>
    <n v="0"/>
    <n v="0"/>
    <n v="0"/>
    <n v="0"/>
    <n v="0"/>
  </r>
  <r>
    <x v="8"/>
    <n v="39"/>
    <x v="216"/>
    <x v="1"/>
    <m/>
    <x v="47"/>
    <n v="0"/>
    <n v="0"/>
    <n v="0"/>
    <n v="0"/>
    <n v="5"/>
    <n v="0"/>
    <n v="0"/>
    <n v="0"/>
    <n v="0"/>
    <n v="0"/>
    <n v="0"/>
    <n v="0"/>
    <n v="0"/>
    <n v="0"/>
    <n v="0"/>
    <n v="0"/>
    <n v="0"/>
  </r>
  <r>
    <x v="8"/>
    <n v="40"/>
    <x v="217"/>
    <x v="1"/>
    <m/>
    <x v="50"/>
    <n v="0"/>
    <n v="0"/>
    <n v="0"/>
    <n v="0"/>
    <n v="2"/>
    <n v="0"/>
    <n v="0"/>
    <n v="0"/>
    <n v="2"/>
    <n v="0"/>
    <n v="0"/>
    <n v="0"/>
    <n v="0"/>
    <n v="0"/>
    <n v="0"/>
    <n v="0"/>
    <n v="0"/>
  </r>
  <r>
    <x v="9"/>
    <n v="41"/>
    <x v="218"/>
    <x v="4"/>
    <m/>
    <x v="51"/>
    <n v="0"/>
    <n v="0"/>
    <n v="0"/>
    <n v="0"/>
    <n v="0"/>
    <n v="0"/>
    <n v="0"/>
    <n v="0"/>
    <n v="0"/>
    <n v="0"/>
    <n v="0"/>
    <n v="2"/>
    <n v="2"/>
    <n v="0"/>
    <n v="0"/>
    <n v="0"/>
    <n v="0"/>
  </r>
  <r>
    <x v="9"/>
    <n v="42"/>
    <x v="219"/>
    <x v="3"/>
    <m/>
    <x v="45"/>
    <n v="4"/>
    <n v="0"/>
    <n v="4"/>
    <n v="0"/>
    <n v="0"/>
    <n v="0"/>
    <n v="0"/>
    <n v="0"/>
    <n v="0"/>
    <n v="0"/>
    <n v="0"/>
    <n v="0"/>
    <n v="0"/>
    <n v="0"/>
    <n v="0"/>
    <n v="0"/>
    <n v="0"/>
  </r>
  <r>
    <x v="9"/>
    <n v="43"/>
    <x v="220"/>
    <x v="1"/>
    <m/>
    <x v="41"/>
    <n v="0"/>
    <n v="0"/>
    <n v="0"/>
    <n v="0"/>
    <n v="2"/>
    <n v="1"/>
    <n v="1"/>
    <n v="0"/>
    <n v="1"/>
    <n v="0"/>
    <n v="0"/>
    <n v="0"/>
    <n v="0"/>
    <n v="0"/>
    <n v="0"/>
    <n v="0"/>
    <n v="0"/>
  </r>
  <r>
    <x v="9"/>
    <n v="44"/>
    <x v="220"/>
    <x v="4"/>
    <m/>
    <x v="45"/>
    <n v="0"/>
    <n v="0"/>
    <n v="0"/>
    <n v="0"/>
    <n v="0"/>
    <n v="0"/>
    <n v="0"/>
    <n v="0"/>
    <n v="0"/>
    <n v="0"/>
    <n v="0"/>
    <n v="3"/>
    <n v="3"/>
    <n v="0"/>
    <n v="0"/>
    <n v="4"/>
    <n v="4"/>
  </r>
  <r>
    <x v="9"/>
    <n v="45"/>
    <x v="221"/>
    <x v="4"/>
    <m/>
    <x v="52"/>
    <n v="0"/>
    <n v="0"/>
    <n v="0"/>
    <n v="0"/>
    <n v="0"/>
    <n v="0"/>
    <n v="0"/>
    <n v="0"/>
    <n v="0"/>
    <n v="0"/>
    <n v="0"/>
    <n v="3"/>
    <n v="3"/>
    <n v="0"/>
    <n v="0"/>
    <n v="0"/>
    <n v="0"/>
  </r>
  <r>
    <x v="9"/>
    <n v="46"/>
    <x v="222"/>
    <x v="2"/>
    <m/>
    <x v="53"/>
    <n v="0"/>
    <n v="0"/>
    <n v="0"/>
    <n v="0"/>
    <n v="0"/>
    <n v="0"/>
    <m/>
    <n v="0"/>
    <n v="0"/>
    <n v="0"/>
    <n v="0"/>
    <n v="0"/>
    <n v="0"/>
    <n v="0"/>
    <n v="0"/>
    <n v="0"/>
    <n v="0"/>
  </r>
  <r>
    <x v="9"/>
    <n v="47"/>
    <x v="223"/>
    <x v="2"/>
    <m/>
    <x v="45"/>
    <n v="0"/>
    <n v="0"/>
    <n v="0"/>
    <n v="0"/>
    <n v="0"/>
    <n v="0"/>
    <n v="0"/>
    <n v="0"/>
    <n v="0"/>
    <n v="0"/>
    <n v="0"/>
    <n v="1"/>
    <n v="1"/>
    <n v="0"/>
    <n v="0"/>
    <n v="0"/>
    <n v="0"/>
  </r>
  <r>
    <x v="9"/>
    <n v="48"/>
    <x v="223"/>
    <x v="4"/>
    <m/>
    <x v="45"/>
    <n v="0"/>
    <n v="0"/>
    <n v="0"/>
    <n v="0"/>
    <n v="0"/>
    <n v="0"/>
    <n v="0"/>
    <n v="0"/>
    <n v="0"/>
    <n v="0"/>
    <n v="0"/>
    <n v="3"/>
    <n v="2"/>
    <n v="0"/>
    <n v="1"/>
    <n v="11"/>
    <n v="11"/>
  </r>
  <r>
    <x v="9"/>
    <n v="49"/>
    <x v="224"/>
    <x v="3"/>
    <m/>
    <x v="51"/>
    <n v="12"/>
    <n v="1"/>
    <n v="12"/>
    <n v="0"/>
    <n v="0"/>
    <n v="0"/>
    <n v="0"/>
    <n v="0"/>
    <n v="0"/>
    <n v="0"/>
    <n v="0"/>
    <n v="0"/>
    <n v="0"/>
    <n v="0"/>
    <n v="0"/>
    <n v="0"/>
    <n v="0"/>
  </r>
  <r>
    <x v="9"/>
    <n v="50"/>
    <x v="225"/>
    <x v="4"/>
    <m/>
    <x v="54"/>
    <n v="0"/>
    <n v="0"/>
    <n v="0"/>
    <n v="0"/>
    <n v="0"/>
    <n v="0"/>
    <n v="0"/>
    <n v="0"/>
    <n v="0"/>
    <n v="0"/>
    <n v="0"/>
    <n v="4"/>
    <n v="4"/>
    <n v="0"/>
    <n v="0"/>
    <n v="0"/>
    <n v="0"/>
  </r>
  <r>
    <x v="9"/>
    <n v="51"/>
    <x v="226"/>
    <x v="4"/>
    <m/>
    <x v="55"/>
    <n v="0"/>
    <n v="0"/>
    <n v="0"/>
    <n v="0"/>
    <n v="0"/>
    <n v="0"/>
    <n v="0"/>
    <n v="0"/>
    <n v="0"/>
    <n v="0"/>
    <n v="0"/>
    <n v="4"/>
    <n v="3"/>
    <n v="1"/>
    <n v="0"/>
    <n v="14"/>
    <n v="14"/>
  </r>
  <r>
    <x v="9"/>
    <n v="52"/>
    <x v="227"/>
    <x v="3"/>
    <m/>
    <x v="56"/>
    <n v="4"/>
    <n v="3"/>
    <n v="4"/>
    <n v="0"/>
    <n v="0"/>
    <n v="0"/>
    <n v="0"/>
    <n v="0"/>
    <n v="0"/>
    <n v="0"/>
    <n v="0"/>
    <n v="0"/>
    <n v="0"/>
    <n v="0"/>
    <n v="0"/>
    <n v="0"/>
    <n v="0"/>
  </r>
  <r>
    <x v="9"/>
    <n v="53"/>
    <x v="227"/>
    <x v="2"/>
    <m/>
    <x v="57"/>
    <n v="0"/>
    <n v="0"/>
    <n v="0"/>
    <n v="0"/>
    <n v="7"/>
    <n v="7"/>
    <n v="0"/>
    <n v="0"/>
    <n v="0"/>
    <n v="0"/>
    <n v="0"/>
    <n v="0"/>
    <n v="0"/>
    <n v="0"/>
    <n v="0"/>
    <n v="0"/>
    <n v="0"/>
  </r>
  <r>
    <x v="9"/>
    <n v="54"/>
    <x v="228"/>
    <x v="4"/>
    <m/>
    <x v="58"/>
    <n v="0"/>
    <n v="0"/>
    <n v="0"/>
    <n v="0"/>
    <n v="0"/>
    <n v="0"/>
    <n v="0"/>
    <n v="0"/>
    <n v="0"/>
    <n v="0"/>
    <n v="0"/>
    <n v="4"/>
    <n v="4"/>
    <n v="0"/>
    <n v="0"/>
    <n v="0"/>
    <n v="0"/>
  </r>
  <r>
    <x v="10"/>
    <n v="55"/>
    <x v="229"/>
    <x v="4"/>
    <m/>
    <x v="59"/>
    <n v="0"/>
    <n v="0"/>
    <n v="0"/>
    <n v="0"/>
    <n v="5"/>
    <n v="0"/>
    <n v="0"/>
    <n v="5"/>
    <n v="0"/>
    <n v="44"/>
    <n v="0"/>
    <n v="1"/>
    <n v="1"/>
    <n v="0"/>
    <n v="0"/>
    <n v="0"/>
    <n v="44"/>
  </r>
  <r>
    <x v="10"/>
    <n v="56"/>
    <x v="230"/>
    <x v="4"/>
    <m/>
    <x v="60"/>
    <n v="0"/>
    <n v="0"/>
    <n v="0"/>
    <n v="0"/>
    <n v="0"/>
    <n v="0"/>
    <n v="0"/>
    <n v="0"/>
    <n v="0"/>
    <n v="0"/>
    <n v="0"/>
    <n v="5"/>
    <n v="5"/>
    <n v="0"/>
    <n v="0"/>
    <n v="0"/>
    <n v="0"/>
  </r>
  <r>
    <x v="10"/>
    <n v="57"/>
    <x v="231"/>
    <x v="4"/>
    <m/>
    <x v="61"/>
    <n v="0"/>
    <n v="0"/>
    <n v="0"/>
    <n v="0"/>
    <n v="0"/>
    <n v="0"/>
    <n v="0"/>
    <n v="0"/>
    <n v="0"/>
    <n v="0"/>
    <n v="0"/>
    <n v="1"/>
    <n v="1"/>
    <n v="0"/>
    <n v="0"/>
    <n v="30"/>
    <n v="30"/>
  </r>
  <r>
    <x v="10"/>
    <n v="58"/>
    <x v="232"/>
    <x v="1"/>
    <m/>
    <x v="59"/>
    <n v="0"/>
    <n v="0"/>
    <n v="0"/>
    <n v="0"/>
    <n v="9"/>
    <n v="4"/>
    <n v="4"/>
    <n v="0"/>
    <n v="5"/>
    <n v="0"/>
    <n v="0"/>
    <n v="0"/>
    <n v="0"/>
    <n v="0"/>
    <n v="0"/>
    <n v="0"/>
    <n v="0"/>
  </r>
  <r>
    <x v="10"/>
    <n v="59"/>
    <x v="233"/>
    <x v="1"/>
    <m/>
    <x v="46"/>
    <n v="0"/>
    <n v="0"/>
    <n v="0"/>
    <n v="0"/>
    <n v="0"/>
    <n v="0"/>
    <n v="0"/>
    <n v="0"/>
    <n v="0"/>
    <n v="0"/>
    <n v="0"/>
    <n v="0"/>
    <n v="0"/>
    <n v="0"/>
    <n v="0"/>
    <n v="0"/>
    <n v="0"/>
  </r>
  <r>
    <x v="10"/>
    <n v="60"/>
    <x v="234"/>
    <x v="1"/>
    <m/>
    <x v="57"/>
    <n v="0"/>
    <n v="0"/>
    <n v="0"/>
    <n v="0"/>
    <n v="6"/>
    <n v="6"/>
    <n v="6"/>
    <n v="0"/>
    <n v="0"/>
    <n v="0"/>
    <n v="0"/>
    <n v="0"/>
    <n v="0"/>
    <n v="0"/>
    <n v="0"/>
    <n v="0"/>
    <n v="0"/>
  </r>
  <r>
    <x v="10"/>
    <n v="61"/>
    <x v="235"/>
    <x v="2"/>
    <m/>
    <x v="53"/>
    <n v="0"/>
    <n v="0"/>
    <n v="0"/>
    <n v="0"/>
    <n v="10"/>
    <n v="0"/>
    <n v="0"/>
    <n v="0"/>
    <n v="10"/>
    <n v="0"/>
    <n v="0"/>
    <n v="2"/>
    <n v="2"/>
    <n v="0"/>
    <n v="0"/>
    <n v="40"/>
    <n v="40"/>
  </r>
  <r>
    <x v="10"/>
    <n v="62"/>
    <x v="235"/>
    <x v="4"/>
    <m/>
    <x v="59"/>
    <n v="0"/>
    <n v="0"/>
    <n v="0"/>
    <n v="0"/>
    <n v="0"/>
    <n v="0"/>
    <n v="0"/>
    <n v="0"/>
    <n v="0"/>
    <n v="0"/>
    <n v="0"/>
    <n v="4"/>
    <n v="4"/>
    <n v="0"/>
    <n v="0"/>
    <n v="0"/>
    <n v="0"/>
  </r>
  <r>
    <x v="10"/>
    <n v="63"/>
    <x v="236"/>
    <x v="2"/>
    <m/>
    <x v="59"/>
    <n v="0"/>
    <n v="0"/>
    <n v="0"/>
    <n v="0"/>
    <n v="7"/>
    <n v="0"/>
    <n v="0"/>
    <n v="0"/>
    <n v="7"/>
    <n v="0"/>
    <n v="0"/>
    <n v="10"/>
    <n v="10"/>
    <n v="0"/>
    <n v="0"/>
    <n v="28"/>
    <n v="28"/>
  </r>
  <r>
    <x v="10"/>
    <n v="64"/>
    <x v="237"/>
    <x v="2"/>
    <m/>
    <x v="62"/>
    <n v="0"/>
    <n v="0"/>
    <n v="0"/>
    <n v="0"/>
    <n v="5"/>
    <n v="5"/>
    <n v="5"/>
    <n v="0"/>
    <n v="0"/>
    <n v="0"/>
    <n v="0"/>
    <n v="10"/>
    <n v="10"/>
    <n v="0"/>
    <n v="0"/>
    <n v="45"/>
    <n v="45"/>
  </r>
  <r>
    <x v="10"/>
    <n v="65"/>
    <x v="238"/>
    <x v="2"/>
    <m/>
    <x v="59"/>
    <n v="0"/>
    <n v="0"/>
    <n v="0"/>
    <n v="0"/>
    <n v="0"/>
    <n v="0"/>
    <n v="0"/>
    <n v="0"/>
    <n v="0"/>
    <n v="0"/>
    <n v="0"/>
    <n v="0"/>
    <n v="0"/>
    <n v="0"/>
    <n v="0"/>
    <n v="0"/>
    <n v="0"/>
  </r>
  <r>
    <x v="0"/>
    <s v="2025"/>
    <x v="0"/>
    <x v="0"/>
    <m/>
    <x v="0"/>
    <m/>
    <m/>
    <m/>
    <m/>
    <m/>
    <m/>
    <m/>
    <m/>
    <m/>
    <m/>
    <m/>
    <m/>
    <m/>
    <m/>
    <m/>
    <m/>
    <m/>
  </r>
  <r>
    <x v="12"/>
    <n v="1"/>
    <x v="239"/>
    <x v="4"/>
    <m/>
    <x v="63"/>
    <n v="0"/>
    <n v="0"/>
    <n v="0"/>
    <n v="0"/>
    <n v="0"/>
    <n v="0"/>
    <n v="0"/>
    <n v="0"/>
    <n v="0"/>
    <n v="0"/>
    <n v="0"/>
    <n v="3"/>
    <n v="3"/>
    <n v="0"/>
    <n v="0"/>
    <n v="0"/>
    <n v="0"/>
  </r>
  <r>
    <x v="12"/>
    <n v="2"/>
    <x v="240"/>
    <x v="4"/>
    <m/>
    <x v="64"/>
    <n v="0"/>
    <n v="0"/>
    <n v="0"/>
    <n v="0"/>
    <n v="0"/>
    <n v="0"/>
    <n v="0"/>
    <n v="0"/>
    <n v="0"/>
    <n v="0"/>
    <n v="0"/>
    <n v="9"/>
    <n v="5"/>
    <n v="0"/>
    <n v="4"/>
    <n v="0"/>
    <n v="0"/>
  </r>
  <r>
    <x v="12"/>
    <n v="3"/>
    <x v="241"/>
    <x v="6"/>
    <m/>
    <x v="59"/>
    <n v="0"/>
    <n v="0"/>
    <n v="0"/>
    <n v="0"/>
    <n v="11"/>
    <n v="0"/>
    <n v="9"/>
    <n v="0"/>
    <n v="0"/>
    <n v="0"/>
    <n v="0"/>
    <n v="0"/>
    <n v="0"/>
    <n v="0"/>
    <n v="0"/>
    <n v="0"/>
    <n v="0"/>
  </r>
  <r>
    <x v="12"/>
    <n v="4"/>
    <x v="242"/>
    <x v="4"/>
    <m/>
    <x v="59"/>
    <n v="0"/>
    <n v="0"/>
    <n v="0"/>
    <n v="0"/>
    <n v="0"/>
    <n v="0"/>
    <n v="0"/>
    <n v="0"/>
    <n v="0"/>
    <n v="0"/>
    <n v="0"/>
    <n v="0"/>
    <n v="4"/>
    <n v="0"/>
    <n v="0"/>
    <n v="8"/>
    <n v="0"/>
  </r>
  <r>
    <x v="12"/>
    <n v="5"/>
    <x v="243"/>
    <x v="2"/>
    <m/>
    <x v="59"/>
    <n v="0"/>
    <n v="0"/>
    <n v="0"/>
    <n v="0"/>
    <n v="27"/>
    <n v="0"/>
    <n v="0"/>
    <n v="0"/>
    <n v="0"/>
    <n v="0"/>
    <n v="0"/>
    <n v="0"/>
    <n v="0"/>
    <n v="0"/>
    <n v="0"/>
    <n v="22"/>
    <n v="22"/>
  </r>
  <r>
    <x v="12"/>
    <n v="6"/>
    <x v="244"/>
    <x v="2"/>
    <m/>
    <x v="59"/>
    <n v="0"/>
    <n v="0"/>
    <n v="0"/>
    <n v="0"/>
    <n v="0"/>
    <n v="0"/>
    <n v="0"/>
    <n v="0"/>
    <n v="0"/>
    <n v="0"/>
    <n v="0"/>
    <n v="0"/>
    <n v="0"/>
    <n v="0"/>
    <n v="0"/>
    <n v="32"/>
    <n v="32"/>
  </r>
  <r>
    <x v="11"/>
    <n v="7"/>
    <x v="245"/>
    <x v="1"/>
    <m/>
    <x v="41"/>
    <n v="0"/>
    <n v="0"/>
    <n v="0"/>
    <n v="0"/>
    <n v="4"/>
    <n v="0"/>
    <n v="1"/>
    <n v="0"/>
    <n v="0"/>
    <n v="0"/>
    <n v="0"/>
    <n v="0"/>
    <n v="0"/>
    <n v="0"/>
    <n v="0"/>
    <n v="0"/>
    <n v="0"/>
  </r>
  <r>
    <x v="11"/>
    <n v="8"/>
    <x v="246"/>
    <x v="4"/>
    <m/>
    <x v="65"/>
    <n v="0"/>
    <n v="0"/>
    <n v="0"/>
    <n v="0"/>
    <n v="0"/>
    <n v="0"/>
    <n v="0"/>
    <n v="0"/>
    <n v="0"/>
    <n v="0"/>
    <n v="0"/>
    <n v="2"/>
    <n v="0"/>
    <n v="2"/>
    <n v="0"/>
    <n v="0"/>
    <n v="0"/>
  </r>
  <r>
    <x v="11"/>
    <n v="9"/>
    <x v="247"/>
    <x v="1"/>
    <m/>
    <x v="66"/>
    <n v="0"/>
    <n v="0"/>
    <n v="0"/>
    <n v="0"/>
    <n v="17"/>
    <n v="0"/>
    <n v="1"/>
    <n v="0"/>
    <n v="0"/>
    <n v="0"/>
    <n v="0"/>
    <n v="0"/>
    <n v="0"/>
    <n v="0"/>
    <n v="0"/>
    <n v="0"/>
    <n v="0"/>
  </r>
  <r>
    <x v="11"/>
    <n v="10"/>
    <x v="248"/>
    <x v="4"/>
    <m/>
    <x v="41"/>
    <n v="0"/>
    <n v="0"/>
    <n v="0"/>
    <n v="0"/>
    <n v="0"/>
    <n v="0"/>
    <n v="0"/>
    <n v="0"/>
    <n v="0"/>
    <n v="0"/>
    <n v="0"/>
    <n v="9"/>
    <n v="0"/>
    <n v="0"/>
    <n v="0"/>
    <n v="0"/>
    <n v="0"/>
  </r>
  <r>
    <x v="11"/>
    <n v="11"/>
    <x v="249"/>
    <x v="1"/>
    <m/>
    <x v="67"/>
    <n v="0"/>
    <n v="0"/>
    <n v="0"/>
    <n v="0"/>
    <n v="1"/>
    <n v="0"/>
    <n v="0"/>
    <n v="0"/>
    <n v="0"/>
    <n v="0"/>
    <n v="0"/>
    <n v="0"/>
    <n v="0"/>
    <n v="0"/>
    <n v="0"/>
    <n v="0"/>
    <n v="0"/>
  </r>
  <r>
    <x v="11"/>
    <n v="12"/>
    <x v="250"/>
    <x v="7"/>
    <m/>
    <x v="68"/>
    <n v="0"/>
    <n v="0"/>
    <n v="0"/>
    <n v="0"/>
    <n v="0"/>
    <n v="0"/>
    <n v="0"/>
    <n v="0"/>
    <n v="0"/>
    <n v="0"/>
    <n v="0"/>
    <n v="3"/>
    <n v="0"/>
    <n v="3"/>
    <n v="0"/>
    <n v="0"/>
    <n v="0"/>
  </r>
  <r>
    <x v="1"/>
    <n v="1"/>
    <x v="251"/>
    <x v="2"/>
    <m/>
    <x v="68"/>
    <n v="0"/>
    <n v="0"/>
    <n v="0"/>
    <n v="0"/>
    <n v="1"/>
    <n v="0"/>
    <n v="0"/>
    <n v="0"/>
    <n v="0"/>
    <n v="0"/>
    <n v="0"/>
    <n v="8"/>
    <n v="8"/>
    <n v="0"/>
    <n v="0"/>
    <n v="95"/>
    <n v="95"/>
  </r>
  <r>
    <x v="1"/>
    <n v="2"/>
    <x v="252"/>
    <x v="2"/>
    <m/>
    <x v="67"/>
    <n v="0"/>
    <n v="0"/>
    <n v="0"/>
    <n v="0"/>
    <n v="2"/>
    <n v="0"/>
    <n v="0"/>
    <n v="0"/>
    <n v="0"/>
    <n v="10"/>
    <n v="0"/>
    <n v="0"/>
    <n v="0"/>
    <n v="0"/>
    <n v="0"/>
    <n v="0"/>
    <n v="10"/>
  </r>
  <r>
    <x v="1"/>
    <n v="3"/>
    <x v="253"/>
    <x v="2"/>
    <m/>
    <x v="69"/>
    <n v="0"/>
    <n v="0"/>
    <n v="0"/>
    <n v="0"/>
    <n v="2"/>
    <n v="0"/>
    <n v="0"/>
    <n v="0"/>
    <n v="0"/>
    <n v="0"/>
    <n v="0"/>
    <n v="4"/>
    <n v="4"/>
    <n v="0"/>
    <n v="0"/>
    <n v="0"/>
    <n v="0"/>
  </r>
  <r>
    <x v="1"/>
    <n v="4"/>
    <x v="254"/>
    <x v="7"/>
    <m/>
    <x v="61"/>
    <n v="0"/>
    <n v="0"/>
    <n v="0"/>
    <n v="0"/>
    <n v="0"/>
    <n v="0"/>
    <n v="0"/>
    <n v="0"/>
    <n v="0"/>
    <n v="0"/>
    <n v="0"/>
    <n v="3"/>
    <n v="0"/>
    <n v="3"/>
    <n v="0"/>
    <n v="20"/>
    <n v="20"/>
  </r>
  <r>
    <x v="1"/>
    <n v="5"/>
    <x v="255"/>
    <x v="3"/>
    <m/>
    <x v="69"/>
    <n v="10"/>
    <n v="4"/>
    <n v="10"/>
    <n v="0"/>
    <n v="0"/>
    <n v="0"/>
    <n v="0"/>
    <n v="0"/>
    <n v="0"/>
    <n v="0"/>
    <n v="0"/>
    <n v="0"/>
    <n v="0"/>
    <n v="0"/>
    <n v="0"/>
    <n v="0"/>
    <n v="0"/>
  </r>
  <r>
    <x v="1"/>
    <n v="6"/>
    <x v="256"/>
    <x v="2"/>
    <m/>
    <x v="61"/>
    <n v="0"/>
    <n v="0"/>
    <n v="0"/>
    <n v="0"/>
    <n v="0"/>
    <n v="0"/>
    <n v="0"/>
    <n v="0"/>
    <n v="0"/>
    <n v="0"/>
    <n v="0"/>
    <n v="4"/>
    <n v="2"/>
    <n v="0"/>
    <n v="2"/>
    <n v="20"/>
    <n v="20"/>
  </r>
  <r>
    <x v="1"/>
    <n v="7"/>
    <x v="257"/>
    <x v="1"/>
    <m/>
    <x v="61"/>
    <n v="0"/>
    <n v="0"/>
    <n v="0"/>
    <n v="0"/>
    <n v="13"/>
    <n v="0"/>
    <n v="12"/>
    <n v="0"/>
    <n v="12"/>
    <n v="0"/>
    <n v="0"/>
    <n v="0"/>
    <n v="0"/>
    <n v="0"/>
    <n v="0"/>
    <n v="0"/>
    <n v="0"/>
  </r>
  <r>
    <x v="2"/>
    <n v="1"/>
    <x v="258"/>
    <x v="7"/>
    <m/>
    <x v="70"/>
    <n v="0"/>
    <n v="0"/>
    <n v="0"/>
    <n v="0"/>
    <n v="0"/>
    <n v="0"/>
    <n v="0"/>
    <n v="0"/>
    <n v="0"/>
    <n v="0"/>
    <n v="0"/>
    <n v="0"/>
    <n v="0"/>
    <n v="0"/>
    <n v="0"/>
    <n v="0"/>
    <n v="0"/>
  </r>
  <r>
    <x v="2"/>
    <n v="2"/>
    <x v="259"/>
    <x v="3"/>
    <m/>
    <x v="45"/>
    <n v="3"/>
    <n v="0"/>
    <n v="3"/>
    <n v="0"/>
    <n v="0"/>
    <n v="0"/>
    <n v="0"/>
    <n v="0"/>
    <n v="0"/>
    <n v="0"/>
    <n v="0"/>
    <n v="0"/>
    <n v="0"/>
    <n v="0"/>
    <n v="0"/>
    <n v="0"/>
    <n v="0"/>
  </r>
  <r>
    <x v="2"/>
    <n v="3"/>
    <x v="260"/>
    <x v="2"/>
    <s v="ACTIVIDAD DOMINGO DE RAMOS"/>
    <x v="23"/>
    <n v="0"/>
    <n v="0"/>
    <n v="0"/>
    <n v="0"/>
    <n v="0"/>
    <n v="0"/>
    <n v="0"/>
    <n v="0"/>
    <n v="0"/>
    <n v="0"/>
    <n v="0"/>
    <n v="0"/>
    <n v="0"/>
    <n v="0"/>
    <n v="0"/>
    <n v="0"/>
    <n v="0"/>
  </r>
  <r>
    <x v="2"/>
    <n v="4"/>
    <x v="261"/>
    <x v="2"/>
    <s v="ACTIVIDAD DOMINGO DE RAMOS"/>
    <x v="23"/>
    <n v="0"/>
    <n v="0"/>
    <n v="0"/>
    <n v="0"/>
    <n v="0"/>
    <n v="0"/>
    <n v="0"/>
    <n v="0"/>
    <n v="0"/>
    <n v="0"/>
    <n v="0"/>
    <n v="0"/>
    <n v="0"/>
    <n v="0"/>
    <n v="0"/>
    <n v="0"/>
    <n v="0"/>
  </r>
  <r>
    <x v="2"/>
    <n v="5"/>
    <x v="262"/>
    <x v="1"/>
    <m/>
    <x v="61"/>
    <n v="0"/>
    <n v="0"/>
    <n v="0"/>
    <n v="0"/>
    <n v="11"/>
    <n v="0"/>
    <n v="4"/>
    <n v="0"/>
    <n v="7"/>
    <n v="0"/>
    <n v="0"/>
    <n v="0"/>
    <n v="0"/>
    <n v="0"/>
    <n v="0"/>
    <n v="0"/>
    <n v="0"/>
  </r>
  <r>
    <x v="2"/>
    <n v="6"/>
    <x v="263"/>
    <x v="1"/>
    <m/>
    <x v="70"/>
    <n v="0"/>
    <n v="0"/>
    <n v="0"/>
    <n v="0"/>
    <n v="9"/>
    <n v="0"/>
    <n v="0"/>
    <n v="0"/>
    <n v="0"/>
    <n v="0"/>
    <n v="0"/>
    <n v="2"/>
    <n v="2"/>
    <n v="0"/>
    <n v="0"/>
    <n v="0"/>
    <n v="0"/>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r>
    <x v="0"/>
    <m/>
    <x v="0"/>
    <x v="0"/>
    <m/>
    <x v="0"/>
    <m/>
    <m/>
    <m/>
    <m/>
    <m/>
    <m/>
    <m/>
    <m/>
    <m/>
    <m/>
    <m/>
    <m/>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6">
  <r>
    <n v="2021"/>
    <x v="0"/>
    <x v="0"/>
    <m/>
    <x v="0"/>
    <m/>
    <m/>
    <m/>
    <m/>
    <m/>
    <m/>
    <m/>
    <m/>
    <m/>
    <m/>
    <m/>
  </r>
  <r>
    <m/>
    <x v="1"/>
    <x v="1"/>
    <s v="GALLERA"/>
    <x v="1"/>
    <n v="1"/>
    <m/>
    <m/>
    <n v="1"/>
    <n v="0"/>
    <n v="0"/>
    <n v="0"/>
    <m/>
    <m/>
    <m/>
    <m/>
  </r>
  <r>
    <m/>
    <x v="2"/>
    <x v="2"/>
    <m/>
    <x v="2"/>
    <n v="5"/>
    <m/>
    <m/>
    <n v="5"/>
    <n v="0"/>
    <n v="0"/>
    <n v="0"/>
    <m/>
    <m/>
    <m/>
    <m/>
  </r>
  <r>
    <m/>
    <x v="3"/>
    <x v="3"/>
    <m/>
    <x v="0"/>
    <n v="6"/>
    <m/>
    <m/>
    <n v="6"/>
    <n v="0"/>
    <n v="0"/>
    <n v="0"/>
    <m/>
    <m/>
    <m/>
    <m/>
  </r>
  <r>
    <m/>
    <x v="4"/>
    <x v="4"/>
    <m/>
    <x v="0"/>
    <n v="1"/>
    <m/>
    <m/>
    <n v="1"/>
    <m/>
    <m/>
    <m/>
    <m/>
    <m/>
    <m/>
    <m/>
  </r>
  <r>
    <m/>
    <x v="5"/>
    <x v="2"/>
    <m/>
    <x v="3"/>
    <n v="14"/>
    <m/>
    <m/>
    <n v="14"/>
    <m/>
    <m/>
    <m/>
    <m/>
    <m/>
    <m/>
    <m/>
  </r>
  <r>
    <m/>
    <x v="6"/>
    <x v="5"/>
    <m/>
    <x v="4"/>
    <n v="5"/>
    <m/>
    <m/>
    <n v="5"/>
    <n v="0"/>
    <n v="0"/>
    <n v="0"/>
    <m/>
    <m/>
    <m/>
    <m/>
  </r>
  <r>
    <m/>
    <x v="7"/>
    <x v="4"/>
    <m/>
    <x v="4"/>
    <n v="3"/>
    <m/>
    <m/>
    <n v="3"/>
    <m/>
    <m/>
    <m/>
    <m/>
    <m/>
    <m/>
    <m/>
  </r>
  <r>
    <m/>
    <x v="8"/>
    <x v="1"/>
    <s v="CASAS DE LENOCINIO"/>
    <x v="4"/>
    <n v="1"/>
    <m/>
    <m/>
    <n v="0"/>
    <n v="0"/>
    <n v="1"/>
    <n v="1"/>
    <m/>
    <m/>
    <m/>
    <m/>
  </r>
  <r>
    <m/>
    <x v="9"/>
    <x v="1"/>
    <s v="LICORES"/>
    <x v="5"/>
    <n v="3"/>
    <m/>
    <m/>
    <n v="0"/>
    <n v="0"/>
    <n v="3"/>
    <n v="3"/>
    <m/>
    <m/>
    <m/>
    <m/>
  </r>
  <r>
    <m/>
    <x v="10"/>
    <x v="3"/>
    <m/>
    <x v="4"/>
    <n v="5"/>
    <m/>
    <m/>
    <n v="5"/>
    <n v="0"/>
    <n v="0"/>
    <n v="0"/>
    <m/>
    <m/>
    <m/>
    <m/>
  </r>
  <r>
    <m/>
    <x v="11"/>
    <x v="4"/>
    <m/>
    <x v="4"/>
    <n v="6"/>
    <m/>
    <m/>
    <n v="6"/>
    <m/>
    <m/>
    <m/>
    <m/>
    <m/>
    <m/>
    <m/>
  </r>
  <r>
    <m/>
    <x v="12"/>
    <x v="3"/>
    <s v="BODEGAS DE RECICLAJE"/>
    <x v="5"/>
    <n v="11"/>
    <m/>
    <m/>
    <n v="11"/>
    <n v="0"/>
    <n v="0"/>
    <n v="1"/>
    <m/>
    <m/>
    <m/>
    <m/>
  </r>
  <r>
    <m/>
    <x v="13"/>
    <x v="5"/>
    <m/>
    <x v="6"/>
    <n v="4"/>
    <m/>
    <m/>
    <n v="4"/>
    <n v="0"/>
    <n v="0"/>
    <n v="0"/>
    <m/>
    <m/>
    <m/>
    <m/>
  </r>
  <r>
    <m/>
    <x v="13"/>
    <x v="2"/>
    <m/>
    <x v="5"/>
    <n v="1"/>
    <m/>
    <m/>
    <n v="1"/>
    <n v="0"/>
    <n v="0"/>
    <n v="0"/>
    <m/>
    <m/>
    <m/>
    <m/>
  </r>
  <r>
    <m/>
    <x v="13"/>
    <x v="6"/>
    <m/>
    <x v="1"/>
    <n v="4"/>
    <m/>
    <m/>
    <n v="4"/>
    <n v="0"/>
    <n v="0"/>
    <n v="0"/>
    <m/>
    <m/>
    <m/>
    <m/>
  </r>
  <r>
    <m/>
    <x v="14"/>
    <x v="7"/>
    <m/>
    <x v="5"/>
    <n v="2"/>
    <m/>
    <m/>
    <n v="2"/>
    <n v="0"/>
    <n v="0"/>
    <n v="0"/>
    <m/>
    <m/>
    <m/>
    <m/>
  </r>
  <r>
    <m/>
    <x v="15"/>
    <x v="3"/>
    <m/>
    <x v="5"/>
    <n v="11"/>
    <m/>
    <m/>
    <n v="11"/>
    <n v="0"/>
    <n v="0"/>
    <n v="0"/>
    <m/>
    <m/>
    <m/>
    <m/>
  </r>
  <r>
    <m/>
    <x v="16"/>
    <x v="6"/>
    <m/>
    <x v="5"/>
    <n v="3"/>
    <m/>
    <m/>
    <n v="3"/>
    <n v="0"/>
    <n v="0"/>
    <n v="0"/>
    <m/>
    <m/>
    <m/>
    <m/>
  </r>
  <r>
    <m/>
    <x v="17"/>
    <x v="5"/>
    <m/>
    <x v="0"/>
    <n v="8"/>
    <m/>
    <m/>
    <n v="8"/>
    <n v="0"/>
    <n v="0"/>
    <n v="0"/>
    <m/>
    <m/>
    <m/>
    <m/>
  </r>
  <r>
    <m/>
    <x v="17"/>
    <x v="1"/>
    <m/>
    <x v="4"/>
    <n v="5"/>
    <m/>
    <m/>
    <n v="2"/>
    <n v="0"/>
    <n v="3"/>
    <n v="0"/>
    <m/>
    <m/>
    <m/>
    <m/>
  </r>
  <r>
    <m/>
    <x v="18"/>
    <x v="5"/>
    <m/>
    <x v="6"/>
    <n v="4"/>
    <m/>
    <m/>
    <n v="4"/>
    <n v="0"/>
    <n v="0"/>
    <n v="0"/>
    <m/>
    <m/>
    <m/>
    <m/>
  </r>
  <r>
    <m/>
    <x v="19"/>
    <x v="1"/>
    <m/>
    <x v="5"/>
    <n v="17"/>
    <m/>
    <m/>
    <n v="17"/>
    <n v="0"/>
    <n v="0"/>
    <n v="0"/>
    <m/>
    <m/>
    <m/>
    <m/>
  </r>
  <r>
    <m/>
    <x v="20"/>
    <x v="6"/>
    <m/>
    <x v="5"/>
    <n v="10"/>
    <m/>
    <m/>
    <n v="10"/>
    <n v="0"/>
    <n v="0"/>
    <n v="0"/>
    <m/>
    <m/>
    <m/>
    <m/>
  </r>
  <r>
    <m/>
    <x v="20"/>
    <x v="3"/>
    <s v="CASINOS"/>
    <x v="5"/>
    <n v="4"/>
    <m/>
    <m/>
    <n v="3"/>
    <n v="0"/>
    <n v="1"/>
    <n v="0"/>
    <m/>
    <m/>
    <m/>
    <m/>
  </r>
  <r>
    <m/>
    <x v="21"/>
    <x v="4"/>
    <m/>
    <x v="4"/>
    <n v="7"/>
    <m/>
    <m/>
    <n v="7"/>
    <m/>
    <m/>
    <m/>
    <m/>
    <m/>
    <m/>
    <m/>
  </r>
  <r>
    <m/>
    <x v="22"/>
    <x v="3"/>
    <s v="BODEGAS DE RECICLAJE"/>
    <x v="4"/>
    <n v="3"/>
    <m/>
    <m/>
    <n v="0"/>
    <n v="0"/>
    <n v="3"/>
    <n v="3"/>
    <m/>
    <m/>
    <m/>
    <m/>
  </r>
  <r>
    <m/>
    <x v="23"/>
    <x v="8"/>
    <m/>
    <x v="5"/>
    <n v="5"/>
    <m/>
    <m/>
    <n v="4"/>
    <n v="0"/>
    <n v="1"/>
    <n v="1"/>
    <m/>
    <m/>
    <m/>
    <m/>
  </r>
  <r>
    <m/>
    <x v="24"/>
    <x v="5"/>
    <m/>
    <x v="7"/>
    <n v="6"/>
    <m/>
    <m/>
    <n v="6"/>
    <n v="0"/>
    <n v="0"/>
    <n v="0"/>
    <m/>
    <m/>
    <m/>
    <m/>
  </r>
  <r>
    <m/>
    <x v="25"/>
    <x v="1"/>
    <m/>
    <x v="0"/>
    <n v="3"/>
    <m/>
    <m/>
    <n v="0"/>
    <n v="3"/>
    <n v="0"/>
    <n v="0"/>
    <m/>
    <m/>
    <m/>
    <m/>
  </r>
  <r>
    <m/>
    <x v="26"/>
    <x v="5"/>
    <m/>
    <x v="6"/>
    <n v="10"/>
    <m/>
    <m/>
    <n v="10"/>
    <n v="0"/>
    <n v="0"/>
    <n v="0"/>
    <m/>
    <m/>
    <m/>
    <m/>
  </r>
  <r>
    <m/>
    <x v="26"/>
    <x v="3"/>
    <s v="BODEGAS DE RECICLAJE"/>
    <x v="4"/>
    <n v="3"/>
    <m/>
    <m/>
    <n v="0"/>
    <n v="3"/>
    <n v="0"/>
    <n v="0"/>
    <m/>
    <m/>
    <m/>
    <m/>
  </r>
  <r>
    <m/>
    <x v="27"/>
    <x v="3"/>
    <m/>
    <x v="5"/>
    <n v="10"/>
    <m/>
    <m/>
    <n v="10"/>
    <m/>
    <m/>
    <m/>
    <m/>
    <m/>
    <m/>
    <m/>
  </r>
  <r>
    <m/>
    <x v="28"/>
    <x v="5"/>
    <m/>
    <x v="7"/>
    <n v="3"/>
    <m/>
    <m/>
    <n v="3"/>
    <n v="0"/>
    <n v="0"/>
    <n v="0"/>
    <m/>
    <m/>
    <m/>
    <m/>
  </r>
  <r>
    <m/>
    <x v="28"/>
    <x v="5"/>
    <s v="ESTACION DE SERVICIO"/>
    <x v="6"/>
    <n v="1"/>
    <m/>
    <m/>
    <n v="1"/>
    <n v="0"/>
    <n v="0"/>
    <n v="0"/>
    <m/>
    <m/>
    <m/>
    <m/>
  </r>
  <r>
    <m/>
    <x v="28"/>
    <x v="6"/>
    <m/>
    <x v="4"/>
    <n v="2"/>
    <m/>
    <m/>
    <n v="2"/>
    <n v="0"/>
    <n v="0"/>
    <n v="0"/>
    <m/>
    <m/>
    <m/>
    <m/>
  </r>
  <r>
    <m/>
    <x v="29"/>
    <x v="1"/>
    <m/>
    <x v="4"/>
    <n v="5"/>
    <m/>
    <m/>
    <n v="2"/>
    <n v="1"/>
    <n v="2"/>
    <n v="2"/>
    <m/>
    <m/>
    <m/>
    <m/>
  </r>
  <r>
    <m/>
    <x v="30"/>
    <x v="5"/>
    <m/>
    <x v="6"/>
    <n v="2"/>
    <m/>
    <m/>
    <n v="2"/>
    <n v="0"/>
    <n v="0"/>
    <n v="0"/>
    <m/>
    <m/>
    <m/>
    <m/>
  </r>
  <r>
    <m/>
    <x v="31"/>
    <x v="3"/>
    <m/>
    <x v="5"/>
    <n v="4"/>
    <m/>
    <m/>
    <n v="3"/>
    <n v="1"/>
    <n v="0"/>
    <n v="0"/>
    <m/>
    <m/>
    <m/>
    <m/>
  </r>
  <r>
    <m/>
    <x v="31"/>
    <x v="9"/>
    <m/>
    <x v="4"/>
    <n v="6"/>
    <m/>
    <m/>
    <n v="6"/>
    <n v="0"/>
    <n v="0"/>
    <n v="0"/>
    <m/>
    <m/>
    <m/>
    <m/>
  </r>
  <r>
    <m/>
    <x v="32"/>
    <x v="5"/>
    <m/>
    <x v="6"/>
    <n v="3"/>
    <m/>
    <m/>
    <n v="3"/>
    <n v="0"/>
    <n v="0"/>
    <n v="0"/>
    <m/>
    <m/>
    <m/>
    <m/>
  </r>
  <r>
    <m/>
    <x v="33"/>
    <x v="4"/>
    <m/>
    <x v="5"/>
    <n v="7"/>
    <m/>
    <m/>
    <n v="7"/>
    <m/>
    <m/>
    <m/>
    <m/>
    <m/>
    <m/>
    <m/>
  </r>
  <r>
    <m/>
    <x v="34"/>
    <x v="1"/>
    <m/>
    <x v="4"/>
    <n v="7"/>
    <m/>
    <m/>
    <n v="5"/>
    <n v="0"/>
    <n v="2"/>
    <n v="2"/>
    <m/>
    <m/>
    <m/>
    <m/>
  </r>
  <r>
    <m/>
    <x v="34"/>
    <x v="5"/>
    <m/>
    <x v="7"/>
    <n v="5"/>
    <m/>
    <m/>
    <n v="5"/>
    <n v="0"/>
    <n v="0"/>
    <n v="0"/>
    <m/>
    <m/>
    <m/>
    <m/>
  </r>
  <r>
    <m/>
    <x v="35"/>
    <x v="5"/>
    <m/>
    <x v="6"/>
    <n v="4"/>
    <m/>
    <m/>
    <n v="4"/>
    <n v="0"/>
    <n v="0"/>
    <n v="0"/>
    <m/>
    <m/>
    <m/>
    <m/>
  </r>
  <r>
    <m/>
    <x v="36"/>
    <x v="3"/>
    <m/>
    <x v="5"/>
    <n v="3"/>
    <m/>
    <m/>
    <n v="2"/>
    <n v="0"/>
    <n v="1"/>
    <n v="1"/>
    <m/>
    <m/>
    <m/>
    <m/>
  </r>
  <r>
    <m/>
    <x v="37"/>
    <x v="5"/>
    <m/>
    <x v="7"/>
    <n v="1"/>
    <m/>
    <m/>
    <n v="1"/>
    <n v="0"/>
    <n v="0"/>
    <n v="0"/>
    <m/>
    <m/>
    <m/>
    <m/>
  </r>
  <r>
    <m/>
    <x v="38"/>
    <x v="3"/>
    <s v="BODEGAS DE RECICLAJE"/>
    <x v="5"/>
    <n v="3"/>
    <m/>
    <m/>
    <n v="3"/>
    <n v="0"/>
    <n v="0"/>
    <n v="0"/>
    <m/>
    <m/>
    <m/>
    <m/>
  </r>
  <r>
    <m/>
    <x v="39"/>
    <x v="5"/>
    <m/>
    <x v="7"/>
    <n v="4"/>
    <m/>
    <m/>
    <n v="4"/>
    <n v="0"/>
    <n v="0"/>
    <n v="0"/>
    <m/>
    <m/>
    <m/>
    <m/>
  </r>
  <r>
    <m/>
    <x v="40"/>
    <x v="3"/>
    <s v="BODEGAS DE RECICLAJE"/>
    <x v="5"/>
    <n v="4"/>
    <m/>
    <m/>
    <n v="4"/>
    <n v="0"/>
    <n v="0"/>
    <n v="0"/>
    <m/>
    <m/>
    <m/>
    <m/>
  </r>
  <r>
    <m/>
    <x v="41"/>
    <x v="4"/>
    <m/>
    <x v="4"/>
    <n v="3"/>
    <m/>
    <m/>
    <n v="3"/>
    <m/>
    <m/>
    <m/>
    <m/>
    <m/>
    <m/>
    <m/>
  </r>
  <r>
    <m/>
    <x v="41"/>
    <x v="3"/>
    <m/>
    <x v="5"/>
    <n v="3"/>
    <m/>
    <m/>
    <n v="3"/>
    <n v="0"/>
    <n v="0"/>
    <n v="0"/>
    <m/>
    <m/>
    <m/>
    <m/>
  </r>
  <r>
    <m/>
    <x v="42"/>
    <x v="4"/>
    <m/>
    <x v="4"/>
    <n v="5"/>
    <m/>
    <m/>
    <n v="5"/>
    <m/>
    <m/>
    <m/>
    <m/>
    <m/>
    <m/>
    <m/>
  </r>
  <r>
    <m/>
    <x v="43"/>
    <x v="3"/>
    <s v="BODEGAS DE RECICLAJE"/>
    <x v="4"/>
    <n v="1"/>
    <m/>
    <m/>
    <n v="0"/>
    <n v="0"/>
    <n v="1"/>
    <n v="1"/>
    <m/>
    <m/>
    <m/>
    <m/>
  </r>
  <r>
    <m/>
    <x v="43"/>
    <x v="9"/>
    <m/>
    <x v="5"/>
    <n v="5"/>
    <m/>
    <m/>
    <n v="5"/>
    <n v="0"/>
    <n v="0"/>
    <n v="0"/>
    <m/>
    <m/>
    <m/>
    <m/>
  </r>
  <r>
    <m/>
    <x v="44"/>
    <x v="5"/>
    <m/>
    <x v="7"/>
    <n v="1"/>
    <m/>
    <m/>
    <n v="1"/>
    <n v="0"/>
    <n v="0"/>
    <n v="0"/>
    <m/>
    <m/>
    <m/>
    <m/>
  </r>
  <r>
    <m/>
    <x v="44"/>
    <x v="8"/>
    <m/>
    <x v="5"/>
    <n v="3"/>
    <m/>
    <m/>
    <n v="3"/>
    <n v="0"/>
    <n v="0"/>
    <n v="0"/>
    <m/>
    <m/>
    <m/>
    <m/>
  </r>
  <r>
    <m/>
    <x v="44"/>
    <x v="10"/>
    <m/>
    <x v="4"/>
    <n v="10"/>
    <m/>
    <m/>
    <n v="9"/>
    <n v="1"/>
    <n v="0"/>
    <n v="0"/>
    <m/>
    <m/>
    <m/>
    <m/>
  </r>
  <r>
    <m/>
    <x v="45"/>
    <x v="5"/>
    <m/>
    <x v="7"/>
    <n v="3"/>
    <m/>
    <m/>
    <n v="3"/>
    <n v="0"/>
    <n v="0"/>
    <n v="0"/>
    <m/>
    <m/>
    <m/>
    <m/>
  </r>
  <r>
    <m/>
    <x v="46"/>
    <x v="1"/>
    <m/>
    <x v="1"/>
    <n v="6"/>
    <m/>
    <m/>
    <n v="0"/>
    <n v="0"/>
    <n v="6"/>
    <n v="2"/>
    <m/>
    <m/>
    <m/>
    <m/>
  </r>
  <r>
    <m/>
    <x v="47"/>
    <x v="5"/>
    <m/>
    <x v="6"/>
    <n v="5"/>
    <m/>
    <m/>
    <n v="5"/>
    <n v="0"/>
    <n v="0"/>
    <n v="0"/>
    <m/>
    <m/>
    <m/>
    <m/>
  </r>
  <r>
    <m/>
    <x v="48"/>
    <x v="3"/>
    <m/>
    <x v="4"/>
    <n v="4"/>
    <m/>
    <m/>
    <n v="4"/>
    <n v="0"/>
    <n v="0"/>
    <n v="0"/>
    <m/>
    <m/>
    <m/>
    <m/>
  </r>
  <r>
    <m/>
    <x v="49"/>
    <x v="5"/>
    <m/>
    <x v="7"/>
    <n v="3"/>
    <m/>
    <m/>
    <n v="3"/>
    <n v="0"/>
    <n v="0"/>
    <n v="0"/>
    <m/>
    <m/>
    <m/>
    <m/>
  </r>
  <r>
    <m/>
    <x v="50"/>
    <x v="1"/>
    <m/>
    <x v="4"/>
    <n v="2"/>
    <m/>
    <m/>
    <n v="1"/>
    <n v="0"/>
    <n v="1"/>
    <n v="0"/>
    <m/>
    <m/>
    <m/>
    <m/>
  </r>
  <r>
    <m/>
    <x v="51"/>
    <x v="1"/>
    <m/>
    <x v="5"/>
    <n v="3"/>
    <m/>
    <m/>
    <n v="3"/>
    <n v="0"/>
    <n v="0"/>
    <n v="0"/>
    <m/>
    <m/>
    <m/>
    <m/>
  </r>
  <r>
    <m/>
    <x v="51"/>
    <x v="3"/>
    <m/>
    <x v="5"/>
    <n v="5"/>
    <m/>
    <m/>
    <n v="5"/>
    <n v="0"/>
    <n v="0"/>
    <n v="0"/>
    <m/>
    <m/>
    <m/>
    <m/>
  </r>
  <r>
    <m/>
    <x v="52"/>
    <x v="9"/>
    <m/>
    <x v="5"/>
    <n v="6"/>
    <m/>
    <m/>
    <n v="6"/>
    <n v="0"/>
    <n v="0"/>
    <n v="0"/>
    <m/>
    <m/>
    <m/>
    <m/>
  </r>
  <r>
    <m/>
    <x v="52"/>
    <x v="8"/>
    <m/>
    <x v="5"/>
    <n v="5"/>
    <m/>
    <m/>
    <n v="5"/>
    <n v="0"/>
    <n v="0"/>
    <n v="0"/>
    <m/>
    <m/>
    <m/>
    <m/>
  </r>
  <r>
    <m/>
    <x v="53"/>
    <x v="3"/>
    <s v="FERRETERIAS"/>
    <x v="4"/>
    <n v="4"/>
    <m/>
    <m/>
    <n v="4"/>
    <n v="0"/>
    <n v="0"/>
    <n v="0"/>
    <m/>
    <m/>
    <m/>
    <m/>
  </r>
  <r>
    <m/>
    <x v="54"/>
    <x v="3"/>
    <s v="BODEGAS DE RECICLAJE"/>
    <x v="0"/>
    <n v="3"/>
    <m/>
    <m/>
    <n v="3"/>
    <n v="0"/>
    <n v="0"/>
    <n v="0"/>
    <m/>
    <m/>
    <m/>
    <m/>
  </r>
  <r>
    <m/>
    <x v="55"/>
    <x v="3"/>
    <m/>
    <x v="5"/>
    <n v="8"/>
    <m/>
    <m/>
    <n v="8"/>
    <n v="0"/>
    <n v="0"/>
    <n v="0"/>
    <m/>
    <m/>
    <m/>
    <m/>
  </r>
  <r>
    <m/>
    <x v="56"/>
    <x v="5"/>
    <m/>
    <x v="7"/>
    <n v="2"/>
    <m/>
    <m/>
    <n v="2"/>
    <n v="0"/>
    <n v="0"/>
    <n v="0"/>
    <m/>
    <m/>
    <m/>
    <m/>
  </r>
  <r>
    <m/>
    <x v="56"/>
    <x v="5"/>
    <m/>
    <x v="7"/>
    <n v="3"/>
    <m/>
    <m/>
    <n v="3"/>
    <n v="0"/>
    <n v="0"/>
    <n v="0"/>
    <m/>
    <m/>
    <m/>
    <m/>
  </r>
  <r>
    <m/>
    <x v="57"/>
    <x v="3"/>
    <s v="BODEGAS DE RECICLAJE"/>
    <x v="5"/>
    <n v="5"/>
    <m/>
    <m/>
    <n v="5"/>
    <n v="0"/>
    <n v="0"/>
    <n v="0"/>
    <m/>
    <m/>
    <m/>
    <m/>
  </r>
  <r>
    <m/>
    <x v="58"/>
    <x v="8"/>
    <m/>
    <x v="5"/>
    <n v="6"/>
    <m/>
    <m/>
    <n v="5"/>
    <n v="1"/>
    <n v="0"/>
    <n v="0"/>
    <m/>
    <m/>
    <m/>
    <m/>
  </r>
  <r>
    <m/>
    <x v="59"/>
    <x v="10"/>
    <m/>
    <x v="5"/>
    <n v="5"/>
    <m/>
    <m/>
    <n v="5"/>
    <n v="0"/>
    <n v="0"/>
    <n v="0"/>
    <m/>
    <m/>
    <m/>
    <m/>
  </r>
  <r>
    <m/>
    <x v="59"/>
    <x v="1"/>
    <m/>
    <x v="5"/>
    <n v="7"/>
    <m/>
    <m/>
    <n v="5"/>
    <n v="2"/>
    <n v="0"/>
    <n v="0"/>
    <m/>
    <m/>
    <m/>
    <m/>
  </r>
  <r>
    <m/>
    <x v="59"/>
    <x v="1"/>
    <m/>
    <x v="5"/>
    <n v="4"/>
    <m/>
    <m/>
    <n v="4"/>
    <n v="0"/>
    <n v="0"/>
    <n v="0"/>
    <m/>
    <m/>
    <m/>
    <m/>
  </r>
  <r>
    <m/>
    <x v="60"/>
    <x v="5"/>
    <m/>
    <x v="7"/>
    <n v="3"/>
    <m/>
    <m/>
    <n v="3"/>
    <n v="0"/>
    <n v="0"/>
    <n v="0"/>
    <m/>
    <m/>
    <m/>
    <m/>
  </r>
  <r>
    <m/>
    <x v="61"/>
    <x v="6"/>
    <m/>
    <x v="0"/>
    <n v="5"/>
    <m/>
    <m/>
    <n v="5"/>
    <n v="0"/>
    <n v="0"/>
    <n v="0"/>
    <m/>
    <m/>
    <m/>
    <m/>
  </r>
  <r>
    <m/>
    <x v="62"/>
    <x v="5"/>
    <m/>
    <x v="7"/>
    <n v="3"/>
    <m/>
    <m/>
    <n v="3"/>
    <n v="0"/>
    <n v="0"/>
    <n v="0"/>
    <m/>
    <m/>
    <m/>
    <m/>
  </r>
  <r>
    <m/>
    <x v="37"/>
    <x v="5"/>
    <m/>
    <x v="7"/>
    <n v="2"/>
    <m/>
    <m/>
    <n v="2"/>
    <n v="0"/>
    <n v="0"/>
    <n v="0"/>
    <m/>
    <m/>
    <m/>
    <m/>
  </r>
  <r>
    <m/>
    <x v="63"/>
    <x v="5"/>
    <m/>
    <x v="7"/>
    <n v="3"/>
    <m/>
    <m/>
    <n v="3"/>
    <n v="0"/>
    <n v="0"/>
    <n v="0"/>
    <m/>
    <m/>
    <m/>
    <m/>
  </r>
  <r>
    <m/>
    <x v="63"/>
    <x v="5"/>
    <m/>
    <x v="6"/>
    <n v="2"/>
    <m/>
    <m/>
    <n v="2"/>
    <n v="0"/>
    <n v="0"/>
    <n v="0"/>
    <m/>
    <m/>
    <m/>
    <m/>
  </r>
  <r>
    <m/>
    <x v="64"/>
    <x v="5"/>
    <m/>
    <x v="7"/>
    <n v="2"/>
    <m/>
    <m/>
    <n v="2"/>
    <n v="0"/>
    <n v="0"/>
    <n v="0"/>
    <m/>
    <m/>
    <m/>
    <m/>
  </r>
  <r>
    <m/>
    <x v="64"/>
    <x v="5"/>
    <m/>
    <x v="7"/>
    <n v="2"/>
    <m/>
    <m/>
    <n v="2"/>
    <n v="0"/>
    <n v="0"/>
    <n v="0"/>
    <m/>
    <m/>
    <m/>
    <m/>
  </r>
  <r>
    <m/>
    <x v="64"/>
    <x v="3"/>
    <m/>
    <x v="5"/>
    <n v="7"/>
    <m/>
    <m/>
    <n v="7"/>
    <n v="0"/>
    <n v="0"/>
    <n v="0"/>
    <m/>
    <m/>
    <m/>
    <m/>
  </r>
  <r>
    <m/>
    <x v="65"/>
    <x v="1"/>
    <s v="LICORES"/>
    <x v="5"/>
    <n v="1"/>
    <m/>
    <m/>
    <n v="0"/>
    <n v="0"/>
    <n v="1"/>
    <n v="1"/>
    <m/>
    <m/>
    <m/>
    <m/>
  </r>
  <r>
    <m/>
    <x v="66"/>
    <x v="4"/>
    <m/>
    <x v="5"/>
    <n v="4"/>
    <m/>
    <m/>
    <n v="4"/>
    <m/>
    <m/>
    <m/>
    <m/>
    <m/>
    <m/>
    <m/>
  </r>
  <r>
    <m/>
    <x v="66"/>
    <x v="4"/>
    <m/>
    <x v="5"/>
    <n v="3"/>
    <m/>
    <m/>
    <n v="3"/>
    <m/>
    <m/>
    <m/>
    <m/>
    <m/>
    <m/>
    <m/>
  </r>
  <r>
    <m/>
    <x v="67"/>
    <x v="9"/>
    <m/>
    <x v="4"/>
    <n v="4"/>
    <m/>
    <m/>
    <n v="3"/>
    <n v="1"/>
    <n v="0"/>
    <n v="0"/>
    <m/>
    <m/>
    <m/>
    <m/>
  </r>
  <r>
    <m/>
    <x v="68"/>
    <x v="3"/>
    <s v="BODEGAS DE RECICLAJE"/>
    <x v="5"/>
    <n v="2"/>
    <m/>
    <m/>
    <n v="2"/>
    <n v="0"/>
    <n v="0"/>
    <n v="0"/>
    <m/>
    <m/>
    <m/>
    <m/>
  </r>
  <r>
    <m/>
    <x v="69"/>
    <x v="4"/>
    <m/>
    <x v="4"/>
    <n v="4"/>
    <m/>
    <m/>
    <n v="4"/>
    <m/>
    <m/>
    <m/>
    <m/>
    <m/>
    <m/>
    <m/>
  </r>
  <r>
    <m/>
    <x v="69"/>
    <x v="8"/>
    <m/>
    <x v="4"/>
    <n v="4"/>
    <m/>
    <m/>
    <n v="4"/>
    <n v="0"/>
    <n v="0"/>
    <n v="0"/>
    <m/>
    <m/>
    <m/>
    <m/>
  </r>
  <r>
    <m/>
    <x v="70"/>
    <x v="5"/>
    <m/>
    <x v="6"/>
    <n v="5"/>
    <m/>
    <m/>
    <n v="5"/>
    <n v="0"/>
    <n v="0"/>
    <n v="0"/>
    <m/>
    <m/>
    <m/>
    <m/>
  </r>
  <r>
    <m/>
    <x v="71"/>
    <x v="4"/>
    <m/>
    <x v="8"/>
    <n v="3"/>
    <m/>
    <m/>
    <n v="3"/>
    <m/>
    <m/>
    <m/>
    <m/>
    <m/>
    <m/>
    <m/>
  </r>
  <r>
    <m/>
    <x v="72"/>
    <x v="4"/>
    <m/>
    <x v="8"/>
    <n v="5"/>
    <m/>
    <m/>
    <n v="5"/>
    <m/>
    <m/>
    <m/>
    <m/>
    <m/>
    <m/>
    <m/>
  </r>
  <r>
    <m/>
    <x v="73"/>
    <x v="5"/>
    <m/>
    <x v="9"/>
    <n v="1"/>
    <m/>
    <m/>
    <n v="1"/>
    <n v="0"/>
    <n v="0"/>
    <n v="0"/>
    <m/>
    <m/>
    <m/>
    <m/>
  </r>
  <r>
    <m/>
    <x v="73"/>
    <x v="5"/>
    <m/>
    <x v="9"/>
    <n v="1"/>
    <m/>
    <m/>
    <n v="1"/>
    <n v="0"/>
    <n v="0"/>
    <n v="0"/>
    <m/>
    <m/>
    <m/>
    <m/>
  </r>
  <r>
    <m/>
    <x v="74"/>
    <x v="3"/>
    <s v="BODEGAS DE RECICLAJE"/>
    <x v="5"/>
    <n v="2"/>
    <m/>
    <m/>
    <n v="0"/>
    <n v="0"/>
    <n v="2"/>
    <n v="2"/>
    <m/>
    <m/>
    <m/>
    <m/>
  </r>
  <r>
    <m/>
    <x v="75"/>
    <x v="3"/>
    <m/>
    <x v="5"/>
    <n v="5"/>
    <m/>
    <m/>
    <n v="5"/>
    <n v="0"/>
    <n v="0"/>
    <n v="0"/>
    <m/>
    <m/>
    <m/>
    <m/>
  </r>
  <r>
    <m/>
    <x v="76"/>
    <x v="7"/>
    <m/>
    <x v="4"/>
    <n v="2"/>
    <m/>
    <m/>
    <n v="2"/>
    <n v="0"/>
    <n v="0"/>
    <n v="0"/>
    <m/>
    <m/>
    <m/>
    <m/>
  </r>
  <r>
    <m/>
    <x v="77"/>
    <x v="5"/>
    <m/>
    <x v="7"/>
    <n v="2"/>
    <m/>
    <m/>
    <n v="2"/>
    <n v="0"/>
    <n v="0"/>
    <n v="0"/>
    <m/>
    <m/>
    <m/>
    <m/>
  </r>
  <r>
    <m/>
    <x v="77"/>
    <x v="5"/>
    <m/>
    <x v="7"/>
    <n v="2"/>
    <m/>
    <m/>
    <n v="2"/>
    <n v="0"/>
    <n v="0"/>
    <n v="0"/>
    <m/>
    <m/>
    <m/>
    <m/>
  </r>
  <r>
    <m/>
    <x v="78"/>
    <x v="4"/>
    <m/>
    <x v="5"/>
    <n v="1"/>
    <m/>
    <m/>
    <n v="1"/>
    <m/>
    <m/>
    <m/>
    <m/>
    <m/>
    <m/>
    <m/>
  </r>
  <r>
    <m/>
    <x v="79"/>
    <x v="5"/>
    <s v="ESTACIONES DE SERVICIO"/>
    <x v="7"/>
    <n v="1"/>
    <m/>
    <m/>
    <n v="1"/>
    <n v="0"/>
    <n v="0"/>
    <n v="0"/>
    <m/>
    <m/>
    <m/>
    <m/>
  </r>
  <r>
    <m/>
    <x v="79"/>
    <x v="1"/>
    <s v="GALLERA"/>
    <x v="5"/>
    <n v="1"/>
    <m/>
    <m/>
    <n v="1"/>
    <n v="0"/>
    <n v="0"/>
    <n v="0"/>
    <m/>
    <m/>
    <m/>
    <m/>
  </r>
  <r>
    <m/>
    <x v="80"/>
    <x v="5"/>
    <m/>
    <x v="7"/>
    <n v="1"/>
    <m/>
    <m/>
    <n v="1"/>
    <n v="0"/>
    <n v="0"/>
    <n v="0"/>
    <m/>
    <m/>
    <m/>
    <m/>
  </r>
  <r>
    <m/>
    <x v="80"/>
    <x v="5"/>
    <m/>
    <x v="7"/>
    <n v="3"/>
    <m/>
    <m/>
    <n v="3"/>
    <n v="0"/>
    <n v="0"/>
    <n v="0"/>
    <m/>
    <m/>
    <m/>
    <m/>
  </r>
  <r>
    <m/>
    <x v="81"/>
    <x v="5"/>
    <m/>
    <x v="7"/>
    <n v="2"/>
    <m/>
    <m/>
    <n v="2"/>
    <n v="0"/>
    <n v="0"/>
    <n v="0"/>
    <m/>
    <m/>
    <m/>
    <m/>
  </r>
  <r>
    <m/>
    <x v="81"/>
    <x v="5"/>
    <m/>
    <x v="7"/>
    <n v="3"/>
    <m/>
    <m/>
    <n v="3"/>
    <n v="0"/>
    <n v="0"/>
    <n v="0"/>
    <m/>
    <m/>
    <m/>
    <m/>
  </r>
  <r>
    <m/>
    <x v="82"/>
    <x v="5"/>
    <s v="ESTACIONES DE SERVICIO"/>
    <x v="7"/>
    <n v="1"/>
    <m/>
    <m/>
    <n v="1"/>
    <n v="0"/>
    <n v="0"/>
    <n v="0"/>
    <m/>
    <m/>
    <m/>
    <m/>
  </r>
  <r>
    <m/>
    <x v="83"/>
    <x v="3"/>
    <s v="BODEGAS DE RECICLAJE"/>
    <x v="5"/>
    <n v="1"/>
    <m/>
    <m/>
    <n v="1"/>
    <n v="0"/>
    <n v="0"/>
    <n v="0"/>
    <m/>
    <m/>
    <m/>
    <m/>
  </r>
  <r>
    <m/>
    <x v="84"/>
    <x v="3"/>
    <s v="DIA SIN IVA"/>
    <x v="4"/>
    <n v="26"/>
    <m/>
    <m/>
    <n v="26"/>
    <n v="0"/>
    <n v="0"/>
    <n v="0"/>
    <m/>
    <m/>
    <m/>
    <m/>
  </r>
  <r>
    <m/>
    <x v="85"/>
    <x v="4"/>
    <m/>
    <x v="4"/>
    <n v="3"/>
    <m/>
    <m/>
    <n v="3"/>
    <m/>
    <m/>
    <m/>
    <m/>
    <m/>
    <m/>
    <m/>
  </r>
  <r>
    <m/>
    <x v="85"/>
    <x v="9"/>
    <m/>
    <x v="5"/>
    <n v="1"/>
    <m/>
    <m/>
    <n v="1"/>
    <n v="0"/>
    <n v="0"/>
    <n v="0"/>
    <m/>
    <m/>
    <m/>
    <m/>
  </r>
  <r>
    <m/>
    <x v="86"/>
    <x v="4"/>
    <m/>
    <x v="4"/>
    <n v="3"/>
    <m/>
    <m/>
    <n v="3"/>
    <m/>
    <m/>
    <m/>
    <m/>
    <m/>
    <m/>
    <m/>
  </r>
  <r>
    <m/>
    <x v="87"/>
    <x v="5"/>
    <m/>
    <x v="7"/>
    <n v="1"/>
    <m/>
    <m/>
    <n v="1"/>
    <n v="0"/>
    <n v="0"/>
    <n v="0"/>
    <m/>
    <m/>
    <m/>
    <m/>
  </r>
  <r>
    <m/>
    <x v="87"/>
    <x v="5"/>
    <m/>
    <x v="7"/>
    <n v="2"/>
    <m/>
    <m/>
    <n v="2"/>
    <n v="0"/>
    <n v="0"/>
    <n v="0"/>
    <m/>
    <m/>
    <m/>
    <m/>
  </r>
  <r>
    <m/>
    <x v="88"/>
    <x v="5"/>
    <s v="ESTACIONES DE SERVICIO"/>
    <x v="7"/>
    <n v="1"/>
    <m/>
    <m/>
    <n v="1"/>
    <n v="0"/>
    <n v="0"/>
    <n v="0"/>
    <m/>
    <m/>
    <m/>
    <m/>
  </r>
  <r>
    <m/>
    <x v="89"/>
    <x v="5"/>
    <s v="ESTACIONES DE SERVICIO"/>
    <x v="7"/>
    <n v="1"/>
    <m/>
    <m/>
    <n v="1"/>
    <n v="0"/>
    <n v="0"/>
    <n v="0"/>
    <m/>
    <m/>
    <m/>
    <m/>
  </r>
  <r>
    <m/>
    <x v="90"/>
    <x v="5"/>
    <s v="ESTACIONES DE SERVICIO"/>
    <x v="7"/>
    <n v="1"/>
    <m/>
    <m/>
    <n v="1"/>
    <n v="0"/>
    <n v="0"/>
    <n v="0"/>
    <m/>
    <m/>
    <m/>
    <m/>
  </r>
  <r>
    <m/>
    <x v="91"/>
    <x v="5"/>
    <s v="ESTACIONES DE SERVICIO"/>
    <x v="7"/>
    <n v="1"/>
    <m/>
    <m/>
    <n v="1"/>
    <n v="0"/>
    <n v="0"/>
    <n v="0"/>
    <m/>
    <m/>
    <m/>
    <m/>
  </r>
  <r>
    <m/>
    <x v="92"/>
    <x v="5"/>
    <s v="ESTACIONES DE SERVICIO"/>
    <x v="7"/>
    <n v="1"/>
    <m/>
    <m/>
    <n v="1"/>
    <n v="0"/>
    <n v="0"/>
    <n v="0"/>
    <m/>
    <m/>
    <m/>
    <m/>
  </r>
  <r>
    <n v="2022"/>
    <x v="0"/>
    <x v="0"/>
    <m/>
    <x v="0"/>
    <m/>
    <m/>
    <m/>
    <m/>
    <m/>
    <m/>
    <m/>
    <m/>
    <m/>
    <m/>
    <m/>
  </r>
  <r>
    <n v="1"/>
    <x v="93"/>
    <x v="3"/>
    <m/>
    <x v="10"/>
    <n v="1"/>
    <n v="1"/>
    <n v="0"/>
    <n v="1"/>
    <n v="0"/>
    <n v="0"/>
    <n v="0"/>
    <m/>
    <m/>
    <n v="0"/>
    <n v="0"/>
  </r>
  <r>
    <n v="2"/>
    <x v="94"/>
    <x v="4"/>
    <m/>
    <x v="11"/>
    <n v="1"/>
    <n v="1"/>
    <n v="0"/>
    <n v="1"/>
    <m/>
    <m/>
    <n v="0"/>
    <m/>
    <m/>
    <m/>
    <m/>
  </r>
  <r>
    <n v="3"/>
    <x v="94"/>
    <x v="4"/>
    <m/>
    <x v="12"/>
    <n v="1"/>
    <n v="1"/>
    <n v="0"/>
    <n v="1"/>
    <m/>
    <m/>
    <n v="0"/>
    <m/>
    <m/>
    <m/>
    <m/>
  </r>
  <r>
    <n v="4"/>
    <x v="94"/>
    <x v="4"/>
    <m/>
    <x v="13"/>
    <n v="1"/>
    <n v="1"/>
    <n v="0"/>
    <n v="1"/>
    <m/>
    <m/>
    <n v="0"/>
    <m/>
    <m/>
    <m/>
    <m/>
  </r>
  <r>
    <n v="5"/>
    <x v="94"/>
    <x v="4"/>
    <m/>
    <x v="11"/>
    <n v="1"/>
    <n v="1"/>
    <n v="0"/>
    <n v="1"/>
    <m/>
    <m/>
    <n v="0"/>
    <m/>
    <m/>
    <m/>
    <m/>
  </r>
  <r>
    <n v="6"/>
    <x v="95"/>
    <x v="5"/>
    <m/>
    <x v="14"/>
    <n v="1"/>
    <n v="1"/>
    <n v="0"/>
    <n v="1"/>
    <s v=" "/>
    <s v=" "/>
    <s v=" "/>
    <s v=" "/>
    <s v=" "/>
    <s v=" "/>
    <s v=" "/>
  </r>
  <r>
    <n v="7"/>
    <x v="96"/>
    <x v="9"/>
    <m/>
    <x v="10"/>
    <n v="1"/>
    <n v="0"/>
    <n v="1"/>
    <n v="1"/>
    <n v="0"/>
    <n v="0"/>
    <n v="0"/>
    <m/>
    <m/>
    <n v="0"/>
    <n v="0"/>
  </r>
  <r>
    <n v="8"/>
    <x v="96"/>
    <x v="9"/>
    <m/>
    <x v="10"/>
    <n v="1"/>
    <n v="0"/>
    <n v="1"/>
    <n v="1"/>
    <n v="0"/>
    <n v="0"/>
    <n v="0"/>
    <m/>
    <m/>
    <n v="0"/>
    <n v="0"/>
  </r>
  <r>
    <n v="9"/>
    <x v="96"/>
    <x v="9"/>
    <m/>
    <x v="10"/>
    <n v="1"/>
    <n v="0"/>
    <n v="1"/>
    <n v="1"/>
    <n v="0"/>
    <n v="0"/>
    <n v="0"/>
    <m/>
    <m/>
    <n v="0"/>
    <n v="0"/>
  </r>
  <r>
    <n v="10"/>
    <x v="96"/>
    <x v="9"/>
    <m/>
    <x v="10"/>
    <n v="1"/>
    <n v="0"/>
    <n v="1"/>
    <n v="1"/>
    <n v="0"/>
    <n v="0"/>
    <n v="0"/>
    <m/>
    <m/>
    <n v="0"/>
    <n v="0"/>
  </r>
  <r>
    <n v="11"/>
    <x v="96"/>
    <x v="9"/>
    <m/>
    <x v="10"/>
    <n v="1"/>
    <n v="0"/>
    <n v="1"/>
    <n v="1"/>
    <n v="0"/>
    <n v="0"/>
    <n v="0"/>
    <m/>
    <m/>
    <n v="0"/>
    <n v="0"/>
  </r>
  <r>
    <n v="12"/>
    <x v="96"/>
    <x v="9"/>
    <m/>
    <x v="10"/>
    <n v="1"/>
    <n v="0"/>
    <n v="1"/>
    <n v="1"/>
    <n v="0"/>
    <n v="0"/>
    <n v="0"/>
    <m/>
    <m/>
    <n v="0"/>
    <n v="0"/>
  </r>
  <r>
    <n v="13"/>
    <x v="97"/>
    <x v="5"/>
    <s v="ESTACIONES DE SERVICIO"/>
    <x v="14"/>
    <n v="9"/>
    <n v="4"/>
    <n v="5"/>
    <n v="9"/>
    <n v="0"/>
    <n v="0"/>
    <n v="0"/>
    <s v=" "/>
    <s v=" "/>
    <s v=" "/>
    <s v=" "/>
  </r>
  <r>
    <n v="14"/>
    <x v="98"/>
    <x v="8"/>
    <m/>
    <x v="10"/>
    <n v="5"/>
    <n v="0"/>
    <n v="5"/>
    <n v="5"/>
    <n v="0"/>
    <n v="0"/>
    <n v="0"/>
    <m/>
    <m/>
    <n v="0"/>
    <n v="0"/>
  </r>
  <r>
    <n v="15"/>
    <x v="99"/>
    <x v="3"/>
    <s v="CUTIEMBRES"/>
    <x v="15"/>
    <n v="1"/>
    <n v="0"/>
    <n v="1"/>
    <n v="1"/>
    <n v="0"/>
    <n v="0"/>
    <n v="0"/>
    <m/>
    <m/>
    <n v="0"/>
    <n v="0"/>
  </r>
  <r>
    <n v="16"/>
    <x v="100"/>
    <x v="1"/>
    <m/>
    <x v="16"/>
    <n v="1"/>
    <n v="0"/>
    <n v="1"/>
    <n v="1"/>
    <n v="0"/>
    <n v="0"/>
    <n v="0"/>
    <m/>
    <m/>
    <n v="0"/>
    <n v="0"/>
  </r>
  <r>
    <n v="17"/>
    <x v="101"/>
    <x v="8"/>
    <m/>
    <x v="10"/>
    <n v="5"/>
    <n v="5"/>
    <n v="0"/>
    <n v="5"/>
    <n v="0"/>
    <n v="0"/>
    <n v="0"/>
    <m/>
    <m/>
    <n v="0"/>
    <n v="0"/>
  </r>
  <r>
    <n v="19"/>
    <x v="102"/>
    <x v="3"/>
    <s v="DIA SIN IVA"/>
    <x v="17"/>
    <n v="4"/>
    <n v="4"/>
    <n v="0"/>
    <n v="4"/>
    <n v="0"/>
    <n v="0"/>
    <n v="0"/>
    <m/>
    <m/>
    <n v="0"/>
    <n v="0"/>
  </r>
  <r>
    <n v="20"/>
    <x v="102"/>
    <x v="3"/>
    <s v="DIA SIN IVA"/>
    <x v="17"/>
    <n v="3"/>
    <n v="3"/>
    <n v="0"/>
    <n v="3"/>
    <n v="0"/>
    <n v="0"/>
    <n v="0"/>
    <m/>
    <m/>
    <n v="0"/>
    <n v="0"/>
  </r>
  <r>
    <n v="21"/>
    <x v="103"/>
    <x v="5"/>
    <m/>
    <x v="14"/>
    <n v="1"/>
    <n v="1"/>
    <n v="0"/>
    <n v="1"/>
    <n v="0"/>
    <n v="0"/>
    <n v="0"/>
    <s v=" "/>
    <s v=" "/>
    <s v=" "/>
    <s v=" "/>
  </r>
  <r>
    <n v="22"/>
    <x v="104"/>
    <x v="5"/>
    <m/>
    <x v="14"/>
    <n v="1"/>
    <n v="1"/>
    <n v="0"/>
    <n v="1"/>
    <n v="0"/>
    <n v="0"/>
    <n v="0"/>
    <s v=" "/>
    <s v=" "/>
    <s v=" "/>
    <s v=" "/>
  </r>
  <r>
    <n v="23"/>
    <x v="104"/>
    <x v="1"/>
    <m/>
    <x v="10"/>
    <n v="7"/>
    <n v="7"/>
    <n v="0"/>
    <n v="7"/>
    <n v="0"/>
    <n v="0"/>
    <n v="0"/>
    <m/>
    <m/>
    <n v="0"/>
    <n v="0"/>
  </r>
  <r>
    <n v="24"/>
    <x v="105"/>
    <x v="3"/>
    <s v="CURTIEMBRES"/>
    <x v="18"/>
    <n v="2"/>
    <n v="0"/>
    <n v="2"/>
    <n v="0"/>
    <n v="0"/>
    <n v="2"/>
    <n v="0"/>
    <m/>
    <m/>
    <n v="0"/>
    <n v="0"/>
  </r>
  <r>
    <n v="25"/>
    <x v="105"/>
    <x v="3"/>
    <s v="CURTIEMBRES"/>
    <x v="19"/>
    <n v="1"/>
    <n v="0"/>
    <n v="1"/>
    <n v="0"/>
    <n v="0"/>
    <n v="1"/>
    <n v="0"/>
    <m/>
    <m/>
    <n v="0"/>
    <n v="0"/>
  </r>
  <r>
    <n v="26"/>
    <x v="105"/>
    <x v="5"/>
    <m/>
    <x v="14"/>
    <n v="1"/>
    <n v="0"/>
    <n v="1"/>
    <n v="1"/>
    <n v="0"/>
    <n v="0"/>
    <n v="0"/>
    <s v=" "/>
    <s v=" "/>
    <s v=" "/>
    <s v=" "/>
  </r>
  <r>
    <n v="27"/>
    <x v="106"/>
    <x v="1"/>
    <m/>
    <x v="20"/>
    <n v="5"/>
    <n v="0"/>
    <n v="5"/>
    <n v="1"/>
    <n v="1"/>
    <n v="3"/>
    <n v="0"/>
    <m/>
    <m/>
    <n v="0"/>
    <n v="0"/>
  </r>
  <r>
    <n v="28"/>
    <x v="107"/>
    <x v="3"/>
    <s v="CURTIEMBRES"/>
    <x v="18"/>
    <n v="4"/>
    <n v="0"/>
    <n v="4"/>
    <n v="2"/>
    <n v="0"/>
    <n v="2"/>
    <n v="0"/>
    <m/>
    <m/>
    <n v="0"/>
    <n v="0"/>
  </r>
  <r>
    <n v="29"/>
    <x v="108"/>
    <x v="5"/>
    <m/>
    <x v="21"/>
    <n v="2"/>
    <n v="1"/>
    <n v="1"/>
    <n v="2"/>
    <n v="0"/>
    <n v="0"/>
    <n v="0"/>
    <s v=" "/>
    <s v=" "/>
    <s v=" "/>
    <s v=" "/>
  </r>
  <r>
    <n v="30"/>
    <x v="107"/>
    <x v="5"/>
    <m/>
    <x v="14"/>
    <n v="1"/>
    <n v="1"/>
    <n v="0"/>
    <n v="1"/>
    <n v="0"/>
    <n v="0"/>
    <n v="0"/>
    <s v=" "/>
    <s v=" "/>
    <s v=" "/>
    <s v=" "/>
  </r>
  <r>
    <n v="31"/>
    <x v="109"/>
    <x v="3"/>
    <s v="BODEGAS DE RECICLAJE"/>
    <x v="20"/>
    <n v="2"/>
    <n v="0"/>
    <n v="2"/>
    <n v="0"/>
    <n v="0"/>
    <n v="2"/>
    <n v="0"/>
    <m/>
    <m/>
    <n v="0"/>
    <n v="0"/>
  </r>
  <r>
    <n v="32"/>
    <x v="110"/>
    <x v="6"/>
    <m/>
    <x v="22"/>
    <n v="2"/>
    <n v="2"/>
    <n v="0"/>
    <n v="0"/>
    <n v="0"/>
    <n v="2"/>
    <n v="0"/>
    <m/>
    <m/>
    <n v="2"/>
    <n v="0"/>
  </r>
  <r>
    <n v="33"/>
    <x v="110"/>
    <x v="10"/>
    <m/>
    <x v="20"/>
    <n v="3"/>
    <n v="3"/>
    <n v="0"/>
    <n v="1"/>
    <n v="1"/>
    <n v="1"/>
    <n v="0"/>
    <m/>
    <m/>
    <n v="9"/>
    <n v="2"/>
  </r>
  <r>
    <n v="34"/>
    <x v="111"/>
    <x v="1"/>
    <m/>
    <x v="20"/>
    <n v="6"/>
    <n v="3"/>
    <n v="3"/>
    <n v="4"/>
    <n v="0"/>
    <n v="2"/>
    <n v="0"/>
    <m/>
    <m/>
    <n v="0"/>
    <n v="0"/>
  </r>
  <r>
    <n v="35"/>
    <x v="111"/>
    <x v="5"/>
    <m/>
    <x v="14"/>
    <n v="1"/>
    <n v="0"/>
    <n v="1"/>
    <n v="1"/>
    <n v="0"/>
    <n v="0"/>
    <n v="0"/>
    <s v=" "/>
    <s v=" "/>
    <s v=" "/>
    <s v=" "/>
  </r>
  <r>
    <n v="36"/>
    <x v="112"/>
    <x v="1"/>
    <m/>
    <x v="20"/>
    <n v="2"/>
    <n v="0"/>
    <n v="2"/>
    <n v="1"/>
    <n v="0"/>
    <n v="1"/>
    <n v="0"/>
    <m/>
    <m/>
    <n v="0"/>
    <n v="0"/>
  </r>
  <r>
    <n v="37"/>
    <x v="113"/>
    <x v="3"/>
    <s v="RESTAURANTE "/>
    <x v="20"/>
    <n v="5"/>
    <n v="5"/>
    <n v="0"/>
    <n v="5"/>
    <n v="0"/>
    <n v="0"/>
    <n v="0"/>
    <m/>
    <m/>
    <n v="0"/>
    <n v="0"/>
  </r>
  <r>
    <n v="38"/>
    <x v="114"/>
    <x v="5"/>
    <m/>
    <x v="14"/>
    <n v="3"/>
    <n v="0"/>
    <n v="3"/>
    <n v="3"/>
    <n v="0"/>
    <n v="0"/>
    <n v="0"/>
    <s v=" "/>
    <s v=" "/>
    <s v=" "/>
    <s v=" "/>
  </r>
  <r>
    <n v="39"/>
    <x v="115"/>
    <x v="2"/>
    <m/>
    <x v="10"/>
    <n v="2"/>
    <n v="2"/>
    <n v="0"/>
    <n v="2"/>
    <n v="0"/>
    <n v="0"/>
    <n v="0"/>
    <m/>
    <m/>
    <n v="0"/>
    <n v="0"/>
  </r>
  <r>
    <n v="40"/>
    <x v="116"/>
    <x v="2"/>
    <m/>
    <x v="23"/>
    <n v="6"/>
    <n v="6"/>
    <n v="0"/>
    <n v="6"/>
    <n v="0"/>
    <n v="0"/>
    <n v="0"/>
    <m/>
    <m/>
    <n v="0"/>
    <n v="0"/>
  </r>
  <r>
    <n v="41"/>
    <x v="117"/>
    <x v="2"/>
    <m/>
    <x v="10"/>
    <n v="2"/>
    <n v="0"/>
    <n v="2"/>
    <n v="2"/>
    <n v="0"/>
    <n v="0"/>
    <n v="0"/>
    <m/>
    <m/>
    <n v="0"/>
    <n v="0"/>
  </r>
  <r>
    <n v="42"/>
    <x v="118"/>
    <x v="3"/>
    <m/>
    <x v="20"/>
    <n v="10"/>
    <n v="10"/>
    <n v="0"/>
    <n v="9"/>
    <n v="1"/>
    <n v="0"/>
    <n v="0"/>
    <m/>
    <m/>
    <n v="0"/>
    <n v="0"/>
  </r>
  <r>
    <n v="43"/>
    <x v="118"/>
    <x v="2"/>
    <m/>
    <x v="10"/>
    <n v="6"/>
    <n v="6"/>
    <n v="0"/>
    <n v="6"/>
    <n v="0"/>
    <n v="0"/>
    <n v="0"/>
    <m/>
    <m/>
    <n v="0"/>
    <n v="0"/>
  </r>
  <r>
    <n v="44"/>
    <x v="119"/>
    <x v="5"/>
    <m/>
    <x v="14"/>
    <n v="2"/>
    <n v="2"/>
    <n v="0"/>
    <n v="2"/>
    <n v="0"/>
    <n v="0"/>
    <n v="0"/>
    <s v=" "/>
    <s v=" "/>
    <s v=" "/>
    <s v=" "/>
  </r>
  <r>
    <n v="45"/>
    <x v="120"/>
    <x v="5"/>
    <s v="ESTACIONES DE SERVICIO"/>
    <x v="14"/>
    <n v="1"/>
    <s v=" "/>
    <s v=" "/>
    <n v="1"/>
    <s v=" "/>
    <s v=" "/>
    <s v=" "/>
    <s v=" "/>
    <s v=" "/>
    <s v=" "/>
    <s v=" "/>
  </r>
  <r>
    <n v="46"/>
    <x v="121"/>
    <x v="1"/>
    <m/>
    <x v="15"/>
    <n v="3"/>
    <n v="1"/>
    <n v="2"/>
    <n v="2"/>
    <n v="1"/>
    <n v="0"/>
    <n v="0"/>
    <m/>
    <m/>
    <n v="1"/>
    <n v="0"/>
  </r>
  <r>
    <n v="47"/>
    <x v="122"/>
    <x v="6"/>
    <m/>
    <x v="0"/>
    <n v="3"/>
    <n v="3"/>
    <n v="0"/>
    <n v="2"/>
    <n v="1"/>
    <n v="0"/>
    <n v="0"/>
    <m/>
    <m/>
    <n v="0"/>
    <n v="0"/>
  </r>
  <r>
    <n v="48"/>
    <x v="123"/>
    <x v="9"/>
    <m/>
    <x v="15"/>
    <n v="5"/>
    <n v="5"/>
    <n v="0"/>
    <n v="4"/>
    <n v="1"/>
    <n v="0"/>
    <n v="0"/>
    <m/>
    <m/>
    <n v="0"/>
    <n v="0"/>
  </r>
  <r>
    <n v="49"/>
    <x v="123"/>
    <x v="5"/>
    <m/>
    <x v="14"/>
    <n v="1"/>
    <n v="0"/>
    <n v="1"/>
    <n v="1"/>
    <n v="0"/>
    <n v="0"/>
    <n v="0"/>
    <s v=" "/>
    <s v=" "/>
    <s v=" "/>
    <s v=" "/>
  </r>
  <r>
    <n v="50"/>
    <x v="124"/>
    <x v="5"/>
    <m/>
    <x v="14"/>
    <n v="2"/>
    <n v="0"/>
    <n v="2"/>
    <n v="2"/>
    <n v="0"/>
    <n v="0"/>
    <n v="0"/>
    <s v=" "/>
    <s v=" "/>
    <s v=" "/>
    <s v=" "/>
  </r>
  <r>
    <n v="51"/>
    <x v="124"/>
    <x v="7"/>
    <m/>
    <x v="20"/>
    <n v="3"/>
    <n v="3"/>
    <n v="0"/>
    <n v="3"/>
    <n v="0"/>
    <n v="0"/>
    <n v="0"/>
    <m/>
    <m/>
    <n v="0"/>
    <n v="0"/>
  </r>
  <r>
    <n v="52"/>
    <x v="125"/>
    <x v="3"/>
    <s v="BODEGAS DE RECICLAJE"/>
    <x v="20"/>
    <n v="3"/>
    <n v="3"/>
    <n v="0"/>
    <n v="3"/>
    <n v="0"/>
    <n v="0"/>
    <n v="0"/>
    <m/>
    <m/>
    <n v="0"/>
    <n v="0"/>
  </r>
  <r>
    <n v="53"/>
    <x v="126"/>
    <x v="5"/>
    <m/>
    <x v="14"/>
    <n v="2"/>
    <n v="0"/>
    <n v="2"/>
    <n v="2"/>
    <n v="0"/>
    <n v="0"/>
    <n v="0"/>
    <s v=" "/>
    <s v=" "/>
    <s v=" "/>
    <s v=" "/>
  </r>
  <r>
    <n v="54"/>
    <x v="127"/>
    <x v="5"/>
    <m/>
    <x v="14"/>
    <n v="1"/>
    <n v="1"/>
    <n v="0"/>
    <n v="1"/>
    <n v="0"/>
    <n v="0"/>
    <n v="0"/>
    <s v=" "/>
    <s v=" "/>
    <s v=" "/>
    <s v=" "/>
  </r>
  <r>
    <n v="55"/>
    <x v="127"/>
    <x v="3"/>
    <m/>
    <x v="20"/>
    <n v="5"/>
    <n v="2"/>
    <n v="3"/>
    <n v="5"/>
    <n v="0"/>
    <n v="0"/>
    <n v="0"/>
    <m/>
    <m/>
    <n v="0"/>
    <n v="0"/>
  </r>
  <r>
    <n v="56"/>
    <x v="128"/>
    <x v="1"/>
    <m/>
    <x v="22"/>
    <n v="4"/>
    <n v="2"/>
    <n v="2"/>
    <n v="0"/>
    <n v="0"/>
    <n v="4"/>
    <n v="0"/>
    <m/>
    <m/>
    <n v="0"/>
    <n v="0"/>
  </r>
  <r>
    <n v="57"/>
    <x v="128"/>
    <x v="3"/>
    <s v="BODEGAS DE RECICLAJE"/>
    <x v="20"/>
    <n v="4"/>
    <n v="0"/>
    <n v="4"/>
    <n v="4"/>
    <n v="0"/>
    <n v="0"/>
    <n v="0"/>
    <m/>
    <m/>
    <n v="0"/>
    <n v="0"/>
  </r>
  <r>
    <n v="58"/>
    <x v="129"/>
    <x v="3"/>
    <s v="PLAZA DE MERCADO"/>
    <x v="24"/>
    <n v="1"/>
    <n v="0"/>
    <n v="1"/>
    <n v="1"/>
    <n v="0"/>
    <n v="0"/>
    <n v="0"/>
    <m/>
    <m/>
    <n v="0"/>
    <n v="0"/>
  </r>
  <r>
    <n v="59"/>
    <x v="130"/>
    <x v="2"/>
    <m/>
    <x v="15"/>
    <n v="1"/>
    <n v="1"/>
    <n v="0"/>
    <n v="1"/>
    <n v="0"/>
    <n v="0"/>
    <n v="0"/>
    <m/>
    <m/>
    <n v="0"/>
    <n v="0"/>
  </r>
  <r>
    <n v="60"/>
    <x v="131"/>
    <x v="5"/>
    <m/>
    <x v="14"/>
    <n v="1"/>
    <n v="0"/>
    <n v="1"/>
    <n v="1"/>
    <n v="0"/>
    <n v="0"/>
    <n v="0"/>
    <s v=" "/>
    <s v=" "/>
    <s v=" "/>
    <s v=" "/>
  </r>
  <r>
    <n v="61"/>
    <x v="132"/>
    <x v="5"/>
    <s v="ESTACIONES DE SERVICIO"/>
    <x v="14"/>
    <n v="1"/>
    <s v=" "/>
    <s v=" "/>
    <n v="1"/>
    <s v=" "/>
    <s v=" "/>
    <s v=" "/>
    <s v=" "/>
    <s v=" "/>
    <s v=" "/>
    <s v=" "/>
  </r>
  <r>
    <n v="62"/>
    <x v="133"/>
    <x v="5"/>
    <m/>
    <x v="14"/>
    <n v="1"/>
    <n v="1"/>
    <n v="0"/>
    <n v="1"/>
    <n v="0"/>
    <n v="0"/>
    <n v="0"/>
    <s v=" "/>
    <s v=" "/>
    <s v=" "/>
    <s v=" "/>
  </r>
  <r>
    <n v="63"/>
    <x v="134"/>
    <x v="3"/>
    <s v="TINTORERIAS"/>
    <x v="25"/>
    <n v="3"/>
    <n v="3"/>
    <n v="0"/>
    <n v="3"/>
    <n v="0"/>
    <n v="0"/>
    <n v="0"/>
    <m/>
    <m/>
    <n v="0"/>
    <n v="0"/>
  </r>
  <r>
    <n v="64"/>
    <x v="134"/>
    <x v="4"/>
    <m/>
    <x v="26"/>
    <n v="3"/>
    <n v="3"/>
    <n v="0"/>
    <n v="3"/>
    <m/>
    <m/>
    <n v="0"/>
    <m/>
    <m/>
    <m/>
    <m/>
  </r>
  <r>
    <n v="65"/>
    <x v="135"/>
    <x v="5"/>
    <m/>
    <x v="14"/>
    <n v="2"/>
    <n v="2"/>
    <n v="0"/>
    <n v="2"/>
    <n v="0"/>
    <n v="0"/>
    <n v="0"/>
    <s v=" "/>
    <s v=" "/>
    <s v=" "/>
    <s v=" "/>
  </r>
  <r>
    <n v="66"/>
    <x v="136"/>
    <x v="5"/>
    <m/>
    <x v="14"/>
    <n v="3"/>
    <n v="3"/>
    <n v="0"/>
    <n v="3"/>
    <n v="0"/>
    <n v="0"/>
    <n v="0"/>
    <s v=" "/>
    <s v=" "/>
    <s v=" "/>
    <s v=" "/>
  </r>
  <r>
    <n v="67"/>
    <x v="137"/>
    <x v="3"/>
    <m/>
    <x v="20"/>
    <n v="3"/>
    <n v="2"/>
    <n v="1"/>
    <n v="1"/>
    <n v="2"/>
    <n v="0"/>
    <n v="0"/>
    <m/>
    <m/>
    <n v="0"/>
    <n v="0"/>
  </r>
  <r>
    <n v="68"/>
    <x v="137"/>
    <x v="3"/>
    <m/>
    <x v="20"/>
    <n v="5"/>
    <n v="2"/>
    <n v="3"/>
    <n v="4"/>
    <n v="0"/>
    <n v="0"/>
    <n v="0"/>
    <m/>
    <m/>
    <n v="0"/>
    <n v="0"/>
  </r>
  <r>
    <n v="69"/>
    <x v="138"/>
    <x v="4"/>
    <m/>
    <x v="27"/>
    <n v="3"/>
    <n v="3"/>
    <n v="0"/>
    <n v="3"/>
    <m/>
    <m/>
    <n v="0"/>
    <m/>
    <m/>
    <m/>
    <m/>
  </r>
  <r>
    <n v="70"/>
    <x v="138"/>
    <x v="5"/>
    <m/>
    <x v="14"/>
    <n v="2"/>
    <n v="2"/>
    <n v="0"/>
    <n v="2"/>
    <n v="0"/>
    <n v="0"/>
    <n v="0"/>
    <s v=" "/>
    <s v=" "/>
    <s v=" "/>
    <n v="1"/>
  </r>
  <r>
    <n v="71"/>
    <x v="139"/>
    <x v="3"/>
    <s v="MONTALLANTAS"/>
    <x v="15"/>
    <n v="4"/>
    <n v="4"/>
    <n v="0"/>
    <n v="4"/>
    <n v="0"/>
    <n v="0"/>
    <n v="0"/>
    <m/>
    <m/>
    <n v="0"/>
    <n v="0"/>
  </r>
  <r>
    <n v="72"/>
    <x v="140"/>
    <x v="3"/>
    <s v="BODEGAS DE RECICLAJE"/>
    <x v="28"/>
    <n v="3"/>
    <n v="0"/>
    <n v="3"/>
    <n v="3"/>
    <n v="0"/>
    <n v="0"/>
    <n v="0"/>
    <m/>
    <m/>
    <n v="0"/>
    <n v="0"/>
  </r>
  <r>
    <n v="73"/>
    <x v="141"/>
    <x v="3"/>
    <s v="DIA SIN IVA"/>
    <x v="16"/>
    <n v="1"/>
    <s v=" "/>
    <s v=" "/>
    <n v="1"/>
    <s v=" "/>
    <s v=" "/>
    <s v=" "/>
    <s v=" "/>
    <s v=" "/>
    <s v=" "/>
    <s v=" "/>
  </r>
  <r>
    <n v="74"/>
    <x v="142"/>
    <x v="3"/>
    <s v="CURTIEMBRES"/>
    <x v="29"/>
    <n v="4"/>
    <n v="0"/>
    <n v="4"/>
    <n v="3"/>
    <n v="0"/>
    <n v="1"/>
    <n v="0"/>
    <m/>
    <m/>
    <n v="0"/>
    <n v="0"/>
  </r>
  <r>
    <n v="75"/>
    <x v="143"/>
    <x v="5"/>
    <s v="ESTACIONES DE SERVICIO"/>
    <x v="30"/>
    <n v="10"/>
    <s v=" "/>
    <s v=" "/>
    <n v="10"/>
    <n v="0"/>
    <n v="0"/>
    <n v="0"/>
    <s v=" "/>
    <s v=" "/>
    <s v=" "/>
    <s v=" "/>
  </r>
  <r>
    <n v="76"/>
    <x v="144"/>
    <x v="4"/>
    <m/>
    <x v="31"/>
    <n v="1"/>
    <n v="1"/>
    <n v="0"/>
    <n v="1"/>
    <m/>
    <m/>
    <n v="0"/>
    <m/>
    <m/>
    <m/>
    <m/>
  </r>
  <r>
    <n v="77"/>
    <x v="145"/>
    <x v="8"/>
    <m/>
    <x v="29"/>
    <n v="3"/>
    <n v="3"/>
    <n v="0"/>
    <n v="3"/>
    <n v="0"/>
    <n v="0"/>
    <n v="0"/>
    <m/>
    <m/>
    <n v="0"/>
    <n v="0"/>
  </r>
  <r>
    <n v="78"/>
    <x v="145"/>
    <x v="3"/>
    <s v="BODEGAS DE RECICLAJE"/>
    <x v="29"/>
    <n v="1"/>
    <n v="1"/>
    <n v="0"/>
    <n v="1"/>
    <n v="0"/>
    <n v="0"/>
    <n v="0"/>
    <m/>
    <m/>
    <n v="0"/>
    <n v="0"/>
  </r>
  <r>
    <n v="79"/>
    <x v="145"/>
    <x v="5"/>
    <m/>
    <x v="14"/>
    <n v="2"/>
    <n v="2"/>
    <n v="0"/>
    <n v="2"/>
    <n v="0"/>
    <n v="0"/>
    <n v="0"/>
    <s v=" "/>
    <s v=" "/>
    <s v=" "/>
    <s v=" "/>
  </r>
  <r>
    <n v="80"/>
    <x v="146"/>
    <x v="9"/>
    <m/>
    <x v="29"/>
    <n v="2"/>
    <n v="0"/>
    <n v="2"/>
    <n v="1"/>
    <n v="1"/>
    <n v="0"/>
    <n v="0"/>
    <m/>
    <m/>
    <n v="0"/>
    <n v="0"/>
  </r>
  <r>
    <n v="81"/>
    <x v="147"/>
    <x v="3"/>
    <m/>
    <x v="20"/>
    <n v="4"/>
    <n v="0"/>
    <n v="4"/>
    <n v="2"/>
    <n v="0"/>
    <n v="1"/>
    <n v="0"/>
    <m/>
    <m/>
    <n v="0"/>
    <n v="0"/>
  </r>
  <r>
    <n v="82"/>
    <x v="148"/>
    <x v="4"/>
    <m/>
    <x v="32"/>
    <n v="1"/>
    <n v="0"/>
    <n v="1"/>
    <n v="1"/>
    <m/>
    <m/>
    <n v="0"/>
    <m/>
    <m/>
    <m/>
    <m/>
  </r>
  <r>
    <n v="83"/>
    <x v="148"/>
    <x v="4"/>
    <m/>
    <x v="33"/>
    <n v="9"/>
    <n v="0"/>
    <n v="9"/>
    <n v="9"/>
    <m/>
    <m/>
    <n v="0"/>
    <m/>
    <m/>
    <m/>
    <m/>
  </r>
  <r>
    <n v="84"/>
    <x v="149"/>
    <x v="1"/>
    <m/>
    <x v="20"/>
    <n v="1"/>
    <m/>
    <m/>
    <n v="1"/>
    <m/>
    <m/>
    <n v="0"/>
    <m/>
    <m/>
    <m/>
    <m/>
  </r>
  <r>
    <n v="85"/>
    <x v="149"/>
    <x v="3"/>
    <m/>
    <x v="15"/>
    <n v="4"/>
    <n v="4"/>
    <n v="0"/>
    <n v="4"/>
    <n v="0"/>
    <n v="0"/>
    <n v="0"/>
    <m/>
    <m/>
    <n v="0"/>
    <n v="0"/>
  </r>
  <r>
    <n v="86"/>
    <x v="150"/>
    <x v="5"/>
    <m/>
    <x v="14"/>
    <n v="2"/>
    <n v="2"/>
    <n v="0"/>
    <n v="2"/>
    <n v="0"/>
    <n v="0"/>
    <n v="0"/>
    <s v=" "/>
    <s v=" "/>
    <s v=" "/>
    <s v=" "/>
  </r>
  <r>
    <n v="87"/>
    <x v="151"/>
    <x v="5"/>
    <m/>
    <x v="14"/>
    <n v="2"/>
    <n v="2"/>
    <n v="0"/>
    <n v="2"/>
    <n v="0"/>
    <n v="0"/>
    <n v="0"/>
    <s v=" "/>
    <s v=" "/>
    <s v=" "/>
    <s v=" "/>
  </r>
  <r>
    <n v="88"/>
    <x v="152"/>
    <x v="5"/>
    <m/>
    <x v="14"/>
    <n v="2"/>
    <n v="2"/>
    <n v="0"/>
    <n v="2"/>
    <n v="0"/>
    <n v="0"/>
    <n v="0"/>
    <s v=" "/>
    <s v=" "/>
    <s v=" "/>
    <s v=" "/>
  </r>
  <r>
    <n v="89"/>
    <x v="152"/>
    <x v="1"/>
    <m/>
    <x v="34"/>
    <n v="14"/>
    <n v="10"/>
    <n v="4"/>
    <n v="8"/>
    <n v="3"/>
    <n v="3"/>
    <n v="0"/>
    <m/>
    <m/>
    <n v="0"/>
    <n v="0"/>
  </r>
  <r>
    <n v="90"/>
    <x v="153"/>
    <x v="4"/>
    <m/>
    <x v="35"/>
    <n v="5"/>
    <n v="5"/>
    <n v="0"/>
    <n v="5"/>
    <m/>
    <m/>
    <n v="0"/>
    <m/>
    <m/>
    <m/>
    <m/>
  </r>
  <r>
    <n v="91"/>
    <x v="153"/>
    <x v="5"/>
    <m/>
    <x v="14"/>
    <n v="2"/>
    <n v="1"/>
    <n v="1"/>
    <n v="2"/>
    <n v="0"/>
    <n v="0"/>
    <n v="0"/>
    <s v=" "/>
    <s v=" "/>
    <s v=" "/>
    <s v=" "/>
  </r>
  <r>
    <n v="92"/>
    <x v="154"/>
    <x v="3"/>
    <s v="MONTALLANTAS"/>
    <x v="15"/>
    <n v="3"/>
    <n v="3"/>
    <n v="0"/>
    <n v="3"/>
    <n v="0"/>
    <n v="0"/>
    <n v="0"/>
    <m/>
    <m/>
    <n v="0"/>
    <n v="0"/>
  </r>
  <r>
    <n v="93"/>
    <x v="155"/>
    <x v="10"/>
    <m/>
    <x v="34"/>
    <n v="6"/>
    <n v="6"/>
    <n v="0"/>
    <n v="6"/>
    <n v="0"/>
    <n v="0"/>
    <n v="0"/>
    <m/>
    <m/>
    <n v="0"/>
    <n v="0"/>
  </r>
  <r>
    <n v="94"/>
    <x v="155"/>
    <x v="1"/>
    <m/>
    <x v="20"/>
    <n v="10"/>
    <n v="10"/>
    <n v="0"/>
    <n v="7"/>
    <n v="3"/>
    <n v="0"/>
    <n v="0"/>
    <m/>
    <m/>
    <n v="0"/>
    <n v="0"/>
  </r>
  <r>
    <n v="95"/>
    <x v="155"/>
    <x v="5"/>
    <m/>
    <x v="14"/>
    <n v="3"/>
    <n v="3"/>
    <n v="0"/>
    <n v="3"/>
    <n v="0"/>
    <n v="0"/>
    <n v="0"/>
    <s v=" "/>
    <s v=" "/>
    <s v=" "/>
    <s v=" "/>
  </r>
  <r>
    <n v="96"/>
    <x v="156"/>
    <x v="3"/>
    <s v="CURTIEMBRES"/>
    <x v="22"/>
    <n v="4"/>
    <n v="0"/>
    <n v="4"/>
    <n v="1"/>
    <n v="0"/>
    <n v="1"/>
    <n v="0"/>
    <m/>
    <m/>
    <n v="0"/>
    <n v="0"/>
  </r>
  <r>
    <n v="97"/>
    <x v="157"/>
    <x v="3"/>
    <s v="BODEGAS DE RECICLAJE"/>
    <x v="34"/>
    <n v="5"/>
    <n v="0"/>
    <n v="5"/>
    <n v="5"/>
    <n v="0"/>
    <n v="0"/>
    <n v="0"/>
    <m/>
    <m/>
    <n v="0"/>
    <n v="0"/>
  </r>
  <r>
    <n v="98"/>
    <x v="158"/>
    <x v="6"/>
    <m/>
    <x v="20"/>
    <n v="1"/>
    <m/>
    <m/>
    <n v="1"/>
    <m/>
    <m/>
    <n v="0"/>
    <m/>
    <m/>
    <m/>
    <m/>
  </r>
  <r>
    <n v="99"/>
    <x v="159"/>
    <x v="5"/>
    <m/>
    <x v="14"/>
    <n v="3"/>
    <n v="0"/>
    <n v="3"/>
    <n v="3"/>
    <n v="0"/>
    <n v="0"/>
    <n v="0"/>
    <s v=" "/>
    <s v=" "/>
    <s v=" "/>
    <s v=" "/>
  </r>
  <r>
    <n v="100"/>
    <x v="159"/>
    <x v="1"/>
    <m/>
    <x v="36"/>
    <n v="10"/>
    <n v="10"/>
    <n v="0"/>
    <n v="10"/>
    <n v="0"/>
    <n v="0"/>
    <n v="0"/>
    <m/>
    <m/>
    <n v="0"/>
    <n v="0"/>
  </r>
  <r>
    <n v="101"/>
    <x v="159"/>
    <x v="4"/>
    <m/>
    <x v="37"/>
    <n v="1"/>
    <n v="1"/>
    <n v="0"/>
    <n v="1"/>
    <m/>
    <m/>
    <n v="0"/>
    <m/>
    <m/>
    <m/>
    <m/>
  </r>
  <r>
    <n v="102"/>
    <x v="160"/>
    <x v="4"/>
    <m/>
    <x v="38"/>
    <n v="3"/>
    <n v="0"/>
    <n v="3"/>
    <n v="3"/>
    <m/>
    <m/>
    <n v="0"/>
    <m/>
    <m/>
    <m/>
    <m/>
  </r>
  <r>
    <n v="103"/>
    <x v="161"/>
    <x v="8"/>
    <m/>
    <x v="22"/>
    <n v="4"/>
    <n v="0"/>
    <n v="4"/>
    <n v="3"/>
    <n v="1"/>
    <n v="0"/>
    <n v="0"/>
    <m/>
    <m/>
    <n v="0"/>
    <n v="0"/>
  </r>
  <r>
    <n v="104"/>
    <x v="162"/>
    <x v="3"/>
    <s v="BODEGAS DE RECICLAJE"/>
    <x v="15"/>
    <n v="6"/>
    <n v="0"/>
    <n v="6"/>
    <n v="3"/>
    <n v="1"/>
    <n v="2"/>
    <n v="0"/>
    <m/>
    <m/>
    <n v="0"/>
    <n v="0"/>
  </r>
  <r>
    <n v="105"/>
    <x v="163"/>
    <x v="4"/>
    <m/>
    <x v="13"/>
    <n v="18"/>
    <n v="18"/>
    <n v="0"/>
    <n v="18"/>
    <m/>
    <m/>
    <n v="0"/>
    <m/>
    <m/>
    <m/>
    <m/>
  </r>
  <r>
    <n v="106"/>
    <x v="164"/>
    <x v="9"/>
    <m/>
    <x v="15"/>
    <n v="3"/>
    <n v="0"/>
    <n v="3"/>
    <n v="3"/>
    <n v="0"/>
    <n v="0"/>
    <n v="0"/>
    <m/>
    <m/>
    <n v="0"/>
    <n v="0"/>
  </r>
  <r>
    <n v="107"/>
    <x v="164"/>
    <x v="5"/>
    <m/>
    <x v="39"/>
    <n v="3"/>
    <n v="0"/>
    <n v="3"/>
    <n v="3"/>
    <n v="0"/>
    <n v="0"/>
    <n v="0"/>
    <s v=" "/>
    <s v=" "/>
    <s v=" "/>
    <s v=" "/>
  </r>
  <r>
    <n v="108"/>
    <x v="165"/>
    <x v="10"/>
    <m/>
    <x v="34"/>
    <n v="10"/>
    <n v="10"/>
    <n v="0"/>
    <n v="10"/>
    <n v="0"/>
    <n v="0"/>
    <n v="0"/>
    <m/>
    <m/>
    <n v="0"/>
    <n v="0"/>
  </r>
  <r>
    <n v="109"/>
    <x v="166"/>
    <x v="3"/>
    <s v="RESTAURANTE "/>
    <x v="20"/>
    <n v="3"/>
    <n v="0"/>
    <n v="3"/>
    <n v="3"/>
    <n v="0"/>
    <n v="0"/>
    <n v="0"/>
    <m/>
    <m/>
    <n v="0"/>
    <n v="0"/>
  </r>
  <r>
    <n v="110"/>
    <x v="167"/>
    <x v="6"/>
    <m/>
    <x v="0"/>
    <n v="4"/>
    <n v="0"/>
    <n v="4"/>
    <n v="4"/>
    <n v="0"/>
    <n v="0"/>
    <n v="0"/>
    <m/>
    <m/>
    <n v="0"/>
    <n v="0"/>
  </r>
  <r>
    <n v="111"/>
    <x v="167"/>
    <x v="8"/>
    <m/>
    <x v="15"/>
    <n v="4"/>
    <n v="4"/>
    <n v="0"/>
    <n v="4"/>
    <n v="0"/>
    <n v="0"/>
    <n v="0"/>
    <m/>
    <m/>
    <n v="0"/>
    <n v="0"/>
  </r>
  <r>
    <n v="112"/>
    <x v="167"/>
    <x v="5"/>
    <m/>
    <x v="21"/>
    <n v="3"/>
    <n v="0"/>
    <n v="3"/>
    <n v="3"/>
    <n v="0"/>
    <n v="0"/>
    <n v="0"/>
    <s v=" "/>
    <s v=" "/>
    <s v=" "/>
    <s v=" "/>
  </r>
  <r>
    <n v="113"/>
    <x v="168"/>
    <x v="1"/>
    <m/>
    <x v="20"/>
    <n v="8"/>
    <n v="2"/>
    <n v="6"/>
    <n v="2"/>
    <n v="0"/>
    <n v="6"/>
    <n v="0"/>
    <m/>
    <m/>
    <n v="0"/>
    <n v="0"/>
  </r>
  <r>
    <n v="114"/>
    <x v="168"/>
    <x v="3"/>
    <s v="BODEGAS DE RECICLAJE"/>
    <x v="34"/>
    <n v="4"/>
    <n v="0"/>
    <n v="4"/>
    <n v="4"/>
    <n v="0"/>
    <n v="0"/>
    <n v="0"/>
    <m/>
    <m/>
    <n v="0"/>
    <n v="0"/>
  </r>
  <r>
    <n v="115"/>
    <x v="169"/>
    <x v="4"/>
    <m/>
    <x v="32"/>
    <n v="2"/>
    <n v="2"/>
    <n v="0"/>
    <n v="2"/>
    <m/>
    <m/>
    <n v="0"/>
    <m/>
    <m/>
    <m/>
    <m/>
  </r>
  <r>
    <n v="116"/>
    <x v="170"/>
    <x v="1"/>
    <m/>
    <x v="20"/>
    <n v="7"/>
    <n v="2"/>
    <n v="5"/>
    <n v="6"/>
    <n v="0"/>
    <n v="1"/>
    <n v="0"/>
    <m/>
    <m/>
    <n v="0"/>
    <n v="0"/>
  </r>
  <r>
    <n v="117"/>
    <x v="170"/>
    <x v="9"/>
    <m/>
    <x v="14"/>
    <n v="3"/>
    <n v="0"/>
    <n v="3"/>
    <n v="3"/>
    <n v="0"/>
    <n v="0"/>
    <n v="0"/>
    <m/>
    <m/>
    <n v="0"/>
    <n v="0"/>
  </r>
  <r>
    <n v="118"/>
    <x v="170"/>
    <x v="9"/>
    <m/>
    <x v="14"/>
    <n v="4"/>
    <n v="0"/>
    <n v="4"/>
    <n v="4"/>
    <n v="0"/>
    <n v="0"/>
    <n v="0"/>
    <m/>
    <m/>
    <n v="0"/>
    <n v="0"/>
  </r>
  <r>
    <n v="119"/>
    <x v="170"/>
    <x v="5"/>
    <s v="ESTACIONES DE SERVICIO"/>
    <x v="14"/>
    <n v="4"/>
    <n v="0"/>
    <n v="4"/>
    <n v="4"/>
    <n v="0"/>
    <n v="0"/>
    <n v="0"/>
    <s v=" "/>
    <s v=" "/>
    <s v=" "/>
    <s v=" "/>
  </r>
  <r>
    <n v="120"/>
    <x v="171"/>
    <x v="3"/>
    <s v="CURTIEMBRES"/>
    <x v="15"/>
    <n v="3"/>
    <n v="0"/>
    <n v="3"/>
    <n v="2"/>
    <n v="0"/>
    <n v="1"/>
    <n v="0"/>
    <m/>
    <m/>
    <n v="0"/>
    <n v="0"/>
  </r>
  <r>
    <n v="121"/>
    <x v="172"/>
    <x v="4"/>
    <m/>
    <x v="40"/>
    <n v="2"/>
    <n v="2"/>
    <n v="0"/>
    <n v="2"/>
    <m/>
    <m/>
    <n v="0"/>
    <m/>
    <m/>
    <m/>
    <m/>
  </r>
  <r>
    <n v="122"/>
    <x v="172"/>
    <x v="5"/>
    <m/>
    <x v="14"/>
    <n v="1"/>
    <n v="0"/>
    <n v="1"/>
    <n v="1"/>
    <n v="0"/>
    <n v="0"/>
    <n v="0"/>
    <s v=" "/>
    <s v=" "/>
    <s v=" "/>
    <s v=" "/>
  </r>
  <r>
    <n v="123"/>
    <x v="173"/>
    <x v="5"/>
    <m/>
    <x v="14"/>
    <n v="4"/>
    <n v="4"/>
    <n v="0"/>
    <n v="4"/>
    <n v="0"/>
    <n v="0"/>
    <n v="0"/>
    <s v=" "/>
    <s v=" "/>
    <s v=" "/>
    <s v=" "/>
  </r>
  <r>
    <n v="124"/>
    <x v="174"/>
    <x v="8"/>
    <m/>
    <x v="20"/>
    <n v="4"/>
    <n v="0"/>
    <n v="4"/>
    <n v="4"/>
    <n v="0"/>
    <n v="0"/>
    <n v="0"/>
    <m/>
    <m/>
    <n v="0"/>
    <n v="0"/>
  </r>
  <r>
    <n v="125"/>
    <x v="175"/>
    <x v="9"/>
    <m/>
    <x v="41"/>
    <n v="6"/>
    <n v="6"/>
    <n v="0"/>
    <n v="5"/>
    <n v="1"/>
    <n v="0"/>
    <n v="0"/>
    <m/>
    <m/>
    <n v="0"/>
    <n v="0"/>
  </r>
  <r>
    <n v="126"/>
    <x v="175"/>
    <x v="4"/>
    <m/>
    <x v="42"/>
    <n v="1"/>
    <n v="1"/>
    <n v="0"/>
    <n v="1"/>
    <m/>
    <m/>
    <n v="0"/>
    <m/>
    <m/>
    <m/>
    <m/>
  </r>
  <r>
    <n v="127"/>
    <x v="175"/>
    <x v="5"/>
    <s v="ESTACIONES DE SERVICIO"/>
    <x v="43"/>
    <n v="10"/>
    <n v="5"/>
    <n v="5"/>
    <n v="10"/>
    <n v="0"/>
    <n v="0"/>
    <n v="0"/>
    <s v=" "/>
    <s v=" "/>
    <s v=" "/>
    <s v=" "/>
  </r>
  <r>
    <n v="128"/>
    <x v="176"/>
    <x v="10"/>
    <m/>
    <x v="44"/>
    <n v="3"/>
    <n v="3"/>
    <n v="0"/>
    <n v="1"/>
    <n v="0"/>
    <n v="2"/>
    <n v="0"/>
    <m/>
    <m/>
    <n v="0"/>
    <n v="0"/>
  </r>
  <r>
    <n v="129"/>
    <x v="177"/>
    <x v="1"/>
    <m/>
    <x v="44"/>
    <n v="3"/>
    <n v="3"/>
    <n v="0"/>
    <n v="3"/>
    <n v="0"/>
    <n v="0"/>
    <n v="0"/>
    <m/>
    <m/>
    <n v="0"/>
    <n v="4"/>
  </r>
  <r>
    <n v="130"/>
    <x v="178"/>
    <x v="1"/>
    <m/>
    <x v="20"/>
    <n v="15"/>
    <n v="15"/>
    <n v="0"/>
    <n v="14"/>
    <n v="0"/>
    <n v="1"/>
    <n v="0"/>
    <m/>
    <m/>
    <n v="0"/>
    <n v="0"/>
  </r>
  <r>
    <n v="131"/>
    <x v="179"/>
    <x v="3"/>
    <s v="BODEGAS DE RECICLAJE"/>
    <x v="44"/>
    <n v="5"/>
    <n v="5"/>
    <n v="0"/>
    <n v="3"/>
    <n v="1"/>
    <n v="1"/>
    <n v="0"/>
    <m/>
    <m/>
    <n v="0"/>
    <n v="0"/>
  </r>
  <r>
    <n v="132"/>
    <x v="180"/>
    <x v="5"/>
    <m/>
    <x v="14"/>
    <n v="2"/>
    <n v="0"/>
    <n v="2"/>
    <n v="2"/>
    <n v="0"/>
    <n v="0"/>
    <n v="0"/>
    <s v=" "/>
    <s v=" "/>
    <s v=" "/>
    <s v=" "/>
  </r>
  <r>
    <n v="133"/>
    <x v="181"/>
    <x v="4"/>
    <m/>
    <x v="38"/>
    <n v="3"/>
    <n v="0"/>
    <n v="3"/>
    <n v="3"/>
    <m/>
    <m/>
    <n v="0"/>
    <m/>
    <m/>
    <m/>
    <m/>
  </r>
  <r>
    <n v="134"/>
    <x v="182"/>
    <x v="4"/>
    <m/>
    <x v="38"/>
    <n v="4"/>
    <n v="4"/>
    <n v="0"/>
    <n v="4"/>
    <m/>
    <m/>
    <n v="0"/>
    <m/>
    <m/>
    <m/>
    <m/>
  </r>
  <r>
    <n v="135"/>
    <x v="183"/>
    <x v="4"/>
    <m/>
    <x v="38"/>
    <n v="2"/>
    <n v="2"/>
    <n v="0"/>
    <n v="2"/>
    <m/>
    <m/>
    <n v="0"/>
    <m/>
    <m/>
    <m/>
    <m/>
  </r>
  <r>
    <n v="136"/>
    <x v="184"/>
    <x v="9"/>
    <m/>
    <x v="45"/>
    <n v="4"/>
    <n v="0"/>
    <n v="4"/>
    <n v="3"/>
    <n v="1"/>
    <n v="0"/>
    <n v="0"/>
    <m/>
    <m/>
    <n v="0"/>
    <n v="0"/>
  </r>
  <r>
    <n v="137"/>
    <x v="184"/>
    <x v="5"/>
    <m/>
    <x v="14"/>
    <n v="1"/>
    <n v="0"/>
    <n v="1"/>
    <n v="1"/>
    <n v="0"/>
    <n v="0"/>
    <n v="0"/>
    <s v=" "/>
    <s v=" "/>
    <s v=" "/>
    <s v=" "/>
  </r>
  <r>
    <n v="138"/>
    <x v="185"/>
    <x v="3"/>
    <s v="BODEGAS DE RECICLAJE"/>
    <x v="41"/>
    <n v="1"/>
    <n v="1"/>
    <n v="0"/>
    <n v="1"/>
    <n v="0"/>
    <n v="0"/>
    <n v="0"/>
    <m/>
    <m/>
    <n v="0"/>
    <n v="0"/>
  </r>
  <r>
    <n v="139"/>
    <x v="186"/>
    <x v="4"/>
    <m/>
    <x v="13"/>
    <n v="3"/>
    <n v="0"/>
    <n v="3"/>
    <n v="3"/>
    <m/>
    <m/>
    <n v="0"/>
    <m/>
    <m/>
    <m/>
    <m/>
  </r>
  <r>
    <n v="140"/>
    <x v="186"/>
    <x v="5"/>
    <m/>
    <x v="14"/>
    <n v="1"/>
    <s v=" "/>
    <s v=" "/>
    <n v="1"/>
    <s v=" "/>
    <s v=" "/>
    <s v=" "/>
    <s v=" "/>
    <s v=" "/>
    <s v=" "/>
    <s v=" "/>
  </r>
  <r>
    <n v="141"/>
    <x v="187"/>
    <x v="3"/>
    <s v="BODEGAS DE RECICLAJE"/>
    <x v="46"/>
    <n v="3"/>
    <n v="3"/>
    <n v="0"/>
    <n v="3"/>
    <n v="0"/>
    <n v="0"/>
    <n v="0"/>
    <m/>
    <m/>
    <n v="0"/>
    <n v="0"/>
  </r>
  <r>
    <n v="142"/>
    <x v="187"/>
    <x v="5"/>
    <m/>
    <x v="14"/>
    <n v="3"/>
    <n v="3"/>
    <n v="0"/>
    <n v="3"/>
    <n v="0"/>
    <n v="0"/>
    <n v="0"/>
    <s v=" "/>
    <s v=" "/>
    <s v=" "/>
    <s v=" "/>
  </r>
  <r>
    <n v="143"/>
    <x v="188"/>
    <x v="4"/>
    <m/>
    <x v="47"/>
    <n v="2"/>
    <n v="0"/>
    <n v="2"/>
    <n v="2"/>
    <m/>
    <m/>
    <n v="0"/>
    <m/>
    <m/>
    <m/>
    <m/>
  </r>
  <r>
    <n v="144"/>
    <x v="189"/>
    <x v="5"/>
    <m/>
    <x v="14"/>
    <n v="3"/>
    <n v="0"/>
    <n v="3"/>
    <n v="3"/>
    <n v="0"/>
    <n v="0"/>
    <n v="0"/>
    <s v=" "/>
    <s v=" "/>
    <s v=" "/>
    <s v=" "/>
  </r>
  <r>
    <n v="145"/>
    <x v="190"/>
    <x v="6"/>
    <m/>
    <x v="15"/>
    <n v="3"/>
    <n v="0"/>
    <n v="3"/>
    <n v="3"/>
    <n v="0"/>
    <n v="0"/>
    <n v="0"/>
    <m/>
    <m/>
    <n v="0"/>
    <n v="0"/>
  </r>
  <r>
    <n v="146"/>
    <x v="191"/>
    <x v="1"/>
    <m/>
    <x v="48"/>
    <n v="8"/>
    <n v="8"/>
    <n v="0"/>
    <n v="8"/>
    <n v="0"/>
    <n v="0"/>
    <n v="0"/>
    <m/>
    <m/>
    <n v="0"/>
    <n v="0"/>
  </r>
  <r>
    <n v="147"/>
    <x v="191"/>
    <x v="4"/>
    <m/>
    <x v="47"/>
    <n v="3"/>
    <n v="0"/>
    <n v="3"/>
    <n v="3"/>
    <m/>
    <m/>
    <n v="0"/>
    <m/>
    <m/>
    <m/>
    <m/>
  </r>
  <r>
    <n v="148"/>
    <x v="191"/>
    <x v="5"/>
    <m/>
    <x v="14"/>
    <n v="1"/>
    <n v="1"/>
    <n v="0"/>
    <n v="1"/>
    <n v="0"/>
    <n v="0"/>
    <n v="0"/>
    <s v=" "/>
    <s v=" "/>
    <s v=" "/>
    <s v=" "/>
  </r>
  <r>
    <n v="149"/>
    <x v="192"/>
    <x v="5"/>
    <m/>
    <x v="14"/>
    <n v="3"/>
    <n v="0"/>
    <n v="3"/>
    <n v="3"/>
    <n v="0"/>
    <n v="0"/>
    <n v="0"/>
    <s v=" "/>
    <s v=" "/>
    <s v=" "/>
    <s v=" "/>
  </r>
  <r>
    <n v="150"/>
    <x v="193"/>
    <x v="6"/>
    <m/>
    <x v="45"/>
    <n v="3"/>
    <n v="3"/>
    <n v="0"/>
    <n v="1"/>
    <n v="2"/>
    <n v="0"/>
    <n v="0"/>
    <m/>
    <m/>
    <n v="0"/>
    <n v="0"/>
  </r>
  <r>
    <n v="151"/>
    <x v="194"/>
    <x v="1"/>
    <m/>
    <x v="48"/>
    <n v="11"/>
    <n v="11"/>
    <n v="0"/>
    <n v="10"/>
    <n v="1"/>
    <n v="0"/>
    <n v="0"/>
    <m/>
    <m/>
    <n v="0"/>
    <n v="0"/>
  </r>
  <r>
    <n v="152"/>
    <x v="194"/>
    <x v="5"/>
    <m/>
    <x v="14"/>
    <n v="3"/>
    <n v="3"/>
    <n v="0"/>
    <n v="3"/>
    <n v="0"/>
    <n v="0"/>
    <n v="0"/>
    <s v=" "/>
    <s v=" "/>
    <s v=" "/>
    <s v=" "/>
  </r>
  <r>
    <n v="153"/>
    <x v="195"/>
    <x v="5"/>
    <m/>
    <x v="14"/>
    <n v="3"/>
    <n v="3"/>
    <n v="0"/>
    <n v="3"/>
    <n v="0"/>
    <n v="0"/>
    <n v="0"/>
    <s v=" "/>
    <s v=" "/>
    <s v=" "/>
    <s v=" "/>
  </r>
  <r>
    <n v="154"/>
    <x v="195"/>
    <x v="8"/>
    <m/>
    <x v="48"/>
    <n v="4"/>
    <n v="0"/>
    <n v="4"/>
    <n v="3"/>
    <n v="1"/>
    <n v="0"/>
    <n v="0"/>
    <m/>
    <m/>
    <n v="0"/>
    <n v="0"/>
  </r>
  <r>
    <n v="155"/>
    <x v="196"/>
    <x v="3"/>
    <s v="PAGADIARIOS"/>
    <x v="48"/>
    <n v="4"/>
    <n v="0"/>
    <n v="4"/>
    <n v="4"/>
    <n v="0"/>
    <n v="0"/>
    <n v="0"/>
    <m/>
    <m/>
    <n v="1"/>
    <n v="0"/>
  </r>
  <r>
    <n v="156"/>
    <x v="196"/>
    <x v="5"/>
    <s v="ESTACIONES DE SERVICIO"/>
    <x v="14"/>
    <n v="10"/>
    <s v=" "/>
    <s v=" "/>
    <n v="10"/>
    <n v="0"/>
    <n v="0"/>
    <n v="0"/>
    <s v=" "/>
    <s v=" "/>
    <s v=" "/>
    <s v=" "/>
  </r>
  <r>
    <n v="157"/>
    <x v="197"/>
    <x v="1"/>
    <m/>
    <x v="48"/>
    <n v="5"/>
    <n v="5"/>
    <n v="0"/>
    <n v="5"/>
    <n v="0"/>
    <n v="0"/>
    <n v="0"/>
    <m/>
    <m/>
    <n v="0"/>
    <n v="0"/>
  </r>
  <r>
    <n v="158"/>
    <x v="197"/>
    <x v="9"/>
    <m/>
    <x v="45"/>
    <n v="3"/>
    <n v="0"/>
    <n v="3"/>
    <n v="3"/>
    <n v="0"/>
    <n v="0"/>
    <n v="0"/>
    <m/>
    <m/>
    <n v="0"/>
    <n v="0"/>
  </r>
  <r>
    <n v="159"/>
    <x v="198"/>
    <x v="5"/>
    <s v="ESTACIONES DE SERVICIO"/>
    <x v="14"/>
    <n v="1"/>
    <n v="1"/>
    <n v="0"/>
    <n v="1"/>
    <n v="0"/>
    <n v="0"/>
    <n v="0"/>
    <s v=" "/>
    <s v=" "/>
    <s v=" "/>
    <s v=" "/>
  </r>
  <r>
    <n v="160"/>
    <x v="199"/>
    <x v="1"/>
    <m/>
    <x v="45"/>
    <n v="6"/>
    <n v="6"/>
    <n v="0"/>
    <n v="6"/>
    <n v="0"/>
    <n v="0"/>
    <n v="0"/>
    <m/>
    <m/>
    <n v="0"/>
    <n v="0"/>
  </r>
  <r>
    <n v="161"/>
    <x v="200"/>
    <x v="8"/>
    <m/>
    <x v="15"/>
    <n v="5"/>
    <n v="5"/>
    <n v="0"/>
    <n v="4"/>
    <n v="1"/>
    <n v="0"/>
    <n v="0"/>
    <m/>
    <m/>
    <n v="0"/>
    <n v="0"/>
  </r>
  <r>
    <n v="162"/>
    <x v="200"/>
    <x v="5"/>
    <m/>
    <x v="14"/>
    <n v="1"/>
    <n v="1"/>
    <n v="0"/>
    <n v="1"/>
    <n v="0"/>
    <n v="0"/>
    <n v="0"/>
    <s v=" "/>
    <s v=" "/>
    <s v=" "/>
    <s v=" "/>
  </r>
  <r>
    <n v="163"/>
    <x v="201"/>
    <x v="5"/>
    <m/>
    <x v="14"/>
    <n v="2"/>
    <n v="2"/>
    <n v="0"/>
    <n v="2"/>
    <n v="0"/>
    <n v="0"/>
    <n v="0"/>
    <s v=" "/>
    <s v=" "/>
    <s v=" "/>
    <s v=" "/>
  </r>
  <r>
    <n v="164"/>
    <x v="201"/>
    <x v="4"/>
    <m/>
    <x v="47"/>
    <n v="3"/>
    <n v="3"/>
    <n v="0"/>
    <n v="3"/>
    <m/>
    <m/>
    <n v="0"/>
    <m/>
    <m/>
    <m/>
    <m/>
  </r>
  <r>
    <n v="165"/>
    <x v="202"/>
    <x v="10"/>
    <m/>
    <x v="48"/>
    <n v="4"/>
    <n v="4"/>
    <n v="0"/>
    <n v="4"/>
    <n v="0"/>
    <n v="0"/>
    <n v="0"/>
    <m/>
    <m/>
    <n v="0"/>
    <n v="0"/>
  </r>
  <r>
    <n v="166"/>
    <x v="202"/>
    <x v="5"/>
    <m/>
    <x v="14"/>
    <n v="1"/>
    <n v="1"/>
    <n v="0"/>
    <n v="1"/>
    <n v="0"/>
    <n v="0"/>
    <n v="0"/>
    <s v=" "/>
    <s v=" "/>
    <s v=" "/>
    <s v=" "/>
  </r>
  <r>
    <n v="167"/>
    <x v="203"/>
    <x v="5"/>
    <m/>
    <x v="14"/>
    <n v="2"/>
    <n v="2"/>
    <n v="0"/>
    <n v="2"/>
    <n v="0"/>
    <n v="0"/>
    <n v="0"/>
    <s v=" "/>
    <s v=" "/>
    <s v=" "/>
    <s v=" "/>
  </r>
  <r>
    <n v="168"/>
    <x v="203"/>
    <x v="1"/>
    <m/>
    <x v="49"/>
    <n v="9"/>
    <n v="9"/>
    <n v="0"/>
    <n v="9"/>
    <n v="0"/>
    <n v="0"/>
    <n v="0"/>
    <m/>
    <m/>
    <n v="0"/>
    <n v="0"/>
  </r>
  <r>
    <n v="169"/>
    <x v="203"/>
    <x v="3"/>
    <m/>
    <x v="15"/>
    <n v="4"/>
    <n v="0"/>
    <n v="4"/>
    <n v="4"/>
    <n v="0"/>
    <n v="0"/>
    <n v="0"/>
    <m/>
    <m/>
    <n v="0"/>
    <n v="0"/>
  </r>
  <r>
    <n v="170"/>
    <x v="203"/>
    <x v="4"/>
    <m/>
    <x v="47"/>
    <n v="3"/>
    <n v="3"/>
    <n v="0"/>
    <n v="3"/>
    <m/>
    <m/>
    <n v="0"/>
    <m/>
    <m/>
    <m/>
    <m/>
  </r>
  <r>
    <n v="171"/>
    <x v="204"/>
    <x v="1"/>
    <m/>
    <x v="50"/>
    <n v="3"/>
    <n v="0"/>
    <n v="3"/>
    <n v="3"/>
    <n v="0"/>
    <n v="0"/>
    <n v="0"/>
    <m/>
    <m/>
    <n v="0"/>
    <n v="0"/>
  </r>
  <r>
    <n v="172"/>
    <x v="205"/>
    <x v="3"/>
    <m/>
    <x v="50"/>
    <n v="6"/>
    <n v="4"/>
    <n v="2"/>
    <n v="1"/>
    <n v="5"/>
    <n v="0"/>
    <n v="0"/>
    <m/>
    <m/>
    <n v="0"/>
    <n v="0"/>
  </r>
  <r>
    <n v="173"/>
    <x v="206"/>
    <x v="10"/>
    <m/>
    <x v="51"/>
    <n v="6"/>
    <n v="6"/>
    <n v="0"/>
    <n v="1"/>
    <n v="2"/>
    <n v="3"/>
    <n v="0"/>
    <m/>
    <m/>
    <n v="0"/>
    <n v="0"/>
  </r>
  <r>
    <n v="174"/>
    <x v="206"/>
    <x v="5"/>
    <m/>
    <x v="14"/>
    <n v="3"/>
    <n v="3"/>
    <n v="0"/>
    <n v="3"/>
    <n v="0"/>
    <n v="0"/>
    <n v="0"/>
    <s v=" "/>
    <s v=" "/>
    <s v=" "/>
    <s v=" "/>
  </r>
  <r>
    <n v="175"/>
    <x v="207"/>
    <x v="5"/>
    <m/>
    <x v="14"/>
    <n v="1"/>
    <n v="1"/>
    <n v="0"/>
    <n v="1"/>
    <n v="0"/>
    <n v="0"/>
    <n v="0"/>
    <s v=" "/>
    <s v=" "/>
    <s v=" "/>
    <s v=" "/>
  </r>
  <r>
    <n v="176"/>
    <x v="207"/>
    <x v="1"/>
    <m/>
    <x v="49"/>
    <n v="8"/>
    <n v="8"/>
    <n v="0"/>
    <n v="8"/>
    <n v="0"/>
    <n v="0"/>
    <n v="0"/>
    <m/>
    <m/>
    <n v="0"/>
    <n v="0"/>
  </r>
  <r>
    <n v="177"/>
    <x v="207"/>
    <x v="4"/>
    <m/>
    <x v="52"/>
    <n v="4"/>
    <n v="4"/>
    <n v="0"/>
    <n v="4"/>
    <m/>
    <m/>
    <n v="0"/>
    <m/>
    <m/>
    <m/>
    <m/>
  </r>
  <r>
    <n v="178"/>
    <x v="207"/>
    <x v="4"/>
    <m/>
    <x v="47"/>
    <n v="2"/>
    <n v="2"/>
    <n v="0"/>
    <n v="2"/>
    <m/>
    <m/>
    <n v="0"/>
    <m/>
    <m/>
    <m/>
    <m/>
  </r>
  <r>
    <n v="179"/>
    <x v="208"/>
    <x v="8"/>
    <m/>
    <x v="49"/>
    <n v="5"/>
    <n v="0"/>
    <n v="5"/>
    <n v="3"/>
    <n v="1"/>
    <n v="1"/>
    <n v="0"/>
    <m/>
    <m/>
    <n v="0"/>
    <n v="0"/>
  </r>
  <r>
    <n v="180"/>
    <x v="209"/>
    <x v="3"/>
    <s v="BODEGAS DE RECICLAJE"/>
    <x v="50"/>
    <n v="2"/>
    <n v="0"/>
    <n v="2"/>
    <n v="1"/>
    <n v="0"/>
    <n v="1"/>
    <n v="0"/>
    <m/>
    <m/>
    <n v="0"/>
    <n v="0"/>
  </r>
  <r>
    <n v="181"/>
    <x v="210"/>
    <x v="1"/>
    <m/>
    <x v="0"/>
    <n v="2"/>
    <n v="0"/>
    <n v="2"/>
    <n v="2"/>
    <n v="0"/>
    <n v="0"/>
    <n v="0"/>
    <m/>
    <m/>
    <n v="0"/>
    <n v="0"/>
  </r>
  <r>
    <n v="182"/>
    <x v="210"/>
    <x v="1"/>
    <m/>
    <x v="0"/>
    <n v="7"/>
    <n v="5"/>
    <n v="2"/>
    <n v="3"/>
    <n v="0"/>
    <n v="4"/>
    <n v="0"/>
    <m/>
    <m/>
    <n v="1"/>
    <n v="0"/>
  </r>
  <r>
    <n v="183"/>
    <x v="210"/>
    <x v="4"/>
    <m/>
    <x v="47"/>
    <n v="4"/>
    <n v="4"/>
    <n v="0"/>
    <n v="4"/>
    <m/>
    <m/>
    <n v="0"/>
    <m/>
    <m/>
    <m/>
    <m/>
  </r>
  <r>
    <n v="184"/>
    <x v="210"/>
    <x v="5"/>
    <s v="ESTACIONES DE SERVICIO"/>
    <x v="14"/>
    <n v="9"/>
    <n v="0"/>
    <n v="0"/>
    <n v="9"/>
    <n v="0"/>
    <n v="0"/>
    <n v="0"/>
    <s v=" "/>
    <s v=" "/>
    <s v=" "/>
    <s v=" "/>
  </r>
  <r>
    <n v="185"/>
    <x v="211"/>
    <x v="1"/>
    <s v="CIGARRERIAS"/>
    <x v="49"/>
    <n v="6"/>
    <n v="6"/>
    <n v="0"/>
    <n v="5"/>
    <n v="1"/>
    <n v="0"/>
    <n v="0"/>
    <m/>
    <m/>
    <n v="0"/>
    <n v="0"/>
  </r>
  <r>
    <n v="186"/>
    <x v="211"/>
    <x v="11"/>
    <m/>
    <x v="28"/>
    <s v="3 BARRIOS SENSIBILIZADOS"/>
    <s v="2 (VENECIA e ISLA DEL SOL)"/>
    <s v="1 (SAN BENITO)"/>
    <n v="3"/>
    <n v="0"/>
    <n v="0"/>
    <n v="0"/>
    <m/>
    <m/>
    <n v="0"/>
    <n v="0"/>
  </r>
  <r>
    <n v="187"/>
    <x v="212"/>
    <x v="1"/>
    <m/>
    <x v="49"/>
    <n v="6"/>
    <n v="2"/>
    <n v="4"/>
    <n v="4"/>
    <n v="2"/>
    <n v="0"/>
    <n v="0"/>
    <m/>
    <m/>
    <n v="0"/>
    <n v="0"/>
  </r>
  <r>
    <n v="188"/>
    <x v="212"/>
    <x v="11"/>
    <m/>
    <x v="0"/>
    <n v="6"/>
    <n v="6"/>
    <n v="0"/>
    <n v="5"/>
    <n v="1"/>
    <n v="0"/>
    <n v="0"/>
    <m/>
    <m/>
    <n v="0"/>
    <n v="0"/>
  </r>
  <r>
    <n v="189"/>
    <x v="212"/>
    <x v="3"/>
    <m/>
    <x v="51"/>
    <n v="9"/>
    <n v="9"/>
    <n v="0"/>
    <n v="9"/>
    <n v="0"/>
    <n v="0"/>
    <n v="0"/>
    <m/>
    <m/>
    <n v="0"/>
    <n v="0"/>
  </r>
  <r>
    <n v="190"/>
    <x v="213"/>
    <x v="1"/>
    <m/>
    <x v="48"/>
    <n v="12"/>
    <n v="12"/>
    <n v="0"/>
    <n v="12"/>
    <n v="0"/>
    <n v="0"/>
    <n v="0"/>
    <m/>
    <m/>
    <n v="0"/>
    <n v="6"/>
  </r>
  <r>
    <n v="191"/>
    <x v="214"/>
    <x v="2"/>
    <m/>
    <x v="53"/>
    <n v="2"/>
    <n v="2"/>
    <n v="0"/>
    <n v="2"/>
    <n v="0"/>
    <n v="0"/>
    <n v="0"/>
    <m/>
    <m/>
    <n v="0"/>
    <n v="0"/>
  </r>
  <r>
    <n v="192"/>
    <x v="214"/>
    <x v="4"/>
    <m/>
    <x v="47"/>
    <n v="3"/>
    <n v="1"/>
    <n v="2"/>
    <n v="3"/>
    <m/>
    <m/>
    <n v="0"/>
    <m/>
    <m/>
    <m/>
    <m/>
  </r>
  <r>
    <n v="193"/>
    <x v="214"/>
    <x v="5"/>
    <s v="ESTACIONES DE SERVICIO"/>
    <x v="54"/>
    <n v="1"/>
    <s v=" "/>
    <s v=" "/>
    <n v="1"/>
    <n v="0"/>
    <n v="0"/>
    <n v="0"/>
    <s v=" "/>
    <s v=" "/>
    <s v=" "/>
    <s v=" "/>
  </r>
  <r>
    <n v="194"/>
    <x v="215"/>
    <x v="3"/>
    <s v="BODEGAS DE RECICLAJE"/>
    <x v="0"/>
    <n v="5"/>
    <n v="1"/>
    <n v="4"/>
    <n v="1"/>
    <n v="3"/>
    <n v="1"/>
    <n v="0"/>
    <m/>
    <m/>
    <n v="0"/>
    <n v="0"/>
  </r>
  <r>
    <n v="195"/>
    <x v="215"/>
    <x v="11"/>
    <m/>
    <x v="49"/>
    <n v="2"/>
    <n v="0"/>
    <n v="2"/>
    <n v="2"/>
    <n v="0"/>
    <n v="0"/>
    <n v="0"/>
    <m/>
    <m/>
    <n v="0"/>
    <n v="0"/>
  </r>
  <r>
    <n v="196"/>
    <x v="216"/>
    <x v="1"/>
    <m/>
    <x v="45"/>
    <n v="4"/>
    <n v="4"/>
    <n v="0"/>
    <n v="4"/>
    <n v="0"/>
    <n v="0"/>
    <n v="0"/>
    <m/>
    <m/>
    <n v="0"/>
    <n v="0"/>
  </r>
  <r>
    <n v="197"/>
    <x v="216"/>
    <x v="11"/>
    <m/>
    <x v="49"/>
    <n v="2"/>
    <n v="2"/>
    <n v="0"/>
    <n v="0"/>
    <n v="0"/>
    <n v="2"/>
    <n v="0"/>
    <m/>
    <m/>
    <n v="383"/>
    <n v="0"/>
  </r>
  <r>
    <n v="198"/>
    <x v="217"/>
    <x v="6"/>
    <m/>
    <x v="49"/>
    <n v="1"/>
    <n v="1"/>
    <n v="0"/>
    <n v="0"/>
    <n v="0"/>
    <n v="1"/>
    <n v="0"/>
    <m/>
    <m/>
    <n v="0"/>
    <n v="0"/>
  </r>
  <r>
    <n v="199"/>
    <x v="217"/>
    <x v="8"/>
    <m/>
    <x v="49"/>
    <n v="4"/>
    <n v="0"/>
    <n v="4"/>
    <n v="2"/>
    <n v="1"/>
    <n v="1"/>
    <n v="0"/>
    <m/>
    <m/>
    <n v="0"/>
    <n v="0"/>
  </r>
  <r>
    <n v="200"/>
    <x v="218"/>
    <x v="1"/>
    <m/>
    <x v="49"/>
    <n v="5"/>
    <n v="0"/>
    <n v="5"/>
    <n v="3"/>
    <n v="2"/>
    <n v="0"/>
    <n v="0"/>
    <m/>
    <m/>
    <n v="0"/>
    <n v="0"/>
  </r>
  <r>
    <n v="201"/>
    <x v="219"/>
    <x v="4"/>
    <m/>
    <x v="47"/>
    <n v="4"/>
    <n v="4"/>
    <n v="0"/>
    <n v="4"/>
    <m/>
    <m/>
    <n v="0"/>
    <m/>
    <m/>
    <m/>
    <m/>
  </r>
  <r>
    <n v="202"/>
    <x v="219"/>
    <x v="5"/>
    <s v="ESTACIONES DE SERVICIO"/>
    <x v="55"/>
    <n v="1"/>
    <s v=" "/>
    <s v=" "/>
    <n v="1"/>
    <n v="0"/>
    <n v="0"/>
    <n v="0"/>
    <s v=" "/>
    <s v=" "/>
    <s v=" "/>
    <s v=" "/>
  </r>
  <r>
    <n v="203"/>
    <x v="220"/>
    <x v="3"/>
    <m/>
    <x v="48"/>
    <n v="6"/>
    <n v="0"/>
    <n v="6"/>
    <n v="6"/>
    <n v="0"/>
    <n v="0"/>
    <n v="0"/>
    <m/>
    <m/>
    <n v="0"/>
    <n v="0"/>
  </r>
  <r>
    <n v="204"/>
    <x v="221"/>
    <x v="1"/>
    <m/>
    <x v="49"/>
    <n v="5"/>
    <n v="5"/>
    <n v="0"/>
    <n v="4"/>
    <n v="0"/>
    <n v="1"/>
    <n v="0"/>
    <m/>
    <m/>
    <n v="1"/>
    <n v="7"/>
  </r>
  <r>
    <n v="205"/>
    <x v="221"/>
    <x v="3"/>
    <s v="PAGADIARIOS"/>
    <x v="45"/>
    <n v="2"/>
    <n v="2"/>
    <n v="0"/>
    <n v="2"/>
    <n v="0"/>
    <n v="0"/>
    <n v="0"/>
    <m/>
    <m/>
    <n v="0"/>
    <n v="0"/>
  </r>
  <r>
    <n v="206"/>
    <x v="222"/>
    <x v="1"/>
    <m/>
    <x v="49"/>
    <n v="10"/>
    <n v="10"/>
    <n v="0"/>
    <n v="9"/>
    <n v="0"/>
    <n v="1"/>
    <n v="0"/>
    <m/>
    <m/>
    <n v="0"/>
    <n v="9"/>
  </r>
  <r>
    <n v="207"/>
    <x v="223"/>
    <x v="1"/>
    <m/>
    <x v="45"/>
    <n v="8"/>
    <n v="0"/>
    <n v="8"/>
    <n v="8"/>
    <n v="0"/>
    <n v="0"/>
    <n v="0"/>
    <m/>
    <m/>
    <n v="0"/>
    <n v="0"/>
  </r>
  <r>
    <n v="208"/>
    <x v="223"/>
    <x v="1"/>
    <m/>
    <x v="49"/>
    <n v="5"/>
    <n v="0"/>
    <n v="5"/>
    <n v="3"/>
    <n v="2"/>
    <n v="0"/>
    <n v="0"/>
    <m/>
    <m/>
    <n v="0"/>
    <n v="0"/>
  </r>
  <r>
    <n v="209"/>
    <x v="224"/>
    <x v="5"/>
    <s v="ESTACIONES DE SERVICIO"/>
    <x v="55"/>
    <n v="1"/>
    <n v="0"/>
    <n v="1"/>
    <n v="1"/>
    <n v="0"/>
    <n v="0"/>
    <n v="0"/>
    <s v=" "/>
    <s v=" "/>
    <s v=" "/>
    <s v=" "/>
  </r>
  <r>
    <n v="210"/>
    <x v="225"/>
    <x v="9"/>
    <m/>
    <x v="45"/>
    <n v="5"/>
    <n v="5"/>
    <n v="0"/>
    <n v="5"/>
    <n v="0"/>
    <n v="0"/>
    <n v="0"/>
    <m/>
    <m/>
    <n v="0"/>
    <n v="0"/>
  </r>
  <r>
    <n v="211"/>
    <x v="225"/>
    <x v="1"/>
    <m/>
    <x v="50"/>
    <n v="11"/>
    <n v="2"/>
    <n v="9"/>
    <n v="7"/>
    <n v="4"/>
    <n v="0"/>
    <n v="0"/>
    <m/>
    <m/>
    <n v="0"/>
    <n v="30"/>
  </r>
  <r>
    <n v="212"/>
    <x v="226"/>
    <x v="5"/>
    <s v="ESTACIONES DE SERVICIO"/>
    <x v="21"/>
    <n v="1"/>
    <n v="0"/>
    <n v="1"/>
    <n v="1"/>
    <n v="0"/>
    <n v="0"/>
    <n v="0"/>
    <s v=" "/>
    <s v=" "/>
    <s v=" "/>
    <s v=" "/>
  </r>
  <r>
    <n v="213"/>
    <x v="227"/>
    <x v="1"/>
    <s v="CIGARRERIAS"/>
    <x v="50"/>
    <n v="8"/>
    <n v="8"/>
    <n v="0"/>
    <n v="5"/>
    <n v="2"/>
    <n v="1"/>
    <n v="0"/>
    <m/>
    <m/>
    <n v="0"/>
    <n v="0"/>
  </r>
  <r>
    <n v="214"/>
    <x v="227"/>
    <x v="1"/>
    <m/>
    <x v="50"/>
    <n v="3"/>
    <n v="3"/>
    <n v="0"/>
    <n v="0"/>
    <n v="0"/>
    <n v="3"/>
    <n v="0"/>
    <m/>
    <m/>
    <n v="0"/>
    <n v="37"/>
  </r>
  <r>
    <n v="215"/>
    <x v="227"/>
    <x v="4"/>
    <m/>
    <x v="56"/>
    <n v="4"/>
    <n v="4"/>
    <n v="0"/>
    <n v="4"/>
    <m/>
    <m/>
    <n v="0"/>
    <m/>
    <m/>
    <m/>
    <m/>
  </r>
  <r>
    <n v="216"/>
    <x v="228"/>
    <x v="11"/>
    <m/>
    <x v="48"/>
    <n v="4"/>
    <n v="1"/>
    <n v="3"/>
    <n v="1"/>
    <n v="3"/>
    <n v="0"/>
    <n v="0"/>
    <m/>
    <m/>
    <n v="0"/>
    <n v="0"/>
  </r>
  <r>
    <n v="217"/>
    <x v="229"/>
    <x v="1"/>
    <m/>
    <x v="49"/>
    <n v="5"/>
    <n v="5"/>
    <n v="0"/>
    <n v="4"/>
    <n v="1"/>
    <n v="0"/>
    <n v="0"/>
    <m/>
    <m/>
    <n v="0"/>
    <n v="0"/>
  </r>
  <r>
    <n v="218"/>
    <x v="229"/>
    <x v="11"/>
    <m/>
    <x v="49"/>
    <n v="2"/>
    <n v="0"/>
    <n v="2"/>
    <n v="2"/>
    <n v="0"/>
    <n v="0"/>
    <n v="0"/>
    <m/>
    <m/>
    <n v="0"/>
    <n v="0"/>
  </r>
  <r>
    <n v="219"/>
    <x v="230"/>
    <x v="1"/>
    <m/>
    <x v="49"/>
    <n v="8"/>
    <n v="8"/>
    <n v="0"/>
    <n v="6"/>
    <n v="0"/>
    <n v="2"/>
    <n v="0"/>
    <m/>
    <m/>
    <n v="0"/>
    <n v="46"/>
  </r>
  <r>
    <n v="220"/>
    <x v="231"/>
    <x v="3"/>
    <m/>
    <x v="48"/>
    <n v="1"/>
    <n v="0"/>
    <n v="1"/>
    <n v="1"/>
    <n v="0"/>
    <n v="0"/>
    <n v="0"/>
    <m/>
    <m/>
    <n v="0"/>
    <n v="0"/>
  </r>
  <r>
    <n v="221"/>
    <x v="231"/>
    <x v="1"/>
    <m/>
    <x v="49"/>
    <n v="3"/>
    <n v="0"/>
    <n v="3"/>
    <n v="0"/>
    <n v="1"/>
    <n v="2"/>
    <n v="0"/>
    <m/>
    <m/>
    <n v="0"/>
    <n v="44"/>
  </r>
  <r>
    <n v="222"/>
    <x v="232"/>
    <x v="1"/>
    <m/>
    <x v="48"/>
    <n v="4"/>
    <n v="0"/>
    <n v="4"/>
    <n v="3"/>
    <n v="1"/>
    <n v="0"/>
    <n v="0"/>
    <m/>
    <m/>
    <n v="0"/>
    <n v="0"/>
  </r>
  <r>
    <n v="223"/>
    <x v="232"/>
    <x v="11"/>
    <m/>
    <x v="49"/>
    <n v="3"/>
    <n v="3"/>
    <n v="0"/>
    <n v="3"/>
    <n v="0"/>
    <n v="0"/>
    <n v="0"/>
    <m/>
    <m/>
    <n v="0"/>
    <n v="0"/>
  </r>
  <r>
    <n v="224"/>
    <x v="233"/>
    <x v="11"/>
    <m/>
    <x v="48"/>
    <n v="3"/>
    <n v="3"/>
    <n v="0"/>
    <n v="2"/>
    <n v="1"/>
    <n v="0"/>
    <n v="0"/>
    <m/>
    <m/>
    <n v="0"/>
    <n v="0"/>
  </r>
  <r>
    <n v="2023"/>
    <x v="0"/>
    <x v="0"/>
    <m/>
    <x v="0"/>
    <m/>
    <m/>
    <m/>
    <m/>
    <m/>
    <m/>
    <m/>
    <m/>
    <m/>
    <m/>
    <m/>
  </r>
  <r>
    <n v="1"/>
    <x v="234"/>
    <x v="1"/>
    <s v="GALLERAS"/>
    <x v="57"/>
    <n v="1"/>
    <n v="0"/>
    <n v="1"/>
    <n v="1"/>
    <n v="0"/>
    <n v="0"/>
    <n v="0"/>
    <n v="0"/>
    <n v="0"/>
    <n v="0"/>
    <n v="0"/>
  </r>
  <r>
    <n v="2"/>
    <x v="235"/>
    <x v="1"/>
    <m/>
    <x v="15"/>
    <n v="9"/>
    <n v="5"/>
    <n v="4"/>
    <n v="4"/>
    <n v="1"/>
    <n v="4"/>
    <n v="0"/>
    <n v="0"/>
    <n v="0"/>
    <n v="0"/>
    <n v="0"/>
  </r>
  <r>
    <n v="3"/>
    <x v="236"/>
    <x v="5"/>
    <m/>
    <x v="14"/>
    <n v="32"/>
    <n v="32"/>
    <n v="0"/>
    <n v="3"/>
    <n v="0"/>
    <n v="0"/>
    <n v="0"/>
    <s v=" "/>
    <s v=" "/>
    <s v=" "/>
    <s v=" "/>
  </r>
  <r>
    <n v="4"/>
    <x v="237"/>
    <x v="10"/>
    <m/>
    <x v="58"/>
    <n v="3"/>
    <n v="3"/>
    <n v="0"/>
    <n v="3"/>
    <n v="0"/>
    <n v="0"/>
    <n v="0"/>
    <n v="0"/>
    <n v="0"/>
    <n v="0"/>
    <n v="0"/>
  </r>
  <r>
    <n v="5"/>
    <x v="237"/>
    <x v="4"/>
    <m/>
    <x v="13"/>
    <n v="5"/>
    <n v="5"/>
    <n v="0"/>
    <n v="5"/>
    <m/>
    <m/>
    <m/>
    <m/>
    <m/>
    <s v=" "/>
    <m/>
  </r>
  <r>
    <n v="5"/>
    <x v="238"/>
    <x v="5"/>
    <m/>
    <x v="14"/>
    <n v="29"/>
    <n v="29"/>
    <n v="0"/>
    <n v="29"/>
    <n v="0"/>
    <n v="0"/>
    <n v="0"/>
    <s v=" "/>
    <s v=" "/>
    <s v=" "/>
    <s v=" "/>
  </r>
  <r>
    <n v="6"/>
    <x v="239"/>
    <x v="5"/>
    <m/>
    <x v="14"/>
    <n v="20"/>
    <n v="20"/>
    <n v="0"/>
    <n v="20"/>
    <n v="0"/>
    <n v="0"/>
    <n v="0"/>
    <s v=" "/>
    <s v=" "/>
    <s v=" "/>
    <s v=" "/>
  </r>
  <r>
    <n v="7"/>
    <x v="240"/>
    <x v="4"/>
    <m/>
    <x v="13"/>
    <n v="3"/>
    <n v="0"/>
    <n v="3"/>
    <n v="3"/>
    <m/>
    <m/>
    <n v="0"/>
    <s v=" "/>
    <m/>
    <s v=" "/>
    <m/>
  </r>
  <r>
    <n v="8"/>
    <x v="241"/>
    <x v="5"/>
    <m/>
    <x v="14"/>
    <n v="5"/>
    <n v="5"/>
    <n v="0"/>
    <n v="5"/>
    <n v="0"/>
    <n v="0"/>
    <n v="0"/>
    <s v=" "/>
    <s v=" "/>
    <s v=" "/>
    <s v=" "/>
  </r>
  <r>
    <n v="9"/>
    <x v="241"/>
    <x v="4"/>
    <m/>
    <x v="13"/>
    <n v="2"/>
    <n v="0"/>
    <n v="2"/>
    <n v="2"/>
    <m/>
    <m/>
    <n v="0"/>
    <m/>
    <m/>
    <m/>
    <m/>
  </r>
  <r>
    <n v="10"/>
    <x v="242"/>
    <x v="4"/>
    <m/>
    <x v="13"/>
    <n v="3"/>
    <n v="3"/>
    <n v="0"/>
    <n v="3"/>
    <m/>
    <m/>
    <n v="0"/>
    <m/>
    <m/>
    <m/>
    <m/>
  </r>
  <r>
    <n v="11"/>
    <x v="243"/>
    <x v="4"/>
    <m/>
    <x v="32"/>
    <n v="1"/>
    <n v="1"/>
    <n v="0"/>
    <n v="1"/>
    <m/>
    <m/>
    <n v="0"/>
    <m/>
    <m/>
    <m/>
    <m/>
  </r>
  <r>
    <n v="12"/>
    <x v="244"/>
    <x v="4"/>
    <m/>
    <x v="13"/>
    <n v="3"/>
    <n v="3"/>
    <n v="0"/>
    <n v="3"/>
    <m/>
    <m/>
    <n v="0"/>
    <m/>
    <m/>
    <m/>
    <m/>
  </r>
  <r>
    <n v="13"/>
    <x v="245"/>
    <x v="1"/>
    <m/>
    <x v="41"/>
    <n v="7"/>
    <n v="7"/>
    <n v="0"/>
    <n v="7"/>
    <n v="0"/>
    <n v="0"/>
    <n v="0"/>
    <n v="0"/>
    <n v="0"/>
    <n v="0"/>
    <n v="0"/>
  </r>
  <r>
    <n v="14"/>
    <x v="246"/>
    <x v="5"/>
    <m/>
    <x v="14"/>
    <n v="5"/>
    <n v="5"/>
    <n v="0"/>
    <n v="5"/>
    <n v="0"/>
    <n v="0"/>
    <n v="0"/>
    <s v=" "/>
    <s v=" "/>
    <s v=" "/>
    <s v=" "/>
  </r>
  <r>
    <n v="15"/>
    <x v="247"/>
    <x v="5"/>
    <m/>
    <x v="14"/>
    <n v="9"/>
    <n v="9"/>
    <n v="0"/>
    <n v="9"/>
    <n v="0"/>
    <n v="0"/>
    <n v="0"/>
    <s v=" "/>
    <s v=" "/>
    <s v=" "/>
    <s v=" "/>
  </r>
  <r>
    <n v="16"/>
    <x v="248"/>
    <x v="1"/>
    <m/>
    <x v="58"/>
    <n v="9"/>
    <n v="0"/>
    <n v="9"/>
    <n v="4"/>
    <n v="0"/>
    <n v="5"/>
    <n v="0"/>
    <n v="0"/>
    <n v="0"/>
    <n v="0"/>
    <n v="0"/>
  </r>
  <r>
    <n v="17"/>
    <x v="249"/>
    <x v="1"/>
    <m/>
    <x v="48"/>
    <n v="5"/>
    <n v="5"/>
    <n v="0"/>
    <n v="1"/>
    <n v="0"/>
    <n v="4"/>
    <n v="4"/>
    <n v="0"/>
    <n v="0"/>
    <n v="0"/>
    <n v="0"/>
  </r>
  <r>
    <n v="18"/>
    <x v="249"/>
    <x v="3"/>
    <s v="CERAMICAS"/>
    <x v="59"/>
    <n v="7"/>
    <n v="7"/>
    <n v="0"/>
    <n v="7"/>
    <n v="0"/>
    <n v="0"/>
    <n v="0"/>
    <n v="0"/>
    <n v="0"/>
    <n v="0"/>
    <n v="0"/>
  </r>
  <r>
    <n v="19"/>
    <x v="250"/>
    <x v="1"/>
    <m/>
    <x v="60"/>
    <n v="13"/>
    <n v="0"/>
    <n v="13"/>
    <n v="3"/>
    <n v="3"/>
    <n v="7"/>
    <n v="4"/>
    <n v="180"/>
    <n v="0"/>
    <n v="0"/>
    <n v="0"/>
  </r>
  <r>
    <n v="20"/>
    <x v="250"/>
    <x v="5"/>
    <m/>
    <x v="14"/>
    <n v="9"/>
    <n v="9"/>
    <n v="0"/>
    <n v="9"/>
    <n v="0"/>
    <n v="0"/>
    <n v="0"/>
    <s v=" "/>
    <s v=" "/>
    <s v=" "/>
    <s v=" "/>
  </r>
  <r>
    <n v="21"/>
    <x v="251"/>
    <x v="1"/>
    <m/>
    <x v="48"/>
    <n v="4"/>
    <n v="0"/>
    <n v="4"/>
    <n v="3"/>
    <n v="1"/>
    <n v="0"/>
    <n v="0"/>
    <n v="0"/>
    <n v="0"/>
    <n v="0"/>
    <n v="0"/>
  </r>
  <r>
    <n v="22"/>
    <x v="251"/>
    <x v="4"/>
    <m/>
    <x v="13"/>
    <n v="3"/>
    <n v="3"/>
    <n v="0"/>
    <n v="3"/>
    <m/>
    <m/>
    <n v="0"/>
    <m/>
    <m/>
    <m/>
    <m/>
  </r>
  <r>
    <n v="23"/>
    <x v="252"/>
    <x v="3"/>
    <m/>
    <x v="58"/>
    <n v="6"/>
    <n v="0"/>
    <n v="6"/>
    <n v="6"/>
    <n v="0"/>
    <n v="0"/>
    <n v="0"/>
    <n v="0"/>
    <n v="0"/>
    <n v="0"/>
    <n v="0"/>
  </r>
  <r>
    <n v="24"/>
    <x v="253"/>
    <x v="1"/>
    <m/>
    <x v="48"/>
    <n v="5"/>
    <n v="5"/>
    <n v="0"/>
    <n v="3"/>
    <n v="0"/>
    <n v="2"/>
    <n v="2"/>
    <n v="0"/>
    <n v="0"/>
    <n v="0"/>
    <n v="0"/>
  </r>
  <r>
    <n v="25"/>
    <x v="253"/>
    <x v="4"/>
    <m/>
    <x v="61"/>
    <n v="4"/>
    <n v="1"/>
    <n v="3"/>
    <n v="4"/>
    <m/>
    <m/>
    <n v="0"/>
    <m/>
    <m/>
    <m/>
    <m/>
  </r>
  <r>
    <n v="26"/>
    <x v="254"/>
    <x v="3"/>
    <s v="CURTIEMBRES"/>
    <x v="62"/>
    <n v="7"/>
    <n v="0"/>
    <n v="7"/>
    <n v="6"/>
    <n v="0"/>
    <n v="1"/>
    <n v="0"/>
    <n v="0"/>
    <n v="0"/>
    <n v="0"/>
    <n v="0"/>
  </r>
  <r>
    <n v="27"/>
    <x v="255"/>
    <x v="9"/>
    <m/>
    <x v="48"/>
    <n v="3"/>
    <n v="1"/>
    <n v="2"/>
    <n v="2"/>
    <n v="1"/>
    <n v="0"/>
    <n v="0"/>
    <n v="0"/>
    <n v="0"/>
    <n v="0"/>
    <n v="0"/>
  </r>
  <r>
    <n v="28"/>
    <x v="255"/>
    <x v="8"/>
    <m/>
    <x v="48"/>
    <n v="3"/>
    <n v="3"/>
    <n v="0"/>
    <n v="2"/>
    <n v="0"/>
    <n v="1"/>
    <n v="1"/>
    <n v="0"/>
    <n v="0"/>
    <n v="0"/>
    <n v="0"/>
  </r>
  <r>
    <n v="29"/>
    <x v="256"/>
    <x v="3"/>
    <m/>
    <x v="63"/>
    <n v="7"/>
    <n v="1"/>
    <n v="6"/>
    <n v="7"/>
    <n v="1"/>
    <n v="0"/>
    <n v="0"/>
    <n v="0"/>
    <n v="0"/>
    <n v="0"/>
    <n v="0"/>
  </r>
  <r>
    <n v="30"/>
    <x v="256"/>
    <x v="4"/>
    <m/>
    <x v="61"/>
    <n v="4"/>
    <n v="1"/>
    <n v="3"/>
    <n v="4"/>
    <m/>
    <s v="O"/>
    <n v="0"/>
    <m/>
    <m/>
    <m/>
    <m/>
  </r>
  <r>
    <n v="31"/>
    <x v="256"/>
    <x v="3"/>
    <s v="VENTA PRODUCTOS SEMANA_x000a_SANTA"/>
    <x v="64"/>
    <n v="7"/>
    <n v="7"/>
    <n v="0"/>
    <n v="6"/>
    <n v="1"/>
    <n v="0"/>
    <n v="0"/>
    <s v=" "/>
    <s v=" "/>
    <s v=" "/>
    <s v=" "/>
  </r>
  <r>
    <n v="32"/>
    <x v="257"/>
    <x v="4"/>
    <m/>
    <x v="61"/>
    <n v="4"/>
    <n v="3"/>
    <n v="1"/>
    <n v="4"/>
    <m/>
    <s v="O"/>
    <n v="0"/>
    <m/>
    <m/>
    <m/>
    <m/>
  </r>
  <r>
    <n v="33"/>
    <x v="258"/>
    <x v="4"/>
    <m/>
    <x v="61"/>
    <n v="4"/>
    <n v="4"/>
    <n v="0"/>
    <n v="4"/>
    <m/>
    <s v="O"/>
    <n v="0"/>
    <m/>
    <m/>
    <m/>
    <m/>
  </r>
  <r>
    <n v="34"/>
    <x v="258"/>
    <x v="4"/>
    <m/>
    <x v="61"/>
    <n v="4"/>
    <n v="3"/>
    <n v="1"/>
    <n v="4"/>
    <m/>
    <s v="O"/>
    <n v="0"/>
    <m/>
    <m/>
    <m/>
    <m/>
  </r>
  <r>
    <n v="35"/>
    <x v="258"/>
    <x v="3"/>
    <m/>
    <x v="65"/>
    <n v="6"/>
    <n v="0"/>
    <n v="6"/>
    <n v="6"/>
    <n v="1"/>
    <n v="0"/>
    <n v="0"/>
    <n v="0"/>
    <n v="0"/>
    <n v="0"/>
    <n v="0"/>
  </r>
  <r>
    <n v="36"/>
    <x v="259"/>
    <x v="5"/>
    <m/>
    <x v="14"/>
    <n v="3"/>
    <n v="3"/>
    <n v="0"/>
    <n v="3"/>
    <n v="0"/>
    <n v="0"/>
    <n v="0"/>
    <s v=" "/>
    <s v=" "/>
    <s v=" "/>
    <s v=" "/>
  </r>
  <r>
    <n v="37"/>
    <x v="260"/>
    <x v="5"/>
    <m/>
    <x v="14"/>
    <n v="2"/>
    <n v="2"/>
    <n v="0"/>
    <n v="2"/>
    <n v="0"/>
    <n v="0"/>
    <n v="0"/>
    <s v=" "/>
    <s v=" "/>
    <s v=" "/>
    <s v=" "/>
  </r>
  <r>
    <n v="38"/>
    <x v="261"/>
    <x v="4"/>
    <m/>
    <x v="61"/>
    <n v="5"/>
    <n v="0"/>
    <n v="5"/>
    <n v="5"/>
    <m/>
    <s v="O"/>
    <n v="0"/>
    <m/>
    <m/>
    <m/>
    <m/>
  </r>
  <r>
    <n v="39"/>
    <x v="261"/>
    <x v="6"/>
    <m/>
    <x v="65"/>
    <n v="2"/>
    <n v="2"/>
    <n v="0"/>
    <n v="2"/>
    <n v="0"/>
    <n v="0"/>
    <n v="0"/>
    <n v="0"/>
    <n v="0"/>
    <n v="0"/>
    <n v="0"/>
  </r>
  <r>
    <n v="40"/>
    <x v="262"/>
    <x v="4"/>
    <m/>
    <x v="61"/>
    <n v="4"/>
    <n v="1"/>
    <n v="3"/>
    <n v="4"/>
    <m/>
    <s v="O"/>
    <n v="0"/>
    <m/>
    <m/>
    <m/>
    <m/>
  </r>
  <r>
    <n v="41"/>
    <x v="262"/>
    <x v="4"/>
    <m/>
    <x v="61"/>
    <n v="3"/>
    <n v="0"/>
    <n v="3"/>
    <n v="3"/>
    <m/>
    <s v="O"/>
    <n v="0"/>
    <m/>
    <m/>
    <m/>
    <m/>
  </r>
  <r>
    <n v="42"/>
    <x v="262"/>
    <x v="9"/>
    <m/>
    <x v="65"/>
    <n v="9"/>
    <n v="9"/>
    <n v="0"/>
    <n v="9"/>
    <n v="0"/>
    <n v="0"/>
    <n v="0"/>
    <n v="0"/>
    <n v="0"/>
    <n v="0"/>
    <n v="0"/>
  </r>
  <r>
    <n v="43"/>
    <x v="262"/>
    <x v="5"/>
    <m/>
    <x v="14"/>
    <n v="2"/>
    <n v="2"/>
    <n v="0"/>
    <n v="2"/>
    <n v="0"/>
    <n v="0"/>
    <n v="0"/>
    <s v=" "/>
    <s v=" "/>
    <s v=" "/>
    <s v=" "/>
  </r>
  <r>
    <n v="44"/>
    <x v="263"/>
    <x v="4"/>
    <m/>
    <x v="61"/>
    <n v="5"/>
    <n v="0"/>
    <n v="5"/>
    <n v="5"/>
    <m/>
    <s v="O"/>
    <n v="0"/>
    <m/>
    <m/>
    <m/>
    <m/>
  </r>
  <r>
    <n v="45"/>
    <x v="264"/>
    <x v="1"/>
    <m/>
    <x v="65"/>
    <n v="3"/>
    <n v="3"/>
    <n v="0"/>
    <n v="1"/>
    <n v="2"/>
    <n v="0"/>
    <n v="0"/>
    <n v="0"/>
    <n v="0"/>
    <n v="0"/>
    <n v="0"/>
  </r>
  <r>
    <n v="46"/>
    <x v="265"/>
    <x v="4"/>
    <m/>
    <x v="61"/>
    <n v="3"/>
    <n v="3"/>
    <n v="0"/>
    <n v="3"/>
    <m/>
    <s v="O"/>
    <n v="0"/>
    <m/>
    <m/>
    <m/>
    <m/>
  </r>
  <r>
    <n v="47"/>
    <x v="265"/>
    <x v="4"/>
    <m/>
    <x v="61"/>
    <n v="4"/>
    <n v="4"/>
    <n v="0"/>
    <n v="4"/>
    <m/>
    <s v="O"/>
    <n v="0"/>
    <m/>
    <m/>
    <m/>
    <m/>
  </r>
  <r>
    <n v="48"/>
    <x v="265"/>
    <x v="3"/>
    <s v="CURTIEMBRES"/>
    <x v="65"/>
    <n v="3"/>
    <n v="3"/>
    <n v="0"/>
    <n v="3"/>
    <n v="0"/>
    <n v="0"/>
    <n v="0"/>
    <n v="0"/>
    <n v="0"/>
    <n v="0"/>
    <n v="0"/>
  </r>
  <r>
    <n v="49"/>
    <x v="266"/>
    <x v="2"/>
    <m/>
    <x v="65"/>
    <n v="28"/>
    <n v="28"/>
    <n v="0"/>
    <n v="28"/>
    <n v="0"/>
    <n v="0"/>
    <n v="0"/>
    <n v="0"/>
    <n v="0"/>
    <n v="0"/>
    <n v="0"/>
  </r>
  <r>
    <n v="50"/>
    <x v="266"/>
    <x v="5"/>
    <m/>
    <x v="14"/>
    <n v="1"/>
    <n v="1"/>
    <n v="0"/>
    <n v="1"/>
    <n v="1"/>
    <n v="0"/>
    <n v="0"/>
    <s v=" "/>
    <s v=" "/>
    <s v=" "/>
    <s v=" "/>
  </r>
  <r>
    <n v="51"/>
    <x v="267"/>
    <x v="4"/>
    <m/>
    <x v="61"/>
    <n v="6"/>
    <n v="5"/>
    <n v="1"/>
    <n v="6"/>
    <m/>
    <s v="O"/>
    <n v="0"/>
    <m/>
    <m/>
    <m/>
    <m/>
  </r>
  <r>
    <n v="52"/>
    <x v="267"/>
    <x v="1"/>
    <m/>
    <x v="65"/>
    <n v="7"/>
    <n v="7"/>
    <n v="0"/>
    <n v="7"/>
    <n v="0"/>
    <n v="0"/>
    <n v="0"/>
    <n v="0"/>
    <n v="0"/>
    <n v="0"/>
    <n v="0"/>
  </r>
  <r>
    <n v="53"/>
    <x v="268"/>
    <x v="4"/>
    <m/>
    <x v="61"/>
    <n v="5"/>
    <n v="4"/>
    <n v="1"/>
    <n v="5"/>
    <m/>
    <s v="O"/>
    <n v="0"/>
    <m/>
    <m/>
    <m/>
    <m/>
  </r>
  <r>
    <n v="54"/>
    <x v="269"/>
    <x v="7"/>
    <m/>
    <x v="65"/>
    <n v="4"/>
    <n v="4"/>
    <n v="0"/>
    <n v="4"/>
    <n v="0"/>
    <n v="0"/>
    <n v="0"/>
    <n v="0"/>
    <n v="0"/>
    <n v="0"/>
    <n v="0"/>
  </r>
  <r>
    <n v="55"/>
    <x v="269"/>
    <x v="5"/>
    <m/>
    <x v="14"/>
    <n v="2"/>
    <n v="2"/>
    <n v="0"/>
    <n v="2"/>
    <n v="0"/>
    <n v="0"/>
    <n v="0"/>
    <m/>
    <m/>
    <m/>
    <m/>
  </r>
  <r>
    <n v="56"/>
    <x v="270"/>
    <x v="4"/>
    <m/>
    <x v="61"/>
    <n v="1"/>
    <n v="1"/>
    <n v="0"/>
    <n v="1"/>
    <m/>
    <s v="O"/>
    <n v="0"/>
    <m/>
    <m/>
    <m/>
    <m/>
  </r>
  <r>
    <n v="57"/>
    <x v="271"/>
    <x v="4"/>
    <m/>
    <x v="61"/>
    <n v="5"/>
    <n v="5"/>
    <n v="0"/>
    <n v="5"/>
    <m/>
    <n v="0"/>
    <n v="0"/>
    <m/>
    <m/>
    <m/>
    <m/>
  </r>
  <r>
    <n v="58"/>
    <x v="271"/>
    <x v="7"/>
    <m/>
    <x v="66"/>
    <n v="4"/>
    <n v="4"/>
    <n v="0"/>
    <n v="4"/>
    <n v="1"/>
    <n v="0"/>
    <n v="0"/>
    <n v="0"/>
    <n v="0"/>
    <n v="0"/>
    <n v="0"/>
  </r>
  <r>
    <n v="59"/>
    <x v="272"/>
    <x v="1"/>
    <m/>
    <x v="65"/>
    <n v="3"/>
    <n v="3"/>
    <n v="0"/>
    <n v="3"/>
    <n v="2"/>
    <n v="0"/>
    <n v="0"/>
    <n v="0"/>
    <n v="0"/>
    <n v="0"/>
    <n v="0"/>
  </r>
  <r>
    <n v="60"/>
    <x v="273"/>
    <x v="5"/>
    <m/>
    <x v="14"/>
    <n v="3"/>
    <n v="3"/>
    <n v="0"/>
    <n v="3"/>
    <n v="0"/>
    <n v="0"/>
    <n v="0"/>
    <m/>
    <m/>
    <m/>
    <m/>
  </r>
  <r>
    <n v="61"/>
    <x v="274"/>
    <x v="4"/>
    <m/>
    <x v="61"/>
    <n v="4"/>
    <n v="4"/>
    <n v="0"/>
    <n v="4"/>
    <m/>
    <n v="0"/>
    <n v="0"/>
    <m/>
    <m/>
    <m/>
    <m/>
  </r>
  <r>
    <n v="62"/>
    <x v="275"/>
    <x v="4"/>
    <m/>
    <x v="61"/>
    <n v="4"/>
    <n v="3"/>
    <n v="1"/>
    <n v="4"/>
    <m/>
    <n v="0"/>
    <n v="0"/>
    <m/>
    <m/>
    <m/>
    <m/>
  </r>
  <r>
    <n v="63"/>
    <x v="275"/>
    <x v="1"/>
    <m/>
    <x v="63"/>
    <n v="5"/>
    <n v="4"/>
    <n v="1"/>
    <n v="5"/>
    <n v="0"/>
    <n v="0"/>
    <n v="0"/>
    <n v="0"/>
    <n v="0"/>
    <n v="0"/>
    <n v="0"/>
  </r>
  <r>
    <n v="64"/>
    <x v="276"/>
    <x v="4"/>
    <m/>
    <x v="32"/>
    <n v="7"/>
    <n v="5"/>
    <n v="2"/>
    <n v="7"/>
    <m/>
    <n v="0"/>
    <n v="0"/>
    <m/>
    <m/>
    <m/>
    <m/>
  </r>
  <r>
    <n v="65"/>
    <x v="277"/>
    <x v="4"/>
    <m/>
    <x v="61"/>
    <n v="4"/>
    <n v="1"/>
    <n v="3"/>
    <n v="4"/>
    <m/>
    <n v="0"/>
    <n v="0"/>
    <m/>
    <m/>
    <m/>
    <m/>
  </r>
  <r>
    <n v="66"/>
    <x v="278"/>
    <x v="4"/>
    <m/>
    <x v="67"/>
    <n v="9"/>
    <n v="6"/>
    <n v="3"/>
    <n v="9"/>
    <m/>
    <n v="0"/>
    <n v="0"/>
    <m/>
    <m/>
    <m/>
    <m/>
  </r>
  <r>
    <n v="67"/>
    <x v="278"/>
    <x v="6"/>
    <m/>
    <x v="65"/>
    <n v="5"/>
    <n v="5"/>
    <n v="0"/>
    <n v="5"/>
    <n v="0"/>
    <n v="0"/>
    <n v="0"/>
    <n v="0"/>
    <n v="0"/>
    <n v="0"/>
    <n v="0"/>
  </r>
  <r>
    <n v="68"/>
    <x v="278"/>
    <x v="4"/>
    <m/>
    <x v="61"/>
    <n v="5"/>
    <n v="4"/>
    <n v="1"/>
    <n v="5"/>
    <m/>
    <n v="0"/>
    <n v="0"/>
    <m/>
    <m/>
    <m/>
    <m/>
  </r>
  <r>
    <n v="69"/>
    <x v="278"/>
    <x v="5"/>
    <m/>
    <x v="14"/>
    <n v="2"/>
    <n v="2"/>
    <n v="0"/>
    <n v="2"/>
    <n v="0"/>
    <n v="0"/>
    <n v="0"/>
    <m/>
    <m/>
    <m/>
    <m/>
  </r>
  <r>
    <n v="70"/>
    <x v="279"/>
    <x v="5"/>
    <m/>
    <x v="14"/>
    <n v="4"/>
    <n v="4"/>
    <n v="0"/>
    <n v="4"/>
    <n v="0"/>
    <n v="0"/>
    <n v="0"/>
    <m/>
    <m/>
    <m/>
    <m/>
  </r>
  <r>
    <n v="71"/>
    <x v="280"/>
    <x v="9"/>
    <m/>
    <x v="65"/>
    <n v="4"/>
    <n v="1"/>
    <n v="3"/>
    <n v="4"/>
    <n v="0"/>
    <n v="0"/>
    <n v="0"/>
    <n v="0"/>
    <n v="0"/>
    <n v="0"/>
    <n v="0"/>
  </r>
  <r>
    <n v="72"/>
    <x v="281"/>
    <x v="1"/>
    <m/>
    <x v="66"/>
    <n v="6"/>
    <n v="1"/>
    <n v="5"/>
    <n v="3"/>
    <n v="0"/>
    <n v="3"/>
    <n v="3"/>
    <n v="0"/>
    <n v="0"/>
    <n v="0"/>
    <n v="0"/>
  </r>
  <r>
    <n v="73"/>
    <x v="282"/>
    <x v="5"/>
    <m/>
    <x v="14"/>
    <n v="2"/>
    <n v="2"/>
    <n v="0"/>
    <n v="2"/>
    <n v="0"/>
    <n v="0"/>
    <n v="0"/>
    <m/>
    <m/>
    <m/>
    <m/>
  </r>
  <r>
    <n v="74"/>
    <x v="283"/>
    <x v="5"/>
    <m/>
    <x v="14"/>
    <n v="3"/>
    <n v="3"/>
    <n v="0"/>
    <n v="3"/>
    <n v="0"/>
    <n v="0"/>
    <n v="0"/>
    <m/>
    <m/>
    <m/>
    <m/>
  </r>
  <r>
    <n v="75"/>
    <x v="283"/>
    <x v="12"/>
    <m/>
    <x v="65"/>
    <n v="5"/>
    <n v="5"/>
    <n v="0"/>
    <n v="5"/>
    <n v="0"/>
    <n v="0"/>
    <n v="0"/>
    <n v="0"/>
    <n v="0"/>
    <n v="0"/>
    <n v="0"/>
  </r>
  <r>
    <n v="76"/>
    <x v="284"/>
    <x v="4"/>
    <m/>
    <x v="61"/>
    <n v="5"/>
    <n v="2"/>
    <n v="3"/>
    <n v="5"/>
    <m/>
    <n v="0"/>
    <n v="0"/>
    <m/>
    <m/>
    <m/>
    <m/>
  </r>
  <r>
    <n v="77"/>
    <x v="285"/>
    <x v="5"/>
    <m/>
    <x v="14"/>
    <n v="2"/>
    <n v="2"/>
    <n v="0"/>
    <n v="2"/>
    <n v="0"/>
    <n v="0"/>
    <n v="0"/>
    <m/>
    <m/>
    <m/>
    <m/>
  </r>
  <r>
    <n v="78"/>
    <x v="286"/>
    <x v="5"/>
    <m/>
    <x v="14"/>
    <n v="2"/>
    <n v="2"/>
    <n v="0"/>
    <n v="2"/>
    <n v="0"/>
    <n v="0"/>
    <n v="0"/>
    <m/>
    <m/>
    <m/>
    <m/>
  </r>
  <r>
    <n v="79"/>
    <x v="287"/>
    <x v="4"/>
    <m/>
    <x v="32"/>
    <n v="4"/>
    <n v="4"/>
    <n v="0"/>
    <n v="4"/>
    <m/>
    <n v="0"/>
    <n v="0"/>
    <m/>
    <m/>
    <m/>
    <m/>
  </r>
  <r>
    <n v="80"/>
    <x v="287"/>
    <x v="6"/>
    <m/>
    <x v="65"/>
    <n v="4"/>
    <n v="4"/>
    <n v="0"/>
    <n v="4"/>
    <n v="0"/>
    <n v="0"/>
    <n v="0"/>
    <n v="0"/>
    <n v="0"/>
    <n v="0"/>
    <n v="0"/>
  </r>
  <r>
    <n v="81"/>
    <x v="288"/>
    <x v="4"/>
    <m/>
    <x v="32"/>
    <n v="4"/>
    <n v="4"/>
    <n v="0"/>
    <n v="4"/>
    <m/>
    <n v="0"/>
    <n v="0"/>
    <m/>
    <m/>
    <m/>
    <m/>
  </r>
  <r>
    <n v="82"/>
    <x v="289"/>
    <x v="5"/>
    <s v="ESTACIONES DE SERVICIO"/>
    <x v="14"/>
    <n v="1"/>
    <n v="1"/>
    <n v="0"/>
    <n v="1"/>
    <n v="0"/>
    <n v="0"/>
    <n v="0"/>
    <m/>
    <m/>
    <m/>
    <m/>
  </r>
  <r>
    <n v="83"/>
    <x v="290"/>
    <x v="5"/>
    <m/>
    <x v="14"/>
    <n v="3"/>
    <n v="3"/>
    <n v="0"/>
    <n v="3"/>
    <n v="0"/>
    <n v="0"/>
    <n v="0"/>
    <m/>
    <m/>
    <m/>
    <m/>
  </r>
  <r>
    <n v="84"/>
    <x v="291"/>
    <x v="4"/>
    <m/>
    <x v="32"/>
    <n v="5"/>
    <n v="3"/>
    <n v="2"/>
    <n v="5"/>
    <m/>
    <n v="0"/>
    <n v="0"/>
    <m/>
    <m/>
    <m/>
    <m/>
  </r>
  <r>
    <n v="85"/>
    <x v="292"/>
    <x v="1"/>
    <m/>
    <x v="65"/>
    <n v="4"/>
    <n v="4"/>
    <n v="0"/>
    <n v="3"/>
    <n v="1"/>
    <n v="0"/>
    <n v="0"/>
    <n v="0"/>
    <n v="0"/>
    <n v="0"/>
    <n v="0"/>
  </r>
  <r>
    <n v="86"/>
    <x v="293"/>
    <x v="4"/>
    <m/>
    <x v="32"/>
    <n v="4"/>
    <n v="2"/>
    <n v="2"/>
    <n v="4"/>
    <m/>
    <n v="0"/>
    <n v="0"/>
    <m/>
    <m/>
    <m/>
    <m/>
  </r>
  <r>
    <n v="87"/>
    <x v="293"/>
    <x v="2"/>
    <m/>
    <x v="65"/>
    <n v="4"/>
    <n v="4"/>
    <n v="0"/>
    <n v="4"/>
    <n v="0"/>
    <n v="0"/>
    <n v="0"/>
    <n v="0"/>
    <n v="0"/>
    <n v="0"/>
    <n v="0"/>
  </r>
  <r>
    <n v="88"/>
    <x v="294"/>
    <x v="1"/>
    <m/>
    <x v="65"/>
    <n v="8"/>
    <n v="8"/>
    <n v="0"/>
    <n v="8"/>
    <n v="0"/>
    <n v="0"/>
    <n v="0"/>
    <n v="0"/>
    <n v="0"/>
    <n v="0"/>
    <n v="0"/>
  </r>
  <r>
    <n v="89"/>
    <x v="295"/>
    <x v="9"/>
    <m/>
    <x v="65"/>
    <n v="4"/>
    <n v="4"/>
    <n v="0"/>
    <n v="4"/>
    <n v="0"/>
    <n v="0"/>
    <n v="0"/>
    <n v="0"/>
    <n v="0"/>
    <n v="0"/>
    <n v="0"/>
  </r>
  <r>
    <n v="90"/>
    <x v="296"/>
    <x v="4"/>
    <m/>
    <x v="68"/>
    <n v="1"/>
    <n v="0"/>
    <n v="1"/>
    <n v="1"/>
    <m/>
    <n v="0"/>
    <n v="0"/>
    <m/>
    <m/>
    <m/>
    <m/>
  </r>
  <r>
    <n v="91"/>
    <x v="297"/>
    <x v="4"/>
    <m/>
    <x v="32"/>
    <n v="5"/>
    <n v="5"/>
    <n v="0"/>
    <n v="5"/>
    <m/>
    <n v="0"/>
    <n v="0"/>
    <m/>
    <m/>
    <m/>
    <m/>
  </r>
  <r>
    <n v="92"/>
    <x v="297"/>
    <x v="8"/>
    <m/>
    <x v="65"/>
    <n v="5"/>
    <n v="5"/>
    <n v="0"/>
    <n v="5"/>
    <n v="0"/>
    <n v="0"/>
    <n v="0"/>
    <n v="0"/>
    <n v="0"/>
    <n v="0"/>
    <n v="0"/>
  </r>
  <r>
    <n v="93"/>
    <x v="298"/>
    <x v="4"/>
    <m/>
    <x v="32"/>
    <n v="4"/>
    <n v="3"/>
    <n v="1"/>
    <n v="4"/>
    <m/>
    <n v="0"/>
    <n v="0"/>
    <m/>
    <m/>
    <m/>
    <m/>
  </r>
  <r>
    <n v="94"/>
    <x v="299"/>
    <x v="4"/>
    <m/>
    <x v="15"/>
    <n v="1"/>
    <n v="1"/>
    <n v="0"/>
    <n v="1"/>
    <m/>
    <n v="0"/>
    <n v="0"/>
    <m/>
    <m/>
    <m/>
    <m/>
  </r>
  <r>
    <n v="95"/>
    <x v="299"/>
    <x v="5"/>
    <m/>
    <x v="14"/>
    <n v="1"/>
    <n v="1"/>
    <n v="0"/>
    <n v="1"/>
    <n v="0"/>
    <n v="0"/>
    <n v="0"/>
    <m/>
    <m/>
    <m/>
    <m/>
  </r>
  <r>
    <n v="96"/>
    <x v="300"/>
    <x v="4"/>
    <m/>
    <x v="32"/>
    <n v="5"/>
    <n v="4"/>
    <n v="1"/>
    <n v="5"/>
    <m/>
    <n v="0"/>
    <n v="0"/>
    <m/>
    <m/>
    <m/>
    <m/>
  </r>
  <r>
    <n v="97"/>
    <x v="300"/>
    <x v="5"/>
    <m/>
    <x v="14"/>
    <n v="3"/>
    <n v="3"/>
    <n v="0"/>
    <n v="3"/>
    <n v="0"/>
    <n v="0"/>
    <n v="0"/>
    <m/>
    <m/>
    <m/>
    <m/>
  </r>
  <r>
    <n v="98"/>
    <x v="300"/>
    <x v="6"/>
    <m/>
    <x v="65"/>
    <n v="5"/>
    <n v="5"/>
    <n v="0"/>
    <n v="3"/>
    <n v="0"/>
    <n v="0"/>
    <n v="0"/>
    <n v="0"/>
    <n v="0"/>
    <n v="0"/>
    <n v="0"/>
  </r>
  <r>
    <n v="99"/>
    <x v="301"/>
    <x v="4"/>
    <m/>
    <x v="32"/>
    <n v="5"/>
    <n v="5"/>
    <n v="0"/>
    <n v="5"/>
    <m/>
    <n v="0"/>
    <n v="0"/>
    <m/>
    <m/>
    <m/>
    <m/>
  </r>
  <r>
    <n v="100"/>
    <x v="301"/>
    <x v="5"/>
    <m/>
    <x v="14"/>
    <n v="2"/>
    <n v="2"/>
    <n v="0"/>
    <n v="2"/>
    <n v="0"/>
    <n v="0"/>
    <n v="0"/>
    <m/>
    <m/>
    <m/>
    <m/>
  </r>
  <r>
    <n v="101"/>
    <x v="302"/>
    <x v="5"/>
    <m/>
    <x v="14"/>
    <n v="1"/>
    <n v="1"/>
    <n v="0"/>
    <n v="1"/>
    <n v="0"/>
    <n v="0"/>
    <n v="0"/>
    <m/>
    <m/>
    <m/>
    <m/>
  </r>
  <r>
    <n v="102"/>
    <x v="302"/>
    <x v="10"/>
    <m/>
    <x v="65"/>
    <n v="1"/>
    <n v="1"/>
    <n v="0"/>
    <n v="1"/>
    <n v="0"/>
    <n v="0"/>
    <n v="0"/>
    <n v="0"/>
    <n v="0"/>
    <n v="0"/>
    <n v="0"/>
  </r>
  <r>
    <n v="103"/>
    <x v="303"/>
    <x v="5"/>
    <s v="ESTACIONES DE SERVICIO"/>
    <x v="14"/>
    <n v="1"/>
    <n v="1"/>
    <n v="0"/>
    <n v="1"/>
    <n v="0"/>
    <n v="0"/>
    <n v="0"/>
    <m/>
    <m/>
    <m/>
    <m/>
  </r>
  <r>
    <n v="104"/>
    <x v="304"/>
    <x v="4"/>
    <m/>
    <x v="32"/>
    <n v="5"/>
    <n v="5"/>
    <n v="0"/>
    <n v="5"/>
    <m/>
    <n v="0"/>
    <n v="0"/>
    <m/>
    <m/>
    <m/>
    <m/>
  </r>
  <r>
    <n v="105"/>
    <x v="304"/>
    <x v="5"/>
    <m/>
    <x v="14"/>
    <n v="1"/>
    <n v="1"/>
    <n v="0"/>
    <n v="1"/>
    <n v="0"/>
    <n v="0"/>
    <n v="0"/>
    <m/>
    <m/>
    <m/>
    <m/>
  </r>
  <r>
    <n v="106"/>
    <x v="304"/>
    <x v="2"/>
    <m/>
    <x v="65"/>
    <n v="2"/>
    <n v="0"/>
    <n v="2"/>
    <n v="2"/>
    <n v="0"/>
    <n v="0"/>
    <n v="0"/>
    <n v="0"/>
    <n v="0"/>
    <n v="0"/>
    <n v="0"/>
  </r>
  <r>
    <n v="107"/>
    <x v="305"/>
    <x v="1"/>
    <m/>
    <x v="65"/>
    <n v="6"/>
    <n v="6"/>
    <n v="0"/>
    <n v="0"/>
    <n v="4"/>
    <n v="2"/>
    <n v="2"/>
    <n v="0"/>
    <n v="0"/>
    <n v="0"/>
    <n v="0"/>
  </r>
  <r>
    <n v="108"/>
    <x v="305"/>
    <x v="5"/>
    <m/>
    <x v="14"/>
    <n v="3"/>
    <n v="3"/>
    <n v="0"/>
    <n v="3"/>
    <n v="0"/>
    <n v="0"/>
    <n v="0"/>
    <m/>
    <m/>
    <m/>
    <m/>
  </r>
  <r>
    <n v="109"/>
    <x v="306"/>
    <x v="4"/>
    <m/>
    <x v="32"/>
    <n v="5"/>
    <n v="4"/>
    <n v="1"/>
    <n v="5"/>
    <m/>
    <n v="0"/>
    <n v="0"/>
    <m/>
    <m/>
    <m/>
    <m/>
  </r>
  <r>
    <n v="110"/>
    <x v="307"/>
    <x v="1"/>
    <m/>
    <x v="69"/>
    <n v="22"/>
    <n v="18"/>
    <n v="4"/>
    <n v="17"/>
    <n v="3"/>
    <n v="2"/>
    <n v="2"/>
    <n v="0"/>
    <n v="0"/>
    <n v="0"/>
    <n v="0"/>
  </r>
  <r>
    <n v="111"/>
    <x v="308"/>
    <x v="5"/>
    <m/>
    <x v="14"/>
    <n v="2"/>
    <n v="2"/>
    <n v="0"/>
    <n v="2"/>
    <n v="0"/>
    <n v="0"/>
    <n v="0"/>
    <m/>
    <m/>
    <m/>
    <m/>
  </r>
  <r>
    <n v="112"/>
    <x v="309"/>
    <x v="4"/>
    <m/>
    <x v="32"/>
    <n v="4"/>
    <n v="2"/>
    <n v="2"/>
    <n v="4"/>
    <m/>
    <n v="0"/>
    <n v="0"/>
    <m/>
    <m/>
    <m/>
    <m/>
  </r>
  <r>
    <n v="113"/>
    <x v="309"/>
    <x v="1"/>
    <m/>
    <x v="69"/>
    <n v="6"/>
    <n v="6"/>
    <n v="0"/>
    <n v="4"/>
    <n v="1"/>
    <n v="1"/>
    <n v="1"/>
    <n v="0"/>
    <n v="0"/>
    <n v="0"/>
    <n v="0"/>
  </r>
  <r>
    <n v="114"/>
    <x v="310"/>
    <x v="5"/>
    <m/>
    <x v="14"/>
    <n v="2"/>
    <n v="2"/>
    <n v="0"/>
    <n v="2"/>
    <n v="0"/>
    <n v="0"/>
    <n v="0"/>
    <m/>
    <m/>
    <m/>
    <m/>
  </r>
  <r>
    <n v="115"/>
    <x v="311"/>
    <x v="1"/>
    <m/>
    <x v="69"/>
    <n v="15"/>
    <n v="15"/>
    <n v="0"/>
    <n v="11"/>
    <n v="1"/>
    <n v="3"/>
    <n v="3"/>
    <n v="0"/>
    <n v="1"/>
    <n v="0"/>
    <n v="0"/>
  </r>
  <r>
    <n v="116"/>
    <x v="312"/>
    <x v="5"/>
    <m/>
    <x v="14"/>
    <n v="3"/>
    <n v="3"/>
    <n v="0"/>
    <n v="3"/>
    <n v="0"/>
    <n v="0"/>
    <n v="0"/>
    <m/>
    <m/>
    <m/>
    <m/>
  </r>
  <r>
    <n v="117"/>
    <x v="313"/>
    <x v="5"/>
    <m/>
    <x v="14"/>
    <n v="2"/>
    <n v="2"/>
    <n v="0"/>
    <n v="2"/>
    <n v="0"/>
    <n v="0"/>
    <n v="0"/>
    <m/>
    <m/>
    <m/>
    <m/>
  </r>
  <r>
    <n v="118"/>
    <x v="314"/>
    <x v="4"/>
    <m/>
    <x v="32"/>
    <n v="4"/>
    <n v="4"/>
    <n v="0"/>
    <n v="4"/>
    <m/>
    <n v="0"/>
    <n v="0"/>
    <m/>
    <m/>
    <m/>
    <m/>
  </r>
  <r>
    <n v="119"/>
    <x v="314"/>
    <x v="5"/>
    <m/>
    <x v="14"/>
    <n v="2"/>
    <n v="2"/>
    <n v="0"/>
    <n v="3"/>
    <n v="0"/>
    <n v="0"/>
    <n v="0"/>
    <m/>
    <m/>
    <m/>
    <m/>
  </r>
  <r>
    <n v="120"/>
    <x v="314"/>
    <x v="12"/>
    <m/>
    <x v="69"/>
    <n v="7"/>
    <n v="7"/>
    <n v="0"/>
    <n v="4"/>
    <n v="3"/>
    <n v="0"/>
    <n v="0"/>
    <n v="0"/>
    <n v="0"/>
    <n v="0"/>
    <n v="0"/>
  </r>
  <r>
    <n v="121"/>
    <x v="315"/>
    <x v="3"/>
    <s v="RUIDO"/>
    <x v="70"/>
    <n v="1"/>
    <n v="0"/>
    <n v="1"/>
    <n v="1"/>
    <n v="0"/>
    <n v="0"/>
    <n v="0"/>
    <n v="0"/>
    <n v="0"/>
    <n v="0"/>
    <n v="0"/>
  </r>
  <r>
    <n v="122"/>
    <x v="316"/>
    <x v="1"/>
    <m/>
    <x v="69"/>
    <n v="14"/>
    <n v="0"/>
    <n v="14"/>
    <n v="4"/>
    <n v="8"/>
    <n v="2"/>
    <n v="2"/>
    <n v="0"/>
    <n v="0"/>
    <n v="0"/>
    <n v="0"/>
  </r>
  <r>
    <n v="123"/>
    <x v="317"/>
    <x v="6"/>
    <m/>
    <x v="69"/>
    <n v="10"/>
    <n v="10"/>
    <n v="0"/>
    <n v="3"/>
    <n v="7"/>
    <n v="0"/>
    <n v="0"/>
    <n v="0"/>
    <n v="0"/>
    <n v="0"/>
    <n v="0"/>
  </r>
  <r>
    <n v="124"/>
    <x v="317"/>
    <x v="9"/>
    <m/>
    <x v="71"/>
    <n v="3"/>
    <n v="0"/>
    <n v="3"/>
    <n v="2"/>
    <n v="0"/>
    <n v="1"/>
    <n v="1"/>
    <n v="0"/>
    <n v="0"/>
    <n v="0"/>
    <n v="0"/>
  </r>
  <r>
    <n v="125"/>
    <x v="317"/>
    <x v="3"/>
    <s v="RUIDO"/>
    <x v="70"/>
    <n v="2"/>
    <n v="0"/>
    <n v="2"/>
    <n v="2"/>
    <n v="0"/>
    <n v="0"/>
    <n v="0"/>
    <n v="0"/>
    <n v="0"/>
    <n v="0"/>
    <n v="0"/>
  </r>
  <r>
    <n v="126"/>
    <x v="317"/>
    <x v="5"/>
    <m/>
    <x v="14"/>
    <n v="2"/>
    <n v="2"/>
    <n v="0"/>
    <n v="2"/>
    <n v="0"/>
    <n v="0"/>
    <n v="0"/>
    <m/>
    <m/>
    <m/>
    <m/>
  </r>
  <r>
    <n v="127"/>
    <x v="318"/>
    <x v="4"/>
    <m/>
    <x v="32"/>
    <n v="8"/>
    <n v="0"/>
    <n v="0"/>
    <n v="8"/>
    <m/>
    <n v="0"/>
    <n v="0"/>
    <m/>
    <m/>
    <m/>
    <m/>
  </r>
  <r>
    <n v="128"/>
    <x v="319"/>
    <x v="3"/>
    <m/>
    <x v="71"/>
    <n v="8"/>
    <n v="0"/>
    <n v="8"/>
    <n v="3"/>
    <n v="4"/>
    <n v="1"/>
    <n v="1"/>
    <n v="0"/>
    <n v="0"/>
    <n v="0"/>
    <n v="0"/>
  </r>
  <r>
    <n v="130"/>
    <x v="320"/>
    <x v="10"/>
    <m/>
    <x v="69"/>
    <n v="7"/>
    <n v="7"/>
    <n v="0"/>
    <n v="6"/>
    <n v="0"/>
    <n v="1"/>
    <n v="1"/>
    <n v="0"/>
    <n v="0"/>
    <n v="0"/>
    <n v="0"/>
  </r>
  <r>
    <n v="131"/>
    <x v="321"/>
    <x v="6"/>
    <m/>
    <x v="70"/>
    <n v="9"/>
    <n v="9"/>
    <n v="0"/>
    <n v="7"/>
    <n v="2"/>
    <n v="0"/>
    <n v="0"/>
    <n v="0"/>
    <n v="0"/>
    <n v="0"/>
    <n v="0"/>
  </r>
  <r>
    <n v="132"/>
    <x v="322"/>
    <x v="12"/>
    <m/>
    <x v="69"/>
    <n v="4"/>
    <n v="4"/>
    <n v="0"/>
    <n v="3"/>
    <n v="1"/>
    <n v="0"/>
    <n v="0"/>
    <n v="0"/>
    <n v="0"/>
    <n v="0"/>
    <n v="0"/>
  </r>
  <r>
    <n v="133"/>
    <x v="322"/>
    <x v="2"/>
    <m/>
    <x v="70"/>
    <n v="3"/>
    <n v="3"/>
    <n v="0"/>
    <n v="1"/>
    <n v="2"/>
    <n v="0"/>
    <n v="0"/>
    <n v="0"/>
    <n v="0"/>
    <n v="0"/>
    <n v="0"/>
  </r>
  <r>
    <n v="134"/>
    <x v="323"/>
    <x v="1"/>
    <s v="LICORES"/>
    <x v="70"/>
    <n v="15"/>
    <n v="7"/>
    <n v="8"/>
    <n v="4"/>
    <n v="8"/>
    <n v="4"/>
    <n v="3"/>
    <n v="0"/>
    <n v="0"/>
    <s v="30 BOTELLAS ALCOHOL"/>
    <n v="0"/>
  </r>
  <r>
    <n v="135"/>
    <x v="324"/>
    <x v="1"/>
    <m/>
    <x v="69"/>
    <n v="10"/>
    <n v="2"/>
    <n v="8"/>
    <n v="6"/>
    <n v="1"/>
    <n v="3"/>
    <n v="3"/>
    <n v="0"/>
    <n v="0"/>
    <n v="0"/>
    <n v="0"/>
  </r>
  <r>
    <n v="136"/>
    <x v="325"/>
    <x v="6"/>
    <m/>
    <x v="70"/>
    <n v="7"/>
    <n v="7"/>
    <n v="0"/>
    <n v="3"/>
    <n v="2"/>
    <n v="2"/>
    <n v="2"/>
    <n v="0"/>
    <n v="0"/>
    <n v="0"/>
    <n v="0"/>
  </r>
  <r>
    <n v="137"/>
    <x v="326"/>
    <x v="12"/>
    <m/>
    <x v="71"/>
    <n v="5"/>
    <n v="5"/>
    <n v="0"/>
    <n v="2"/>
    <n v="3"/>
    <n v="0"/>
    <n v="0"/>
    <n v="0"/>
    <n v="0"/>
    <n v="0"/>
    <n v="0"/>
  </r>
  <r>
    <n v="138"/>
    <x v="327"/>
    <x v="4"/>
    <m/>
    <x v="32"/>
    <n v="5"/>
    <n v="4"/>
    <n v="1"/>
    <n v="5"/>
    <m/>
    <n v="0"/>
    <n v="0"/>
    <m/>
    <m/>
    <m/>
    <m/>
  </r>
  <r>
    <n v="139"/>
    <x v="328"/>
    <x v="1"/>
    <m/>
    <x v="71"/>
    <n v="5"/>
    <n v="5"/>
    <n v="0"/>
    <n v="4"/>
    <n v="0"/>
    <n v="1"/>
    <n v="0"/>
    <n v="0"/>
    <n v="0"/>
    <n v="0"/>
    <n v="0"/>
  </r>
  <r>
    <n v="141"/>
    <x v="328"/>
    <x v="5"/>
    <m/>
    <x v="14"/>
    <n v="2"/>
    <n v="2"/>
    <n v="0"/>
    <n v="2"/>
    <n v="0"/>
    <n v="0"/>
    <n v="0"/>
    <m/>
    <m/>
    <m/>
    <m/>
  </r>
  <r>
    <n v="142"/>
    <x v="329"/>
    <x v="1"/>
    <m/>
    <x v="69"/>
    <n v="1"/>
    <n v="1"/>
    <n v="0"/>
    <n v="0"/>
    <n v="1"/>
    <n v="0"/>
    <n v="0"/>
    <n v="0"/>
    <n v="0"/>
    <n v="0"/>
    <n v="0"/>
  </r>
  <r>
    <n v="143"/>
    <x v="329"/>
    <x v="1"/>
    <m/>
    <x v="69"/>
    <n v="1"/>
    <n v="1"/>
    <n v="0"/>
    <n v="0"/>
    <n v="1"/>
    <n v="0"/>
    <n v="0"/>
    <n v="0"/>
    <n v="0"/>
    <n v="0"/>
    <n v="0"/>
  </r>
  <r>
    <n v="144"/>
    <x v="329"/>
    <x v="10"/>
    <m/>
    <x v="70"/>
    <n v="7"/>
    <n v="7"/>
    <n v="0"/>
    <n v="8"/>
    <n v="0"/>
    <n v="0"/>
    <n v="0"/>
    <n v="0"/>
    <n v="0"/>
    <n v="0"/>
    <n v="0"/>
  </r>
  <r>
    <n v="145"/>
    <x v="330"/>
    <x v="4"/>
    <m/>
    <x v="39"/>
    <n v="3"/>
    <n v="1"/>
    <n v="3"/>
    <n v="4"/>
    <m/>
    <n v="0"/>
    <n v="0"/>
    <m/>
    <m/>
    <m/>
    <m/>
  </r>
  <r>
    <n v="146"/>
    <x v="330"/>
    <x v="4"/>
    <m/>
    <x v="39"/>
    <n v="6"/>
    <n v="6"/>
    <n v="0"/>
    <n v="6"/>
    <m/>
    <n v="0"/>
    <n v="0"/>
    <m/>
    <m/>
    <m/>
    <m/>
  </r>
  <r>
    <n v="147"/>
    <x v="330"/>
    <x v="10"/>
    <m/>
    <x v="69"/>
    <n v="7"/>
    <n v="7"/>
    <n v="0"/>
    <n v="7"/>
    <n v="0"/>
    <n v="0"/>
    <n v="0"/>
    <n v="0"/>
    <n v="0"/>
    <n v="0"/>
    <n v="0"/>
  </r>
  <r>
    <n v="148"/>
    <x v="330"/>
    <x v="5"/>
    <m/>
    <x v="14"/>
    <n v="2"/>
    <n v="2"/>
    <n v="0"/>
    <n v="2"/>
    <n v="0"/>
    <n v="0"/>
    <n v="0"/>
    <m/>
    <m/>
    <m/>
    <m/>
  </r>
  <r>
    <n v="149"/>
    <x v="331"/>
    <x v="4"/>
    <m/>
    <x v="32"/>
    <n v="4"/>
    <n v="1"/>
    <n v="3"/>
    <n v="4"/>
    <m/>
    <n v="0"/>
    <n v="0"/>
    <m/>
    <m/>
    <m/>
    <m/>
  </r>
  <r>
    <n v="150"/>
    <x v="331"/>
    <x v="10"/>
    <m/>
    <x v="70"/>
    <n v="4"/>
    <n v="4"/>
    <n v="0"/>
    <n v="4"/>
    <n v="0"/>
    <n v="0"/>
    <n v="0"/>
    <n v="0"/>
    <n v="0"/>
    <n v="0"/>
    <n v="0"/>
  </r>
  <r>
    <n v="151"/>
    <x v="331"/>
    <x v="5"/>
    <s v="ESTACIONES DE SERVICIO"/>
    <x v="14"/>
    <n v="6"/>
    <m/>
    <m/>
    <n v="6"/>
    <m/>
    <n v="0"/>
    <n v="0"/>
    <m/>
    <m/>
    <m/>
    <m/>
  </r>
  <r>
    <n v="152"/>
    <x v="332"/>
    <x v="4"/>
    <m/>
    <x v="39"/>
    <n v="1"/>
    <n v="0"/>
    <n v="1"/>
    <n v="1"/>
    <m/>
    <n v="0"/>
    <n v="0"/>
    <m/>
    <m/>
    <m/>
    <m/>
  </r>
  <r>
    <n v="153"/>
    <x v="332"/>
    <x v="4"/>
    <m/>
    <x v="39"/>
    <n v="6"/>
    <n v="2"/>
    <n v="4"/>
    <n v="6"/>
    <m/>
    <n v="0"/>
    <n v="0"/>
    <m/>
    <m/>
    <m/>
    <m/>
  </r>
  <r>
    <n v="154"/>
    <x v="332"/>
    <x v="5"/>
    <m/>
    <x v="14"/>
    <n v="2"/>
    <n v="2"/>
    <n v="0"/>
    <n v="2"/>
    <n v="0"/>
    <n v="0"/>
    <n v="0"/>
    <m/>
    <m/>
    <m/>
    <m/>
  </r>
  <r>
    <n v="155"/>
    <x v="333"/>
    <x v="5"/>
    <m/>
    <x v="21"/>
    <n v="3"/>
    <n v="3"/>
    <n v="0"/>
    <n v="3"/>
    <n v="0"/>
    <n v="0"/>
    <n v="0"/>
    <m/>
    <m/>
    <m/>
    <m/>
  </r>
  <r>
    <n v="156"/>
    <x v="334"/>
    <x v="4"/>
    <m/>
    <x v="32"/>
    <n v="4"/>
    <n v="0"/>
    <n v="4"/>
    <n v="4"/>
    <m/>
    <n v="0"/>
    <n v="0"/>
    <m/>
    <m/>
    <m/>
    <m/>
  </r>
  <r>
    <n v="157"/>
    <x v="335"/>
    <x v="5"/>
    <m/>
    <x v="14"/>
    <n v="1"/>
    <n v="1"/>
    <n v="0"/>
    <n v="1"/>
    <n v="0"/>
    <n v="0"/>
    <n v="0"/>
    <m/>
    <m/>
    <m/>
    <m/>
  </r>
  <r>
    <n v="158"/>
    <x v="336"/>
    <x v="4"/>
    <m/>
    <x v="32"/>
    <n v="4"/>
    <n v="4"/>
    <n v="0"/>
    <n v="4"/>
    <m/>
    <n v="0"/>
    <n v="0"/>
    <m/>
    <m/>
    <m/>
    <m/>
  </r>
  <r>
    <n v="159"/>
    <x v="337"/>
    <x v="4"/>
    <m/>
    <x v="39"/>
    <n v="5"/>
    <n v="4"/>
    <n v="1"/>
    <n v="5"/>
    <m/>
    <n v="0"/>
    <n v="0"/>
    <m/>
    <m/>
    <m/>
    <m/>
  </r>
  <r>
    <n v="160"/>
    <x v="337"/>
    <x v="5"/>
    <m/>
    <x v="14"/>
    <n v="2"/>
    <n v="2"/>
    <n v="0"/>
    <n v="2"/>
    <n v="0"/>
    <n v="0"/>
    <n v="0"/>
    <m/>
    <m/>
    <m/>
    <m/>
  </r>
  <r>
    <n v="161"/>
    <x v="338"/>
    <x v="3"/>
    <s v="CURTIEMBRES"/>
    <x v="72"/>
    <n v="1"/>
    <n v="0"/>
    <n v="1"/>
    <n v="1"/>
    <n v="0"/>
    <n v="0"/>
    <n v="0"/>
    <n v="0"/>
    <n v="0"/>
    <n v="0"/>
    <n v="0"/>
  </r>
  <r>
    <n v="162"/>
    <x v="339"/>
    <x v="4"/>
    <m/>
    <x v="61"/>
    <n v="4"/>
    <n v="2"/>
    <n v="2"/>
    <n v="4"/>
    <m/>
    <n v="0"/>
    <n v="0"/>
    <m/>
    <m/>
    <m/>
    <m/>
  </r>
  <r>
    <n v="163"/>
    <x v="339"/>
    <x v="5"/>
    <m/>
    <x v="14"/>
    <n v="2"/>
    <n v="2"/>
    <n v="0"/>
    <n v="2"/>
    <n v="0"/>
    <n v="0"/>
    <n v="0"/>
    <m/>
    <m/>
    <m/>
    <m/>
  </r>
  <r>
    <n v="164"/>
    <x v="340"/>
    <x v="1"/>
    <m/>
    <x v="73"/>
    <n v="5"/>
    <n v="5"/>
    <n v="0"/>
    <n v="2"/>
    <n v="3"/>
    <n v="0"/>
    <n v="0"/>
    <n v="0"/>
    <n v="0"/>
    <n v="0"/>
    <n v="0"/>
  </r>
  <r>
    <n v="165"/>
    <x v="341"/>
    <x v="1"/>
    <s v="BARES"/>
    <x v="70"/>
    <n v="5"/>
    <n v="0"/>
    <n v="5"/>
    <n v="5"/>
    <n v="0"/>
    <n v="0"/>
    <n v="0"/>
    <n v="0"/>
    <n v="0"/>
    <n v="0"/>
    <n v="0"/>
  </r>
  <r>
    <n v="167"/>
    <x v="342"/>
    <x v="8"/>
    <m/>
    <x v="70"/>
    <n v="3"/>
    <n v="3"/>
    <n v="0"/>
    <n v="2"/>
    <n v="0"/>
    <n v="1"/>
    <n v="1"/>
    <n v="0"/>
    <n v="0"/>
    <n v="0"/>
    <n v="0"/>
  </r>
  <r>
    <n v="168"/>
    <x v="343"/>
    <x v="4"/>
    <m/>
    <x v="61"/>
    <n v="5"/>
    <n v="2"/>
    <n v="3"/>
    <n v="5"/>
    <m/>
    <n v="0"/>
    <n v="0"/>
    <m/>
    <m/>
    <m/>
    <m/>
  </r>
  <r>
    <n v="169"/>
    <x v="344"/>
    <x v="1"/>
    <m/>
    <x v="70"/>
    <n v="4"/>
    <n v="4"/>
    <n v="0"/>
    <n v="1"/>
    <n v="1"/>
    <n v="1"/>
    <n v="1"/>
    <n v="0"/>
    <n v="0"/>
    <n v="0"/>
    <n v="0"/>
  </r>
  <r>
    <n v="170"/>
    <x v="344"/>
    <x v="5"/>
    <m/>
    <x v="14"/>
    <n v="4"/>
    <n v="4"/>
    <n v="0"/>
    <n v="4"/>
    <n v="0"/>
    <n v="0"/>
    <n v="0"/>
    <m/>
    <m/>
    <m/>
    <m/>
  </r>
  <r>
    <n v="171"/>
    <x v="345"/>
    <x v="1"/>
    <m/>
    <x v="74"/>
    <n v="2"/>
    <n v="0"/>
    <n v="2"/>
    <n v="1"/>
    <n v="1"/>
    <n v="0"/>
    <n v="0"/>
    <n v="0"/>
    <n v="0"/>
    <n v="0"/>
    <n v="0"/>
  </r>
  <r>
    <n v="172"/>
    <x v="345"/>
    <x v="1"/>
    <s v="LICORES"/>
    <x v="75"/>
    <n v="1"/>
    <s v="**"/>
    <s v="**"/>
    <n v="1"/>
    <s v="**"/>
    <s v="**"/>
    <s v="**"/>
    <s v="**"/>
    <s v="**"/>
    <s v="**"/>
    <s v="**"/>
  </r>
  <r>
    <n v="173"/>
    <x v="346"/>
    <x v="4"/>
    <m/>
    <x v="32"/>
    <n v="4"/>
    <n v="2"/>
    <n v="2"/>
    <n v="4"/>
    <m/>
    <n v="0"/>
    <n v="0"/>
    <m/>
    <m/>
    <m/>
    <m/>
  </r>
  <r>
    <n v="174"/>
    <x v="346"/>
    <x v="3"/>
    <m/>
    <x v="75"/>
    <n v="1"/>
    <s v="**"/>
    <s v="**"/>
    <n v="1"/>
    <s v="**"/>
    <s v="**"/>
    <s v="**"/>
    <s v="**"/>
    <s v="**"/>
    <s v="**"/>
    <s v="**"/>
  </r>
  <r>
    <n v="175"/>
    <x v="346"/>
    <x v="5"/>
    <s v="ESTACIONES DE SERVICIO"/>
    <x v="14"/>
    <n v="1"/>
    <n v="0"/>
    <n v="1"/>
    <n v="1"/>
    <m/>
    <n v="0"/>
    <n v="0"/>
    <m/>
    <m/>
    <m/>
    <m/>
  </r>
  <r>
    <n v="176"/>
    <x v="347"/>
    <x v="4"/>
    <m/>
    <x v="76"/>
    <n v="1"/>
    <n v="1"/>
    <n v="0"/>
    <n v="1"/>
    <m/>
    <n v="0"/>
    <n v="0"/>
    <m/>
    <m/>
    <m/>
    <m/>
  </r>
  <r>
    <n v="177"/>
    <x v="348"/>
    <x v="4"/>
    <m/>
    <x v="32"/>
    <n v="3"/>
    <n v="2"/>
    <n v="1"/>
    <n v="3"/>
    <m/>
    <n v="0"/>
    <n v="0"/>
    <m/>
    <m/>
    <m/>
    <m/>
  </r>
  <r>
    <n v="178"/>
    <x v="348"/>
    <x v="3"/>
    <m/>
    <x v="69"/>
    <n v="1"/>
    <n v="1"/>
    <n v="0"/>
    <n v="1"/>
    <n v="0"/>
    <n v="0"/>
    <n v="0"/>
    <n v="0"/>
    <n v="0"/>
    <n v="0"/>
    <n v="0"/>
  </r>
  <r>
    <n v="179"/>
    <x v="349"/>
    <x v="4"/>
    <m/>
    <x v="32"/>
    <n v="4"/>
    <n v="4"/>
    <n v="0"/>
    <n v="4"/>
    <m/>
    <n v="0"/>
    <n v="0"/>
    <m/>
    <m/>
    <m/>
    <m/>
  </r>
  <r>
    <n v="180"/>
    <x v="349"/>
    <x v="6"/>
    <m/>
    <x v="71"/>
    <n v="2"/>
    <n v="2"/>
    <n v="0"/>
    <n v="0"/>
    <n v="2"/>
    <n v="0"/>
    <n v="0"/>
    <n v="0"/>
    <n v="0"/>
    <n v="0"/>
    <n v="0"/>
  </r>
  <r>
    <n v="181"/>
    <x v="349"/>
    <x v="5"/>
    <s v="ESTACIONES DE SERVICIO"/>
    <x v="14"/>
    <n v="1"/>
    <n v="0"/>
    <n v="1"/>
    <n v="1"/>
    <m/>
    <m/>
    <n v="0"/>
    <m/>
    <m/>
    <m/>
    <m/>
  </r>
  <r>
    <n v="182"/>
    <x v="350"/>
    <x v="9"/>
    <m/>
    <x v="71"/>
    <n v="3"/>
    <n v="3"/>
    <n v="0"/>
    <n v="1"/>
    <n v="2"/>
    <n v="0"/>
    <n v="0"/>
    <n v="0"/>
    <n v="0"/>
    <n v="0"/>
    <n v="0"/>
  </r>
  <r>
    <n v="183"/>
    <x v="351"/>
    <x v="1"/>
    <m/>
    <x v="69"/>
    <n v="7"/>
    <n v="2"/>
    <n v="5"/>
    <n v="3"/>
    <n v="3"/>
    <n v="2"/>
    <n v="0"/>
    <n v="0"/>
    <n v="0"/>
    <n v="0"/>
    <n v="0"/>
  </r>
  <r>
    <n v="184"/>
    <x v="352"/>
    <x v="8"/>
    <m/>
    <x v="77"/>
    <n v="3"/>
    <n v="3"/>
    <n v="0"/>
    <n v="2"/>
    <n v="1"/>
    <n v="0"/>
    <n v="0"/>
    <n v="0"/>
    <n v="0"/>
    <n v="0"/>
    <n v="0"/>
  </r>
  <r>
    <n v="185"/>
    <x v="352"/>
    <x v="3"/>
    <m/>
    <x v="14"/>
    <n v="1"/>
    <n v="1"/>
    <n v="0"/>
    <n v="1"/>
    <n v="0"/>
    <n v="0"/>
    <n v="0"/>
    <m/>
    <m/>
    <m/>
    <m/>
  </r>
  <r>
    <n v="186"/>
    <x v="353"/>
    <x v="4"/>
    <m/>
    <x v="32"/>
    <n v="4"/>
    <n v="4"/>
    <n v="0"/>
    <n v="4"/>
    <m/>
    <m/>
    <n v="0"/>
    <m/>
    <m/>
    <m/>
    <m/>
  </r>
  <r>
    <n v="187"/>
    <x v="354"/>
    <x v="3"/>
    <m/>
    <x v="69"/>
    <n v="1"/>
    <n v="1"/>
    <n v="0"/>
    <n v="1"/>
    <n v="0"/>
    <n v="0"/>
    <n v="0"/>
    <n v="0"/>
    <n v="0"/>
    <n v="0"/>
    <n v="0"/>
  </r>
  <r>
    <n v="188"/>
    <x v="354"/>
    <x v="3"/>
    <m/>
    <x v="70"/>
    <n v="9"/>
    <n v="0"/>
    <n v="9"/>
    <n v="0"/>
    <n v="9"/>
    <n v="0"/>
    <n v="0"/>
    <n v="0"/>
    <n v="0"/>
    <n v="0"/>
    <n v="0"/>
  </r>
  <r>
    <n v="189"/>
    <x v="355"/>
    <x v="1"/>
    <s v="LICORES"/>
    <x v="70"/>
    <n v="4"/>
    <n v="0"/>
    <n v="4"/>
    <n v="4"/>
    <n v="0"/>
    <n v="0"/>
    <n v="0"/>
    <n v="0"/>
    <n v="0"/>
    <n v="0"/>
    <n v="0"/>
  </r>
  <r>
    <n v="190"/>
    <x v="355"/>
    <x v="3"/>
    <m/>
    <x v="70"/>
    <n v="2"/>
    <n v="0"/>
    <n v="2"/>
    <n v="2"/>
    <n v="0"/>
    <n v="0"/>
    <n v="0"/>
    <n v="0"/>
    <n v="0"/>
    <n v="0"/>
    <n v="0"/>
  </r>
  <r>
    <n v="191"/>
    <x v="355"/>
    <x v="5"/>
    <s v="ESTACIONES DE SERVICIO"/>
    <x v="14"/>
    <n v="1"/>
    <n v="1"/>
    <n v="0"/>
    <n v="1"/>
    <m/>
    <m/>
    <n v="0"/>
    <m/>
    <m/>
    <m/>
    <m/>
  </r>
  <r>
    <n v="192"/>
    <x v="356"/>
    <x v="3"/>
    <m/>
    <x v="69"/>
    <n v="6"/>
    <n v="0"/>
    <n v="6"/>
    <n v="4"/>
    <n v="2"/>
    <n v="0"/>
    <n v="0"/>
    <n v="0"/>
    <n v="0"/>
    <n v="0"/>
    <n v="0"/>
  </r>
  <r>
    <n v="193"/>
    <x v="357"/>
    <x v="3"/>
    <m/>
    <x v="70"/>
    <n v="3"/>
    <n v="0"/>
    <n v="3"/>
    <n v="2"/>
    <n v="1"/>
    <n v="0"/>
    <n v="0"/>
    <n v="0"/>
    <n v="0"/>
    <n v="0"/>
    <n v="0"/>
  </r>
  <r>
    <n v="194"/>
    <x v="358"/>
    <x v="5"/>
    <s v="ESTACIONES DE SERVICIO"/>
    <x v="14"/>
    <n v="1"/>
    <n v="1"/>
    <n v="0"/>
    <n v="1"/>
    <m/>
    <m/>
    <n v="0"/>
    <m/>
    <m/>
    <m/>
    <m/>
  </r>
  <r>
    <n v="195"/>
    <x v="359"/>
    <x v="4"/>
    <m/>
    <x v="32"/>
    <n v="4"/>
    <n v="2"/>
    <n v="2"/>
    <n v="4"/>
    <m/>
    <m/>
    <n v="0"/>
    <m/>
    <m/>
    <m/>
    <m/>
  </r>
  <r>
    <n v="196"/>
    <x v="359"/>
    <x v="5"/>
    <s v="ESTACIONES DE SERVICIO"/>
    <x v="14"/>
    <n v="1"/>
    <n v="1"/>
    <n v="0"/>
    <n v="1"/>
    <m/>
    <m/>
    <n v="0"/>
    <m/>
    <m/>
    <m/>
    <m/>
  </r>
  <r>
    <n v="197"/>
    <x v="360"/>
    <x v="3"/>
    <m/>
    <x v="69"/>
    <n v="1"/>
    <n v="0"/>
    <n v="0"/>
    <n v="0"/>
    <n v="0"/>
    <n v="1"/>
    <n v="0"/>
    <n v="0"/>
    <n v="0"/>
    <n v="0"/>
    <n v="0"/>
  </r>
  <r>
    <n v="198"/>
    <x v="361"/>
    <x v="3"/>
    <m/>
    <x v="69"/>
    <n v="1"/>
    <n v="1"/>
    <n v="0"/>
    <n v="0"/>
    <n v="0"/>
    <n v="1"/>
    <n v="1"/>
    <n v="0"/>
    <n v="0"/>
    <n v="0"/>
    <n v="0"/>
  </r>
  <r>
    <n v="199"/>
    <x v="361"/>
    <x v="5"/>
    <m/>
    <x v="14"/>
    <n v="1"/>
    <n v="1"/>
    <n v="0"/>
    <n v="1"/>
    <n v="0"/>
    <n v="0"/>
    <n v="0"/>
    <m/>
    <m/>
    <m/>
    <m/>
  </r>
  <r>
    <n v="200"/>
    <x v="362"/>
    <x v="1"/>
    <m/>
    <x v="70"/>
    <n v="5"/>
    <n v="5"/>
    <n v="0"/>
    <n v="4"/>
    <n v="0"/>
    <n v="1"/>
    <n v="1"/>
    <n v="0"/>
    <n v="0"/>
    <n v="0"/>
    <n v="0"/>
  </r>
  <r>
    <n v="201"/>
    <x v="363"/>
    <x v="5"/>
    <m/>
    <x v="14"/>
    <n v="2"/>
    <n v="2"/>
    <n v="0"/>
    <n v="2"/>
    <n v="0"/>
    <n v="0"/>
    <n v="0"/>
    <m/>
    <m/>
    <m/>
    <m/>
  </r>
  <r>
    <n v="202"/>
    <x v="364"/>
    <x v="2"/>
    <m/>
    <x v="70"/>
    <n v="5"/>
    <n v="5"/>
    <n v="0"/>
    <n v="2"/>
    <n v="2"/>
    <n v="1"/>
    <n v="1"/>
    <n v="0"/>
    <n v="0"/>
    <n v="0"/>
    <n v="0"/>
  </r>
  <r>
    <n v="203"/>
    <x v="365"/>
    <x v="8"/>
    <m/>
    <x v="69"/>
    <n v="8"/>
    <n v="8"/>
    <n v="0"/>
    <n v="8"/>
    <n v="0"/>
    <n v="0"/>
    <n v="0"/>
    <n v="0"/>
    <n v="0"/>
    <n v="0"/>
    <n v="0"/>
  </r>
  <r>
    <n v="204"/>
    <x v="365"/>
    <x v="5"/>
    <s v="ESTACIONES DE SERVICIO"/>
    <x v="14"/>
    <n v="1"/>
    <n v="0"/>
    <n v="1"/>
    <n v="1"/>
    <m/>
    <m/>
    <n v="0"/>
    <m/>
    <m/>
    <m/>
    <m/>
  </r>
  <r>
    <n v="205"/>
    <x v="366"/>
    <x v="4"/>
    <m/>
    <x v="78"/>
    <n v="4"/>
    <n v="2"/>
    <n v="2"/>
    <n v="4"/>
    <m/>
    <m/>
    <n v="0"/>
    <m/>
    <m/>
    <m/>
    <m/>
  </r>
  <r>
    <n v="206"/>
    <x v="366"/>
    <x v="5"/>
    <s v="ESTACIONES DE SERVICIO"/>
    <x v="14"/>
    <n v="1"/>
    <n v="0"/>
    <n v="1"/>
    <n v="1"/>
    <m/>
    <m/>
    <n v="0"/>
    <m/>
    <m/>
    <m/>
    <m/>
  </r>
  <r>
    <n v="207"/>
    <x v="367"/>
    <x v="3"/>
    <m/>
    <x v="69"/>
    <n v="8"/>
    <n v="0"/>
    <n v="8"/>
    <n v="6"/>
    <n v="2"/>
    <n v="0"/>
    <n v="0"/>
    <n v="0"/>
    <n v="0"/>
    <n v="0"/>
    <n v="0"/>
  </r>
  <r>
    <n v="2028"/>
    <x v="367"/>
    <x v="5"/>
    <s v="ESTACIONES DE SERVICIO"/>
    <x v="14"/>
    <n v="1"/>
    <n v="0"/>
    <n v="1"/>
    <n v="1"/>
    <m/>
    <m/>
    <n v="0"/>
    <m/>
    <m/>
    <m/>
    <m/>
  </r>
  <r>
    <n v="209"/>
    <x v="368"/>
    <x v="11"/>
    <m/>
    <x v="70"/>
    <n v="1"/>
    <n v="0"/>
    <n v="0"/>
    <n v="1"/>
    <n v="0"/>
    <n v="0"/>
    <n v="0"/>
    <n v="0"/>
    <n v="0"/>
    <n v="0"/>
    <n v="0"/>
  </r>
  <r>
    <n v="210"/>
    <x v="369"/>
    <x v="11"/>
    <m/>
    <x v="69"/>
    <n v="6"/>
    <n v="6"/>
    <n v="0"/>
    <n v="3"/>
    <n v="1"/>
    <n v="2"/>
    <n v="2"/>
    <n v="0"/>
    <n v="0"/>
    <n v="0"/>
    <n v="0"/>
  </r>
  <r>
    <n v="211"/>
    <x v="370"/>
    <x v="4"/>
    <m/>
    <x v="39"/>
    <n v="3"/>
    <n v="3"/>
    <n v="0"/>
    <n v="3"/>
    <m/>
    <m/>
    <n v="0"/>
    <m/>
    <m/>
    <m/>
    <m/>
  </r>
  <r>
    <n v="212"/>
    <x v="370"/>
    <x v="5"/>
    <m/>
    <x v="14"/>
    <n v="2"/>
    <n v="2"/>
    <n v="0"/>
    <n v="2"/>
    <n v="0"/>
    <n v="0"/>
    <n v="0"/>
    <m/>
    <m/>
    <m/>
    <m/>
  </r>
  <r>
    <n v="213"/>
    <x v="371"/>
    <x v="6"/>
    <m/>
    <x v="70"/>
    <n v="5"/>
    <n v="5"/>
    <n v="0"/>
    <n v="1"/>
    <n v="4"/>
    <n v="0"/>
    <n v="0"/>
    <n v="0"/>
    <n v="0"/>
    <n v="0"/>
    <n v="0"/>
  </r>
  <r>
    <n v="214"/>
    <x v="372"/>
    <x v="11"/>
    <m/>
    <x v="69"/>
    <n v="1"/>
    <n v="1"/>
    <n v="0"/>
    <n v="1"/>
    <n v="0"/>
    <n v="0"/>
    <n v="0"/>
    <n v="0"/>
    <n v="0"/>
    <n v="0"/>
    <n v="0"/>
  </r>
  <r>
    <n v="215"/>
    <x v="372"/>
    <x v="5"/>
    <m/>
    <x v="14"/>
    <n v="2"/>
    <n v="2"/>
    <n v="0"/>
    <n v="2"/>
    <n v="0"/>
    <n v="0"/>
    <n v="0"/>
    <m/>
    <m/>
    <m/>
    <m/>
  </r>
  <r>
    <n v="216"/>
    <x v="373"/>
    <x v="4"/>
    <m/>
    <x v="32"/>
    <n v="4"/>
    <n v="4"/>
    <n v="0"/>
    <n v="4"/>
    <m/>
    <m/>
    <n v="0"/>
    <m/>
    <m/>
    <m/>
    <m/>
  </r>
  <r>
    <n v="217"/>
    <x v="374"/>
    <x v="9"/>
    <m/>
    <x v="69"/>
    <n v="4"/>
    <n v="4"/>
    <n v="0"/>
    <n v="2"/>
    <n v="2"/>
    <n v="0"/>
    <n v="0"/>
    <n v="0"/>
    <n v="0"/>
    <n v="0"/>
    <n v="0"/>
  </r>
  <r>
    <n v="218"/>
    <x v="374"/>
    <x v="1"/>
    <s v="LICORES"/>
    <x v="79"/>
    <n v="7"/>
    <n v="1"/>
    <n v="0"/>
    <n v="5"/>
    <n v="2"/>
    <n v="0"/>
    <n v="0"/>
    <n v="0"/>
    <n v="0"/>
    <n v="0"/>
    <n v="0"/>
  </r>
  <r>
    <n v="219"/>
    <x v="375"/>
    <x v="3"/>
    <m/>
    <x v="70"/>
    <n v="5"/>
    <n v="5"/>
    <n v="0"/>
    <n v="5"/>
    <n v="0"/>
    <n v="0"/>
    <n v="0"/>
    <n v="0"/>
    <n v="0"/>
    <n v="0"/>
    <n v="0"/>
  </r>
  <r>
    <n v="220"/>
    <x v="376"/>
    <x v="4"/>
    <m/>
    <x v="32"/>
    <n v="4"/>
    <n v="3"/>
    <n v="1"/>
    <n v="4"/>
    <m/>
    <m/>
    <n v="0"/>
    <m/>
    <m/>
    <m/>
    <m/>
  </r>
  <r>
    <n v="221"/>
    <x v="376"/>
    <x v="3"/>
    <m/>
    <x v="70"/>
    <n v="4"/>
    <n v="4"/>
    <n v="0"/>
    <n v="4"/>
    <n v="0"/>
    <n v="0"/>
    <n v="0"/>
    <n v="0"/>
    <n v="0"/>
    <n v="0"/>
    <n v="0"/>
  </r>
  <r>
    <n v="222"/>
    <x v="377"/>
    <x v="1"/>
    <s v="CASA DE LENOCINIO"/>
    <x v="70"/>
    <n v="2"/>
    <n v="0"/>
    <n v="2"/>
    <n v="2"/>
    <n v="0"/>
    <n v="0"/>
    <n v="0"/>
    <n v="0"/>
    <n v="0"/>
    <n v="0"/>
    <n v="0"/>
  </r>
  <r>
    <n v="2024"/>
    <x v="0"/>
    <x v="0"/>
    <m/>
    <x v="0"/>
    <m/>
    <m/>
    <m/>
    <m/>
    <m/>
    <m/>
    <m/>
    <m/>
    <m/>
    <m/>
    <m/>
  </r>
  <r>
    <n v="1"/>
    <x v="378"/>
    <x v="1"/>
    <m/>
    <x v="70"/>
    <n v="3"/>
    <n v="3"/>
    <n v="0"/>
    <n v="2"/>
    <n v="0"/>
    <n v="1"/>
    <n v="1"/>
    <m/>
    <m/>
    <m/>
    <m/>
  </r>
  <r>
    <n v="2"/>
    <x v="379"/>
    <x v="4"/>
    <m/>
    <x v="80"/>
    <n v="2"/>
    <n v="0"/>
    <n v="2"/>
    <n v="2"/>
    <m/>
    <m/>
    <n v="0"/>
    <m/>
    <m/>
    <m/>
    <m/>
  </r>
  <r>
    <n v="3"/>
    <x v="380"/>
    <x v="9"/>
    <m/>
    <x v="69"/>
    <n v="3"/>
    <n v="3"/>
    <n v="0"/>
    <n v="3"/>
    <n v="0"/>
    <n v="0"/>
    <n v="0"/>
    <m/>
    <m/>
    <m/>
    <m/>
  </r>
  <r>
    <n v="4"/>
    <x v="381"/>
    <x v="8"/>
    <m/>
    <x v="69"/>
    <n v="5"/>
    <n v="5"/>
    <n v="0"/>
    <n v="5"/>
    <n v="0"/>
    <n v="0"/>
    <n v="0"/>
    <m/>
    <m/>
    <m/>
    <m/>
  </r>
  <r>
    <n v="5"/>
    <x v="382"/>
    <x v="4"/>
    <m/>
    <x v="78"/>
    <n v="5"/>
    <n v="0"/>
    <n v="5"/>
    <n v="5"/>
    <m/>
    <m/>
    <n v="0"/>
    <m/>
    <m/>
    <m/>
    <m/>
  </r>
  <r>
    <n v="6"/>
    <x v="382"/>
    <x v="10"/>
    <m/>
    <x v="70"/>
    <n v="8"/>
    <n v="8"/>
    <n v="0"/>
    <n v="8"/>
    <n v="0"/>
    <n v="0"/>
    <n v="0"/>
    <m/>
    <m/>
    <m/>
    <m/>
  </r>
  <r>
    <n v="7"/>
    <x v="383"/>
    <x v="6"/>
    <m/>
    <x v="81"/>
    <n v="4"/>
    <n v="4"/>
    <n v="0"/>
    <n v="4"/>
    <n v="0"/>
    <n v="0"/>
    <n v="0"/>
    <m/>
    <m/>
    <m/>
    <m/>
  </r>
  <r>
    <n v="8"/>
    <x v="383"/>
    <x v="5"/>
    <m/>
    <x v="82"/>
    <n v="1"/>
    <n v="1"/>
    <n v="0"/>
    <n v="1"/>
    <n v="0"/>
    <n v="0"/>
    <n v="0"/>
    <m/>
    <m/>
    <m/>
    <m/>
  </r>
  <r>
    <n v="9"/>
    <x v="384"/>
    <x v="5"/>
    <m/>
    <x v="82"/>
    <n v="2"/>
    <n v="0"/>
    <n v="2"/>
    <n v="2"/>
    <n v="0"/>
    <n v="0"/>
    <n v="0"/>
    <m/>
    <m/>
    <m/>
    <m/>
  </r>
  <r>
    <n v="10"/>
    <x v="385"/>
    <x v="5"/>
    <m/>
    <x v="82"/>
    <n v="1"/>
    <n v="1"/>
    <n v="0"/>
    <n v="2"/>
    <n v="0"/>
    <n v="0"/>
    <n v="0"/>
    <m/>
    <m/>
    <m/>
    <m/>
  </r>
  <r>
    <n v="11"/>
    <x v="386"/>
    <x v="4"/>
    <m/>
    <x v="78"/>
    <n v="6"/>
    <n v="6"/>
    <n v="0"/>
    <n v="6"/>
    <m/>
    <m/>
    <n v="0"/>
    <m/>
    <m/>
    <m/>
    <m/>
  </r>
  <r>
    <n v="12"/>
    <x v="387"/>
    <x v="4"/>
    <m/>
    <x v="78"/>
    <n v="3"/>
    <n v="3"/>
    <n v="0"/>
    <n v="3"/>
    <m/>
    <m/>
    <n v="0"/>
    <m/>
    <m/>
    <m/>
    <m/>
  </r>
  <r>
    <n v="13"/>
    <x v="388"/>
    <x v="4"/>
    <m/>
    <x v="78"/>
    <n v="3"/>
    <n v="3"/>
    <n v="0"/>
    <n v="3"/>
    <m/>
    <m/>
    <n v="0"/>
    <m/>
    <m/>
    <m/>
    <m/>
  </r>
  <r>
    <n v="14"/>
    <x v="389"/>
    <x v="4"/>
    <m/>
    <x v="39"/>
    <n v="5"/>
    <n v="5"/>
    <n v="0"/>
    <n v="5"/>
    <m/>
    <m/>
    <n v="0"/>
    <m/>
    <m/>
    <m/>
    <m/>
  </r>
  <r>
    <n v="15"/>
    <x v="390"/>
    <x v="4"/>
    <m/>
    <x v="39"/>
    <n v="5"/>
    <n v="5"/>
    <n v="0"/>
    <n v="5"/>
    <m/>
    <m/>
    <n v="0"/>
    <m/>
    <m/>
    <m/>
    <m/>
  </r>
  <r>
    <n v="16"/>
    <x v="391"/>
    <x v="1"/>
    <m/>
    <x v="81"/>
    <n v="3"/>
    <n v="0"/>
    <n v="3"/>
    <n v="0"/>
    <n v="0"/>
    <n v="3"/>
    <n v="3"/>
    <m/>
    <m/>
    <m/>
    <m/>
  </r>
  <r>
    <n v="17"/>
    <x v="392"/>
    <x v="4"/>
    <m/>
    <x v="78"/>
    <n v="4"/>
    <n v="4"/>
    <n v="0"/>
    <n v="4"/>
    <m/>
    <m/>
    <n v="0"/>
    <m/>
    <m/>
    <m/>
    <m/>
  </r>
  <r>
    <n v="18"/>
    <x v="392"/>
    <x v="5"/>
    <m/>
    <x v="82"/>
    <n v="2"/>
    <n v="1"/>
    <n v="1"/>
    <n v="2"/>
    <n v="0"/>
    <n v="0"/>
    <n v="0"/>
    <n v="0"/>
    <n v="0"/>
    <n v="0"/>
    <n v="0"/>
  </r>
  <r>
    <n v="19"/>
    <x v="393"/>
    <x v="5"/>
    <m/>
    <x v="82"/>
    <n v="2"/>
    <n v="2"/>
    <n v="0"/>
    <n v="2"/>
    <n v="0"/>
    <n v="0"/>
    <n v="0"/>
    <n v="0"/>
    <n v="0"/>
    <n v="0"/>
    <n v="0"/>
  </r>
  <r>
    <n v="20"/>
    <x v="394"/>
    <x v="3"/>
    <m/>
    <x v="39"/>
    <n v="1"/>
    <n v="1"/>
    <n v="0"/>
    <n v="0"/>
    <n v="0"/>
    <n v="1"/>
    <n v="1"/>
    <m/>
    <m/>
    <m/>
    <m/>
  </r>
  <r>
    <n v="21"/>
    <x v="395"/>
    <x v="4"/>
    <m/>
    <x v="39"/>
    <n v="4"/>
    <n v="3"/>
    <n v="1"/>
    <n v="4"/>
    <m/>
    <m/>
    <n v="0"/>
    <m/>
    <m/>
    <m/>
    <m/>
  </r>
  <r>
    <n v="22"/>
    <x v="395"/>
    <x v="5"/>
    <m/>
    <x v="82"/>
    <n v="2"/>
    <n v="0"/>
    <n v="2"/>
    <n v="2"/>
    <n v="0"/>
    <n v="0"/>
    <n v="0"/>
    <n v="0"/>
    <n v="0"/>
    <n v="0"/>
    <n v="0"/>
  </r>
  <r>
    <n v="23"/>
    <x v="396"/>
    <x v="4"/>
    <m/>
    <x v="32"/>
    <n v="4"/>
    <n v="2"/>
    <n v="2"/>
    <n v="4"/>
    <m/>
    <m/>
    <n v="0"/>
    <m/>
    <m/>
    <m/>
    <m/>
  </r>
  <r>
    <n v="24"/>
    <x v="397"/>
    <x v="4"/>
    <m/>
    <x v="39"/>
    <n v="3"/>
    <n v="3"/>
    <n v="0"/>
    <n v="3"/>
    <m/>
    <m/>
    <n v="0"/>
    <m/>
    <m/>
    <m/>
    <m/>
  </r>
  <r>
    <n v="25"/>
    <x v="398"/>
    <x v="9"/>
    <m/>
    <x v="81"/>
    <n v="3"/>
    <n v="0"/>
    <n v="3"/>
    <n v="3"/>
    <n v="0"/>
    <n v="0"/>
    <n v="0"/>
    <m/>
    <m/>
    <m/>
    <m/>
  </r>
  <r>
    <n v="26"/>
    <x v="399"/>
    <x v="8"/>
    <m/>
    <x v="81"/>
    <n v="3"/>
    <n v="3"/>
    <n v="0"/>
    <n v="3"/>
    <n v="0"/>
    <n v="0"/>
    <n v="0"/>
    <m/>
    <m/>
    <m/>
    <m/>
  </r>
  <r>
    <n v="27"/>
    <x v="400"/>
    <x v="4"/>
    <m/>
    <x v="32"/>
    <n v="4"/>
    <n v="4"/>
    <n v="0"/>
    <n v="4"/>
    <m/>
    <m/>
    <n v="0"/>
    <m/>
    <m/>
    <m/>
    <m/>
  </r>
  <r>
    <n v="28"/>
    <x v="400"/>
    <x v="1"/>
    <m/>
    <x v="81"/>
    <n v="2"/>
    <n v="2"/>
    <n v="0"/>
    <n v="2"/>
    <n v="0"/>
    <n v="0"/>
    <n v="0"/>
    <m/>
    <m/>
    <m/>
    <m/>
  </r>
  <r>
    <n v="29"/>
    <x v="400"/>
    <x v="1"/>
    <m/>
    <x v="81"/>
    <n v="1"/>
    <n v="1"/>
    <n v="0"/>
    <n v="0"/>
    <n v="0"/>
    <n v="1"/>
    <n v="1"/>
    <n v="0"/>
    <n v="0"/>
    <n v="0"/>
    <n v="0"/>
  </r>
  <r>
    <n v="30"/>
    <x v="401"/>
    <x v="4"/>
    <m/>
    <x v="39"/>
    <n v="4"/>
    <n v="4"/>
    <n v="0"/>
    <n v="4"/>
    <m/>
    <m/>
    <n v="0"/>
    <m/>
    <m/>
    <m/>
    <m/>
  </r>
  <r>
    <n v="31"/>
    <x v="401"/>
    <x v="5"/>
    <m/>
    <x v="82"/>
    <n v="3"/>
    <n v="0"/>
    <n v="3"/>
    <n v="3"/>
    <n v="0"/>
    <n v="0"/>
    <n v="0"/>
    <n v="0"/>
    <n v="0"/>
    <n v="0"/>
    <n v="0"/>
  </r>
  <r>
    <n v="32"/>
    <x v="402"/>
    <x v="5"/>
    <m/>
    <x v="82"/>
    <n v="4"/>
    <n v="0"/>
    <n v="4"/>
    <n v="4"/>
    <n v="0"/>
    <n v="0"/>
    <n v="0"/>
    <n v="0"/>
    <n v="0"/>
    <n v="0"/>
    <n v="0"/>
  </r>
  <r>
    <n v="33"/>
    <x v="403"/>
    <x v="5"/>
    <m/>
    <x v="82"/>
    <n v="1"/>
    <n v="1"/>
    <n v="0"/>
    <n v="1"/>
    <n v="0"/>
    <n v="0"/>
    <n v="0"/>
    <n v="0"/>
    <n v="0"/>
    <n v="0"/>
    <n v="0"/>
  </r>
  <r>
    <n v="34"/>
    <x v="404"/>
    <x v="1"/>
    <m/>
    <x v="81"/>
    <n v="3"/>
    <n v="0"/>
    <n v="3"/>
    <n v="1"/>
    <n v="0"/>
    <n v="2"/>
    <n v="2"/>
    <m/>
    <m/>
    <m/>
    <m/>
  </r>
  <r>
    <n v="35"/>
    <x v="404"/>
    <x v="1"/>
    <m/>
    <x v="81"/>
    <n v="1"/>
    <n v="0"/>
    <n v="1"/>
    <n v="0"/>
    <n v="0"/>
    <n v="1"/>
    <n v="1"/>
    <m/>
    <m/>
    <m/>
    <m/>
  </r>
  <r>
    <n v="36"/>
    <x v="405"/>
    <x v="4"/>
    <m/>
    <x v="39"/>
    <n v="4"/>
    <n v="4"/>
    <n v="0"/>
    <n v="4"/>
    <m/>
    <m/>
    <n v="0"/>
    <m/>
    <m/>
    <m/>
    <m/>
  </r>
  <r>
    <n v="37"/>
    <x v="405"/>
    <x v="5"/>
    <m/>
    <x v="82"/>
    <n v="1"/>
    <n v="1"/>
    <n v="0"/>
    <n v="1"/>
    <n v="0"/>
    <n v="0"/>
    <n v="0"/>
    <n v="0"/>
    <n v="0"/>
    <n v="0"/>
    <n v="0"/>
  </r>
  <r>
    <n v="38"/>
    <x v="406"/>
    <x v="1"/>
    <m/>
    <x v="81"/>
    <n v="3"/>
    <n v="0"/>
    <n v="3"/>
    <n v="2"/>
    <n v="1"/>
    <n v="1"/>
    <n v="1"/>
    <m/>
    <m/>
    <m/>
    <m/>
  </r>
  <r>
    <n v="39"/>
    <x v="407"/>
    <x v="1"/>
    <m/>
    <x v="81"/>
    <n v="5"/>
    <n v="3"/>
    <n v="2"/>
    <n v="5"/>
    <n v="0"/>
    <n v="0"/>
    <n v="0"/>
    <m/>
    <m/>
    <m/>
    <m/>
  </r>
  <r>
    <n v="40"/>
    <x v="408"/>
    <x v="3"/>
    <m/>
    <x v="81"/>
    <n v="5"/>
    <n v="4"/>
    <n v="1"/>
    <n v="5"/>
    <n v="0"/>
    <n v="0"/>
    <n v="0"/>
    <m/>
    <m/>
    <m/>
    <m/>
  </r>
  <r>
    <n v="41"/>
    <x v="409"/>
    <x v="5"/>
    <m/>
    <x v="83"/>
    <n v="3"/>
    <n v="0"/>
    <n v="3"/>
    <n v="3"/>
    <n v="0"/>
    <n v="0"/>
    <n v="0"/>
    <n v="0"/>
    <n v="0"/>
    <n v="0"/>
    <n v="0"/>
  </r>
  <r>
    <n v="42"/>
    <x v="409"/>
    <x v="4"/>
    <m/>
    <x v="39"/>
    <n v="4"/>
    <n v="2"/>
    <n v="2"/>
    <n v="4"/>
    <m/>
    <m/>
    <n v="0"/>
    <m/>
    <m/>
    <m/>
    <m/>
  </r>
  <r>
    <n v="43"/>
    <x v="410"/>
    <x v="4"/>
    <m/>
    <x v="32"/>
    <n v="4"/>
    <n v="3"/>
    <n v="1"/>
    <n v="4"/>
    <m/>
    <m/>
    <n v="0"/>
    <m/>
    <m/>
    <m/>
    <m/>
  </r>
  <r>
    <n v="44"/>
    <x v="410"/>
    <x v="5"/>
    <m/>
    <x v="83"/>
    <n v="3"/>
    <n v="0"/>
    <n v="1"/>
    <n v="3"/>
    <n v="0"/>
    <n v="0"/>
    <n v="0"/>
    <n v="0"/>
    <n v="0"/>
    <n v="0"/>
    <n v="0"/>
  </r>
  <r>
    <n v="45"/>
    <x v="411"/>
    <x v="1"/>
    <m/>
    <x v="84"/>
    <n v="4"/>
    <n v="0"/>
    <n v="4"/>
    <n v="2"/>
    <n v="0"/>
    <n v="2"/>
    <n v="2"/>
    <m/>
    <m/>
    <m/>
    <m/>
  </r>
  <r>
    <n v="46"/>
    <x v="412"/>
    <x v="5"/>
    <m/>
    <x v="83"/>
    <n v="3"/>
    <n v="0"/>
    <n v="1"/>
    <n v="3"/>
    <n v="0"/>
    <n v="0"/>
    <n v="0"/>
    <n v="0"/>
    <n v="0"/>
    <m/>
    <m/>
  </r>
  <r>
    <n v="47"/>
    <x v="413"/>
    <x v="3"/>
    <m/>
    <x v="84"/>
    <n v="6"/>
    <n v="4"/>
    <n v="2"/>
    <n v="6"/>
    <n v="0"/>
    <n v="0"/>
    <n v="0"/>
    <m/>
    <m/>
    <m/>
    <m/>
  </r>
  <r>
    <n v="48"/>
    <x v="413"/>
    <x v="4"/>
    <m/>
    <x v="61"/>
    <n v="5"/>
    <n v="3"/>
    <n v="2"/>
    <n v="5"/>
    <m/>
    <m/>
    <n v="0"/>
    <m/>
    <m/>
    <m/>
    <m/>
  </r>
  <r>
    <n v="49"/>
    <x v="414"/>
    <x v="1"/>
    <m/>
    <x v="84"/>
    <n v="2"/>
    <n v="2"/>
    <n v="0"/>
    <n v="1"/>
    <n v="0"/>
    <n v="1"/>
    <n v="1"/>
    <m/>
    <m/>
    <m/>
    <m/>
  </r>
  <r>
    <n v="50"/>
    <x v="415"/>
    <x v="8"/>
    <m/>
    <x v="84"/>
    <n v="4"/>
    <n v="0"/>
    <n v="4"/>
    <n v="4"/>
    <n v="0"/>
    <n v="0"/>
    <n v="0"/>
    <m/>
    <m/>
    <m/>
    <m/>
  </r>
  <r>
    <n v="51"/>
    <x v="416"/>
    <x v="3"/>
    <m/>
    <x v="84"/>
    <n v="4"/>
    <n v="2"/>
    <n v="2"/>
    <n v="4"/>
    <n v="0"/>
    <n v="0"/>
    <n v="0"/>
    <m/>
    <m/>
    <m/>
    <m/>
  </r>
  <r>
    <n v="52"/>
    <x v="417"/>
    <x v="4"/>
    <m/>
    <x v="61"/>
    <n v="1"/>
    <n v="1"/>
    <n v="0"/>
    <n v="1"/>
    <m/>
    <m/>
    <n v="0"/>
    <m/>
    <m/>
    <m/>
    <m/>
  </r>
  <r>
    <n v="53"/>
    <x v="417"/>
    <x v="5"/>
    <m/>
    <x v="83"/>
    <n v="2"/>
    <n v="0"/>
    <n v="2"/>
    <n v="2"/>
    <n v="0"/>
    <n v="0"/>
    <n v="0"/>
    <n v="0"/>
    <n v="0"/>
    <n v="0"/>
    <n v="0"/>
  </r>
  <r>
    <n v="54"/>
    <x v="417"/>
    <x v="7"/>
    <m/>
    <x v="85"/>
    <n v="2"/>
    <n v="2"/>
    <n v="0"/>
    <n v="4"/>
    <n v="0"/>
    <n v="0"/>
    <n v="0"/>
    <m/>
    <m/>
    <m/>
    <m/>
  </r>
  <r>
    <n v="55"/>
    <x v="418"/>
    <x v="7"/>
    <m/>
    <x v="86"/>
    <n v="3"/>
    <n v="3"/>
    <n v="0"/>
    <n v="3"/>
    <n v="0"/>
    <n v="0"/>
    <n v="0"/>
    <m/>
    <m/>
    <m/>
    <m/>
  </r>
  <r>
    <n v="56"/>
    <x v="419"/>
    <x v="1"/>
    <m/>
    <x v="87"/>
    <n v="3"/>
    <n v="0"/>
    <n v="3"/>
    <n v="3"/>
    <n v="0"/>
    <n v="0"/>
    <n v="0"/>
    <m/>
    <m/>
    <m/>
    <m/>
  </r>
  <r>
    <n v="57"/>
    <x v="420"/>
    <x v="4"/>
    <m/>
    <x v="39"/>
    <n v="4"/>
    <n v="4"/>
    <n v="0"/>
    <m/>
    <m/>
    <m/>
    <m/>
    <m/>
    <m/>
    <m/>
    <m/>
  </r>
  <r>
    <n v="58"/>
    <x v="420"/>
    <x v="5"/>
    <m/>
    <x v="83"/>
    <n v="2"/>
    <n v="0"/>
    <n v="1"/>
    <n v="2"/>
    <n v="0"/>
    <n v="0"/>
    <n v="0"/>
    <n v="0"/>
    <n v="0"/>
    <n v="0"/>
    <n v="0"/>
  </r>
  <r>
    <n v="59"/>
    <x v="421"/>
    <x v="4"/>
    <m/>
    <x v="32"/>
    <n v="5"/>
    <n v="4"/>
    <n v="1"/>
    <n v="5"/>
    <m/>
    <m/>
    <n v="0"/>
    <m/>
    <m/>
    <m/>
    <m/>
  </r>
  <r>
    <n v="60"/>
    <x v="422"/>
    <x v="1"/>
    <m/>
    <x v="81"/>
    <n v="4"/>
    <n v="0"/>
    <n v="4"/>
    <n v="3"/>
    <n v="0"/>
    <n v="1"/>
    <n v="1"/>
    <m/>
    <m/>
    <m/>
    <m/>
  </r>
  <r>
    <n v="61"/>
    <x v="423"/>
    <x v="4"/>
    <m/>
    <x v="32"/>
    <n v="4"/>
    <n v="3"/>
    <n v="1"/>
    <n v="4"/>
    <m/>
    <m/>
    <n v="0"/>
    <m/>
    <m/>
    <m/>
    <m/>
  </r>
  <r>
    <n v="62"/>
    <x v="424"/>
    <x v="3"/>
    <m/>
    <x v="87"/>
    <n v="3"/>
    <n v="3"/>
    <n v="0"/>
    <n v="1"/>
    <n v="0"/>
    <n v="2"/>
    <n v="1"/>
    <m/>
    <m/>
    <m/>
    <m/>
  </r>
  <r>
    <n v="63"/>
    <x v="425"/>
    <x v="4"/>
    <m/>
    <x v="32"/>
    <n v="4"/>
    <n v="4"/>
    <n v="0"/>
    <n v="4"/>
    <m/>
    <m/>
    <n v="0"/>
    <m/>
    <m/>
    <m/>
    <m/>
  </r>
  <r>
    <n v="64"/>
    <x v="426"/>
    <x v="1"/>
    <m/>
    <x v="88"/>
    <n v="3"/>
    <n v="0"/>
    <n v="3"/>
    <n v="1"/>
    <n v="0"/>
    <n v="2"/>
    <n v="2"/>
    <m/>
    <m/>
    <m/>
    <m/>
  </r>
  <r>
    <n v="65"/>
    <x v="426"/>
    <x v="5"/>
    <m/>
    <x v="87"/>
    <n v="1"/>
    <n v="1"/>
    <n v="0"/>
    <n v="1"/>
    <n v="0"/>
    <n v="0"/>
    <n v="0"/>
    <n v="0"/>
    <n v="0"/>
    <n v="0"/>
    <n v="0"/>
  </r>
  <r>
    <n v="66"/>
    <x v="427"/>
    <x v="1"/>
    <m/>
    <x v="88"/>
    <n v="8"/>
    <n v="8"/>
    <n v="0"/>
    <n v="2"/>
    <n v="0"/>
    <n v="6"/>
    <n v="6"/>
    <m/>
    <m/>
    <m/>
    <m/>
  </r>
  <r>
    <n v="67"/>
    <x v="428"/>
    <x v="4"/>
    <m/>
    <x v="32"/>
    <n v="5"/>
    <n v="5"/>
    <n v="0"/>
    <n v="5"/>
    <m/>
    <m/>
    <n v="0"/>
    <m/>
    <m/>
    <m/>
    <m/>
  </r>
  <r>
    <n v="68"/>
    <x v="428"/>
    <x v="5"/>
    <m/>
    <x v="87"/>
    <n v="3"/>
    <n v="0"/>
    <n v="3"/>
    <n v="3"/>
    <n v="0"/>
    <n v="0"/>
    <n v="0"/>
    <n v="0"/>
    <n v="0"/>
    <n v="0"/>
    <n v="0"/>
  </r>
  <r>
    <n v="69"/>
    <x v="429"/>
    <x v="8"/>
    <m/>
    <x v="89"/>
    <n v="4"/>
    <n v="0"/>
    <n v="4"/>
    <n v="4"/>
    <n v="0"/>
    <n v="0"/>
    <n v="0"/>
    <m/>
    <m/>
    <m/>
    <m/>
  </r>
  <r>
    <n v="70"/>
    <x v="430"/>
    <x v="1"/>
    <m/>
    <x v="90"/>
    <n v="5"/>
    <n v="3"/>
    <n v="2"/>
    <n v="4"/>
    <n v="0"/>
    <n v="1"/>
    <n v="1"/>
    <m/>
    <m/>
    <m/>
    <m/>
  </r>
  <r>
    <n v="71"/>
    <x v="430"/>
    <x v="3"/>
    <m/>
    <x v="91"/>
    <n v="1"/>
    <n v="1"/>
    <n v="0"/>
    <n v="0"/>
    <n v="0"/>
    <n v="1"/>
    <n v="1"/>
    <m/>
    <m/>
    <m/>
    <m/>
  </r>
  <r>
    <n v="72"/>
    <x v="431"/>
    <x v="4"/>
    <m/>
    <x v="39"/>
    <n v="6"/>
    <n v="6"/>
    <n v="0"/>
    <n v="6"/>
    <m/>
    <m/>
    <m/>
    <m/>
    <m/>
    <m/>
    <m/>
  </r>
  <r>
    <n v="73"/>
    <x v="431"/>
    <x v="5"/>
    <m/>
    <x v="87"/>
    <n v="2"/>
    <n v="0"/>
    <n v="2"/>
    <n v="2"/>
    <n v="0"/>
    <n v="0"/>
    <n v="0"/>
    <n v="0"/>
    <n v="0"/>
    <n v="0"/>
    <n v="0"/>
  </r>
  <r>
    <n v="74"/>
    <x v="432"/>
    <x v="10"/>
    <m/>
    <x v="88"/>
    <n v="8"/>
    <n v="8"/>
    <n v="0"/>
    <n v="8"/>
    <n v="0"/>
    <n v="0"/>
    <n v="0"/>
    <m/>
    <m/>
    <m/>
    <m/>
  </r>
  <r>
    <n v="75"/>
    <x v="432"/>
    <x v="4"/>
    <m/>
    <x v="92"/>
    <n v="4"/>
    <n v="1"/>
    <n v="3"/>
    <n v="4"/>
    <m/>
    <m/>
    <n v="0"/>
    <m/>
    <m/>
    <m/>
    <m/>
  </r>
  <r>
    <n v="76"/>
    <x v="433"/>
    <x v="4"/>
    <m/>
    <x v="93"/>
    <n v="3"/>
    <n v="3"/>
    <n v="0"/>
    <n v="3"/>
    <m/>
    <m/>
    <n v="0"/>
    <m/>
    <m/>
    <m/>
    <m/>
  </r>
  <r>
    <n v="77"/>
    <x v="433"/>
    <x v="4"/>
    <m/>
    <x v="93"/>
    <n v="3"/>
    <n v="3"/>
    <n v="0"/>
    <n v="3"/>
    <m/>
    <m/>
    <n v="0"/>
    <m/>
    <m/>
    <m/>
    <m/>
  </r>
  <r>
    <n v="78"/>
    <x v="434"/>
    <x v="4"/>
    <m/>
    <x v="93"/>
    <n v="3"/>
    <n v="1"/>
    <n v="2"/>
    <n v="3"/>
    <m/>
    <m/>
    <n v="0"/>
    <m/>
    <m/>
    <m/>
    <m/>
  </r>
  <r>
    <n v="79"/>
    <x v="435"/>
    <x v="4"/>
    <m/>
    <x v="32"/>
    <n v="5"/>
    <n v="5"/>
    <n v="0"/>
    <n v="5"/>
    <m/>
    <m/>
    <n v="0"/>
    <m/>
    <m/>
    <m/>
    <m/>
  </r>
  <r>
    <n v="80"/>
    <x v="435"/>
    <x v="5"/>
    <m/>
    <x v="83"/>
    <n v="1"/>
    <n v="0"/>
    <n v="1"/>
    <n v="1"/>
    <n v="0"/>
    <n v="0"/>
    <n v="0"/>
    <n v="0"/>
    <n v="0"/>
    <n v="0"/>
    <n v="0"/>
  </r>
  <r>
    <n v="81"/>
    <x v="436"/>
    <x v="13"/>
    <m/>
    <x v="94"/>
    <n v="3"/>
    <n v="3"/>
    <m/>
    <n v="2"/>
    <m/>
    <n v="1"/>
    <m/>
    <m/>
    <m/>
    <m/>
    <m/>
  </r>
  <r>
    <n v="82"/>
    <x v="437"/>
    <x v="4"/>
    <m/>
    <x v="93"/>
    <n v="3"/>
    <n v="1"/>
    <n v="2"/>
    <n v="3"/>
    <m/>
    <m/>
    <n v="0"/>
    <m/>
    <m/>
    <m/>
    <m/>
  </r>
  <r>
    <n v="83"/>
    <x v="437"/>
    <x v="2"/>
    <m/>
    <x v="95"/>
    <n v="3"/>
    <n v="3"/>
    <n v="0"/>
    <n v="3"/>
    <n v="0"/>
    <n v="0"/>
    <n v="0"/>
    <m/>
    <m/>
    <m/>
    <m/>
  </r>
  <r>
    <n v="84"/>
    <x v="437"/>
    <x v="1"/>
    <m/>
    <x v="88"/>
    <n v="7"/>
    <n v="7"/>
    <n v="0"/>
    <n v="6"/>
    <n v="5"/>
    <n v="1"/>
    <n v="1"/>
    <m/>
    <m/>
    <m/>
    <m/>
  </r>
  <r>
    <n v="85"/>
    <x v="438"/>
    <x v="4"/>
    <m/>
    <x v="32"/>
    <n v="6"/>
    <n v="1"/>
    <n v="5"/>
    <n v="6"/>
    <m/>
    <m/>
    <n v="0"/>
    <m/>
    <m/>
    <m/>
    <m/>
  </r>
  <r>
    <n v="86"/>
    <x v="438"/>
    <x v="5"/>
    <m/>
    <x v="83"/>
    <n v="2"/>
    <n v="0"/>
    <n v="2"/>
    <n v="2"/>
    <n v="0"/>
    <n v="0"/>
    <n v="0"/>
    <n v="0"/>
    <n v="0"/>
    <n v="0"/>
    <n v="0"/>
  </r>
  <r>
    <n v="87"/>
    <x v="439"/>
    <x v="3"/>
    <m/>
    <x v="86"/>
    <n v="2"/>
    <n v="2"/>
    <n v="0"/>
    <n v="0"/>
    <n v="0"/>
    <n v="2"/>
    <n v="2"/>
    <m/>
    <m/>
    <m/>
    <m/>
  </r>
  <r>
    <n v="88"/>
    <x v="439"/>
    <x v="1"/>
    <s v="LENOCINIO"/>
    <x v="90"/>
    <n v="2"/>
    <n v="0"/>
    <n v="1"/>
    <n v="1"/>
    <n v="1"/>
    <n v="0"/>
    <n v="1"/>
    <m/>
    <m/>
    <m/>
    <m/>
  </r>
  <r>
    <n v="89"/>
    <x v="440"/>
    <x v="3"/>
    <m/>
    <x v="39"/>
    <n v="1"/>
    <n v="0"/>
    <n v="1"/>
    <n v="0"/>
    <n v="1"/>
    <n v="0"/>
    <n v="0"/>
    <m/>
    <m/>
    <m/>
    <m/>
  </r>
  <r>
    <n v="90"/>
    <x v="441"/>
    <x v="5"/>
    <m/>
    <x v="96"/>
    <n v="1"/>
    <n v="0"/>
    <n v="2"/>
    <n v="2"/>
    <n v="0"/>
    <n v="0"/>
    <n v="0"/>
    <n v="0"/>
    <n v="0"/>
    <n v="0"/>
    <n v="0"/>
  </r>
  <r>
    <n v="91"/>
    <x v="441"/>
    <x v="3"/>
    <m/>
    <x v="97"/>
    <n v="1"/>
    <n v="1"/>
    <n v="0"/>
    <n v="0"/>
    <n v="0"/>
    <n v="1"/>
    <n v="1"/>
    <m/>
    <m/>
    <m/>
    <m/>
  </r>
  <r>
    <n v="92"/>
    <x v="441"/>
    <x v="4"/>
    <m/>
    <x v="32"/>
    <n v="1"/>
    <n v="0"/>
    <n v="0"/>
    <n v="1"/>
    <m/>
    <n v="0"/>
    <n v="0"/>
    <m/>
    <m/>
    <m/>
    <m/>
  </r>
  <r>
    <n v="93"/>
    <x v="442"/>
    <x v="1"/>
    <m/>
    <x v="93"/>
    <n v="3"/>
    <n v="0"/>
    <n v="3"/>
    <n v="0"/>
    <n v="1"/>
    <n v="2"/>
    <n v="2"/>
    <m/>
    <m/>
    <m/>
    <m/>
  </r>
  <r>
    <n v="94"/>
    <x v="443"/>
    <x v="3"/>
    <m/>
    <x v="98"/>
    <n v="5"/>
    <n v="0"/>
    <n v="5"/>
    <n v="3"/>
    <n v="0"/>
    <n v="2"/>
    <n v="0"/>
    <n v="0"/>
    <n v="0"/>
    <n v="0"/>
    <n v="0"/>
  </r>
  <r>
    <n v="95"/>
    <x v="443"/>
    <x v="5"/>
    <m/>
    <x v="99"/>
    <n v="2"/>
    <n v="0"/>
    <n v="2"/>
    <n v="2"/>
    <n v="0"/>
    <n v="0"/>
    <n v="0"/>
    <n v="0"/>
    <n v="0"/>
    <n v="0"/>
    <n v="0"/>
  </r>
  <r>
    <n v="96"/>
    <x v="444"/>
    <x v="5"/>
    <m/>
    <x v="99"/>
    <n v="1"/>
    <n v="0"/>
    <n v="1"/>
    <n v="1"/>
    <n v="0"/>
    <n v="0"/>
    <n v="0"/>
    <n v="0"/>
    <n v="0"/>
    <n v="0"/>
    <n v="0"/>
  </r>
  <r>
    <n v="97"/>
    <x v="445"/>
    <x v="6"/>
    <m/>
    <x v="87"/>
    <n v="5"/>
    <n v="5"/>
    <n v="0"/>
    <n v="3"/>
    <n v="0"/>
    <n v="2"/>
    <n v="2"/>
    <m/>
    <m/>
    <m/>
    <m/>
  </r>
  <r>
    <n v="98"/>
    <x v="446"/>
    <x v="4"/>
    <m/>
    <x v="100"/>
    <n v="4"/>
    <n v="2"/>
    <n v="2"/>
    <n v="4"/>
    <m/>
    <n v="0"/>
    <n v="0"/>
    <m/>
    <m/>
    <m/>
    <m/>
  </r>
  <r>
    <n v="99"/>
    <x v="447"/>
    <x v="3"/>
    <m/>
    <x v="39"/>
    <n v="4"/>
    <n v="0"/>
    <n v="4"/>
    <n v="4"/>
    <n v="0"/>
    <n v="0"/>
    <n v="0"/>
    <m/>
    <m/>
    <n v="0"/>
    <n v="0"/>
  </r>
  <r>
    <n v="100"/>
    <x v="447"/>
    <x v="5"/>
    <m/>
    <x v="83"/>
    <n v="2"/>
    <n v="0"/>
    <n v="2"/>
    <n v="2"/>
    <n v="0"/>
    <n v="0"/>
    <n v="0"/>
    <m/>
    <m/>
    <m/>
    <m/>
  </r>
  <r>
    <n v="101"/>
    <x v="448"/>
    <x v="9"/>
    <m/>
    <x v="39"/>
    <n v="2"/>
    <n v="2"/>
    <n v="0"/>
    <n v="0"/>
    <n v="0"/>
    <n v="2"/>
    <n v="2"/>
    <m/>
    <m/>
    <m/>
    <m/>
  </r>
  <r>
    <n v="102"/>
    <x v="449"/>
    <x v="5"/>
    <m/>
    <x v="83"/>
    <n v="1"/>
    <n v="0"/>
    <n v="1"/>
    <n v="1"/>
    <n v="0"/>
    <n v="0"/>
    <n v="0"/>
    <m/>
    <m/>
    <m/>
    <m/>
  </r>
  <r>
    <n v="103"/>
    <x v="450"/>
    <x v="1"/>
    <m/>
    <x v="93"/>
    <n v="5"/>
    <n v="5"/>
    <n v="0"/>
    <n v="2"/>
    <n v="1"/>
    <n v="2"/>
    <n v="2"/>
    <m/>
    <m/>
    <m/>
    <m/>
  </r>
  <r>
    <n v="104"/>
    <x v="451"/>
    <x v="8"/>
    <m/>
    <x v="90"/>
    <n v="5"/>
    <n v="0"/>
    <n v="5"/>
    <n v="2"/>
    <n v="0"/>
    <n v="3"/>
    <n v="3"/>
    <m/>
    <m/>
    <m/>
    <m/>
  </r>
  <r>
    <n v="105"/>
    <x v="452"/>
    <x v="3"/>
    <m/>
    <x v="91"/>
    <n v="2"/>
    <n v="2"/>
    <n v="0"/>
    <n v="0"/>
    <n v="1"/>
    <n v="1"/>
    <n v="1"/>
    <m/>
    <m/>
    <m/>
    <m/>
  </r>
  <r>
    <n v="106"/>
    <x v="453"/>
    <x v="3"/>
    <m/>
    <x v="89"/>
    <n v="1"/>
    <n v="1"/>
    <n v="0"/>
    <n v="0"/>
    <n v="0"/>
    <n v="1"/>
    <n v="1"/>
    <m/>
    <m/>
    <m/>
    <m/>
  </r>
  <r>
    <n v="107"/>
    <x v="453"/>
    <x v="4"/>
    <m/>
    <x v="92"/>
    <n v="3"/>
    <n v="0"/>
    <n v="3"/>
    <n v="3"/>
    <m/>
    <m/>
    <m/>
    <m/>
    <m/>
    <m/>
    <m/>
  </r>
  <r>
    <n v="108"/>
    <x v="453"/>
    <x v="1"/>
    <s v="LENOCINIO"/>
    <x v="89"/>
    <n v="11"/>
    <n v="5"/>
    <n v="6"/>
    <n v="4"/>
    <n v="0"/>
    <n v="7"/>
    <n v="7"/>
    <m/>
    <m/>
    <m/>
    <m/>
  </r>
  <r>
    <n v="109"/>
    <x v="454"/>
    <x v="1"/>
    <s v="BARES FINAL COPA AMERICA"/>
    <x v="101"/>
    <n v="1"/>
    <n v="1"/>
    <n v="0"/>
    <n v="1"/>
    <n v="0"/>
    <n v="0"/>
    <n v="0"/>
    <m/>
    <m/>
    <m/>
    <m/>
  </r>
  <r>
    <n v="110"/>
    <x v="455"/>
    <x v="3"/>
    <m/>
    <x v="91"/>
    <n v="1"/>
    <n v="0"/>
    <n v="1"/>
    <n v="0"/>
    <n v="0"/>
    <n v="1"/>
    <n v="1"/>
    <m/>
    <m/>
    <m/>
    <m/>
  </r>
  <r>
    <n v="111"/>
    <x v="455"/>
    <x v="1"/>
    <s v="LICORES"/>
    <x v="89"/>
    <n v="3"/>
    <n v="0"/>
    <n v="3"/>
    <n v="0"/>
    <n v="0"/>
    <n v="3"/>
    <n v="3"/>
    <m/>
    <m/>
    <m/>
    <m/>
  </r>
  <r>
    <n v="112"/>
    <x v="456"/>
    <x v="4"/>
    <m/>
    <x v="32"/>
    <n v="5"/>
    <n v="4"/>
    <n v="1"/>
    <n v="5"/>
    <m/>
    <m/>
    <m/>
    <m/>
    <m/>
    <m/>
    <m/>
  </r>
  <r>
    <n v="113"/>
    <x v="457"/>
    <x v="1"/>
    <s v="LENOCINIO"/>
    <x v="102"/>
    <n v="5"/>
    <n v="5"/>
    <n v="0"/>
    <n v="3"/>
    <n v="1"/>
    <n v="1"/>
    <n v="1"/>
    <m/>
    <m/>
    <m/>
    <m/>
  </r>
  <r>
    <n v="114"/>
    <x v="457"/>
    <x v="4"/>
    <m/>
    <x v="32"/>
    <n v="4"/>
    <n v="1"/>
    <n v="3"/>
    <n v="4"/>
    <m/>
    <m/>
    <m/>
    <m/>
    <m/>
    <m/>
    <m/>
  </r>
  <r>
    <n v="115"/>
    <x v="458"/>
    <x v="1"/>
    <m/>
    <x v="103"/>
    <n v="9"/>
    <n v="9"/>
    <n v="0"/>
    <n v="5"/>
    <n v="0"/>
    <n v="4"/>
    <n v="4"/>
    <m/>
    <m/>
    <m/>
    <m/>
  </r>
  <r>
    <n v="116"/>
    <x v="459"/>
    <x v="3"/>
    <m/>
    <x v="104"/>
    <n v="7"/>
    <n v="7"/>
    <n v="0"/>
    <n v="6"/>
    <n v="0"/>
    <n v="1"/>
    <n v="1"/>
    <m/>
    <m/>
    <m/>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33">
  <r>
    <m/>
    <x v="0"/>
    <x v="0"/>
    <s v="VIGENCIA DICIEMBRE 2022"/>
    <m/>
    <x v="0"/>
    <m/>
    <m/>
    <m/>
    <m/>
    <m/>
    <m/>
    <m/>
    <m/>
    <m/>
    <m/>
    <m/>
    <m/>
    <m/>
    <m/>
    <m/>
    <m/>
    <m/>
    <m/>
    <x v="0"/>
    <m/>
    <m/>
  </r>
  <r>
    <m/>
    <x v="0"/>
    <x v="0"/>
    <s v="OPERATIVO METROLOGIA 01/12/2022"/>
    <m/>
    <x v="0"/>
    <m/>
    <m/>
    <m/>
    <m/>
    <m/>
    <m/>
    <m/>
    <m/>
    <m/>
    <m/>
    <m/>
    <m/>
    <m/>
    <m/>
    <m/>
    <m/>
    <m/>
    <m/>
    <x v="0"/>
    <m/>
    <m/>
  </r>
  <r>
    <n v="1"/>
    <x v="1"/>
    <x v="1"/>
    <m/>
    <m/>
    <x v="0"/>
    <m/>
    <s v="EDS EXPRESO BOGOTANO"/>
    <m/>
    <m/>
    <m/>
    <m/>
    <m/>
    <m/>
    <m/>
    <m/>
    <m/>
    <m/>
    <m/>
    <m/>
    <m/>
    <m/>
    <m/>
    <m/>
    <x v="0"/>
    <m/>
    <s v="PRECIO GASOLINA CORRIENTE: 9229 / PRECIO DIESEL: 8659"/>
  </r>
  <r>
    <n v="2"/>
    <x v="1"/>
    <x v="1"/>
    <m/>
    <m/>
    <x v="0"/>
    <m/>
    <s v="EDS COLMOTORES "/>
    <m/>
    <m/>
    <m/>
    <m/>
    <m/>
    <m/>
    <m/>
    <m/>
    <m/>
    <m/>
    <m/>
    <m/>
    <m/>
    <m/>
    <m/>
    <m/>
    <x v="0"/>
    <m/>
    <s v="PRECIO GASOLINA CORRIENTE: 9229 / PRECIO DIESEL: 8659"/>
  </r>
  <r>
    <n v="3"/>
    <x v="1"/>
    <x v="1"/>
    <m/>
    <m/>
    <x v="0"/>
    <m/>
    <s v="EDS CENCOSUD LA SEVILLANA "/>
    <m/>
    <m/>
    <m/>
    <m/>
    <m/>
    <m/>
    <m/>
    <m/>
    <m/>
    <m/>
    <m/>
    <m/>
    <m/>
    <m/>
    <m/>
    <m/>
    <x v="0"/>
    <m/>
    <s v="PRECIO GASOLINA CORRIENTE 9229 / PRECIO DIESEL 8659 / EXTRA: 18990"/>
  </r>
  <r>
    <n v="4"/>
    <x v="1"/>
    <x v="1"/>
    <m/>
    <m/>
    <x v="0"/>
    <m/>
    <s v="EDS SERVICENTRO VENECIA"/>
    <m/>
    <m/>
    <m/>
    <m/>
    <m/>
    <m/>
    <m/>
    <m/>
    <m/>
    <m/>
    <m/>
    <m/>
    <m/>
    <m/>
    <m/>
    <m/>
    <x v="0"/>
    <m/>
    <s v="PRECIO GASOLINA CORRIENTE 0270 / DIESEL 8745"/>
  </r>
  <r>
    <n v="5"/>
    <x v="1"/>
    <x v="1"/>
    <m/>
    <m/>
    <x v="0"/>
    <m/>
    <s v="EDS TUNAL"/>
    <m/>
    <m/>
    <m/>
    <m/>
    <m/>
    <m/>
    <m/>
    <m/>
    <m/>
    <m/>
    <m/>
    <m/>
    <m/>
    <m/>
    <m/>
    <m/>
    <x v="0"/>
    <m/>
    <s v="PRECIO GASOLINA CORRIENTE 9400 / DIESEL 8700"/>
  </r>
  <r>
    <n v="6"/>
    <x v="1"/>
    <x v="1"/>
    <m/>
    <m/>
    <x v="0"/>
    <m/>
    <s v="EDS SAN CARLOS DEL SUR "/>
    <m/>
    <m/>
    <m/>
    <m/>
    <m/>
    <m/>
    <m/>
    <m/>
    <m/>
    <m/>
    <m/>
    <m/>
    <m/>
    <m/>
    <m/>
    <m/>
    <x v="0"/>
    <m/>
    <s v="PRECIO GASOLINA CORRIENTE 9792 / DIESEL 9274"/>
  </r>
  <r>
    <n v="7"/>
    <x v="1"/>
    <x v="1"/>
    <m/>
    <m/>
    <x v="0"/>
    <m/>
    <s v="EDS TUNJUELITO PRIMAX "/>
    <m/>
    <m/>
    <m/>
    <m/>
    <m/>
    <m/>
    <m/>
    <m/>
    <m/>
    <m/>
    <m/>
    <m/>
    <m/>
    <m/>
    <m/>
    <m/>
    <x v="0"/>
    <m/>
    <s v="PRECIO GASOLINA CORRIENTE 9910  / DIESEL 9300 / MAX PRO  DIESEL 9117"/>
  </r>
  <r>
    <n v="8"/>
    <x v="1"/>
    <x v="1"/>
    <m/>
    <m/>
    <x v="0"/>
    <m/>
    <s v="SANTA LUCIA TERPEL"/>
    <m/>
    <m/>
    <m/>
    <m/>
    <m/>
    <m/>
    <m/>
    <m/>
    <m/>
    <m/>
    <m/>
    <m/>
    <m/>
    <m/>
    <m/>
    <m/>
    <x v="0"/>
    <m/>
    <s v="PRECIO GASOLINA CORRIENTE 9633 / DIESEL 9117"/>
  </r>
  <r>
    <n v="9"/>
    <x v="1"/>
    <x v="1"/>
    <m/>
    <m/>
    <x v="0"/>
    <m/>
    <s v="EDS ANCER PREMIUM"/>
    <m/>
    <m/>
    <m/>
    <m/>
    <m/>
    <m/>
    <m/>
    <m/>
    <m/>
    <m/>
    <m/>
    <m/>
    <m/>
    <m/>
    <m/>
    <m/>
    <x v="0"/>
    <m/>
    <s v="PRECIO GASOLINA CORRIENTE 9570 / DIESEL 9080"/>
  </r>
  <r>
    <m/>
    <x v="0"/>
    <x v="0"/>
    <s v="OPERATIVO CIGARRERIAS 01/12/2022"/>
    <m/>
    <x v="0"/>
    <m/>
    <m/>
    <m/>
    <m/>
    <m/>
    <m/>
    <m/>
    <m/>
    <m/>
    <m/>
    <m/>
    <m/>
    <m/>
    <m/>
    <m/>
    <m/>
    <m/>
    <m/>
    <x v="0"/>
    <m/>
    <m/>
  </r>
  <r>
    <n v="1"/>
    <x v="2"/>
    <x v="2"/>
    <m/>
    <n v="42"/>
    <x v="1"/>
    <s v="CR 64 # 68 - 21"/>
    <s v="CIGARRERIA DONDE CARLOS LC"/>
    <n v="3209007"/>
    <m/>
    <m/>
    <m/>
    <m/>
    <m/>
    <m/>
    <m/>
    <m/>
    <m/>
    <m/>
    <m/>
    <m/>
    <m/>
    <m/>
    <m/>
    <x v="1"/>
    <s v="NA"/>
    <m/>
  </r>
  <r>
    <n v="2"/>
    <x v="2"/>
    <x v="2"/>
    <m/>
    <n v="42"/>
    <x v="1"/>
    <s v="CL 66 SUR # 64 - 03"/>
    <s v="BAR BARRA ANGEL 66"/>
    <n v="1057583826"/>
    <m/>
    <m/>
    <m/>
    <m/>
    <m/>
    <m/>
    <m/>
    <m/>
    <m/>
    <m/>
    <m/>
    <m/>
    <m/>
    <m/>
    <m/>
    <x v="1"/>
    <s v="NA"/>
    <m/>
  </r>
  <r>
    <n v="3"/>
    <x v="2"/>
    <x v="2"/>
    <m/>
    <n v="42"/>
    <x v="1"/>
    <s v="CR 64 SUR # 62 C - 49 "/>
    <s v="HIPICO ISLA DEL SOL"/>
    <n v="53053195"/>
    <m/>
    <m/>
    <m/>
    <m/>
    <m/>
    <m/>
    <m/>
    <m/>
    <m/>
    <m/>
    <m/>
    <m/>
    <m/>
    <m/>
    <m/>
    <x v="1"/>
    <s v="NA"/>
    <m/>
  </r>
  <r>
    <n v="4"/>
    <x v="2"/>
    <x v="2"/>
    <m/>
    <n v="42"/>
    <x v="1"/>
    <s v="CR 63 B # 62 C - 04 SUR"/>
    <s v="BAR BOLI AM ESQUINA"/>
    <n v="52533579"/>
    <m/>
    <m/>
    <m/>
    <m/>
    <m/>
    <m/>
    <m/>
    <m/>
    <m/>
    <m/>
    <m/>
    <m/>
    <m/>
    <m/>
    <m/>
    <x v="1"/>
    <s v="NA"/>
    <m/>
  </r>
  <r>
    <n v="5"/>
    <x v="2"/>
    <x v="2"/>
    <m/>
    <n v="42"/>
    <x v="1"/>
    <s v="ISLA DEL SOL"/>
    <s v="TIENDA JUANDA A"/>
    <n v="80743008"/>
    <m/>
    <m/>
    <m/>
    <m/>
    <m/>
    <m/>
    <m/>
    <m/>
    <m/>
    <m/>
    <m/>
    <m/>
    <m/>
    <m/>
    <m/>
    <x v="1"/>
    <s v="NA"/>
    <m/>
  </r>
  <r>
    <n v="6"/>
    <x v="2"/>
    <x v="2"/>
    <m/>
    <n v="42"/>
    <x v="1"/>
    <s v="CR 63 A # 62 C - 03 SUR"/>
    <s v="CARPA AMARILLA"/>
    <n v="52124507"/>
    <m/>
    <m/>
    <m/>
    <m/>
    <m/>
    <m/>
    <m/>
    <m/>
    <m/>
    <m/>
    <m/>
    <m/>
    <m/>
    <m/>
    <m/>
    <x v="2"/>
    <s v="NA"/>
    <m/>
  </r>
  <r>
    <m/>
    <x v="0"/>
    <x v="0"/>
    <s v="OPERATIVO POLVORA 01/12/2022"/>
    <m/>
    <x v="0"/>
    <m/>
    <m/>
    <m/>
    <m/>
    <m/>
    <m/>
    <m/>
    <m/>
    <m/>
    <m/>
    <m/>
    <m/>
    <m/>
    <m/>
    <m/>
    <m/>
    <m/>
    <m/>
    <x v="0"/>
    <m/>
    <m/>
  </r>
  <r>
    <n v="1"/>
    <x v="2"/>
    <x v="3"/>
    <m/>
    <n v="62"/>
    <x v="2"/>
    <s v="SAN BENITO"/>
    <s v="----"/>
    <s v="-----"/>
    <m/>
    <m/>
    <m/>
    <m/>
    <m/>
    <m/>
    <m/>
    <m/>
    <m/>
    <m/>
    <m/>
    <m/>
    <m/>
    <m/>
    <m/>
    <x v="1"/>
    <s v="NA"/>
    <m/>
  </r>
  <r>
    <n v="2"/>
    <x v="2"/>
    <x v="3"/>
    <m/>
    <n v="42"/>
    <x v="3"/>
    <s v="PARQUE PRINCIPAL DE VENECIA"/>
    <s v="-----"/>
    <s v="-----"/>
    <m/>
    <m/>
    <m/>
    <m/>
    <m/>
    <m/>
    <m/>
    <m/>
    <m/>
    <m/>
    <m/>
    <m/>
    <m/>
    <m/>
    <m/>
    <x v="1"/>
    <s v="NA"/>
    <m/>
  </r>
  <r>
    <n v="3"/>
    <x v="2"/>
    <x v="3"/>
    <m/>
    <n v="42"/>
    <x v="1"/>
    <s v="ISLA DEL SOL"/>
    <s v="----"/>
    <s v="-----"/>
    <m/>
    <m/>
    <m/>
    <m/>
    <m/>
    <m/>
    <m/>
    <m/>
    <m/>
    <m/>
    <m/>
    <m/>
    <m/>
    <m/>
    <m/>
    <x v="1"/>
    <s v="NA"/>
    <m/>
  </r>
  <r>
    <m/>
    <x v="0"/>
    <x v="0"/>
    <s v="OPERATIVO BARES ALTO IMPACTO 02/12/2022"/>
    <m/>
    <x v="0"/>
    <m/>
    <m/>
    <m/>
    <m/>
    <m/>
    <m/>
    <m/>
    <m/>
    <m/>
    <m/>
    <m/>
    <m/>
    <m/>
    <m/>
    <m/>
    <m/>
    <m/>
    <m/>
    <x v="0"/>
    <m/>
    <m/>
  </r>
  <r>
    <n v="1"/>
    <x v="3"/>
    <x v="2"/>
    <m/>
    <n v="62"/>
    <x v="4"/>
    <s v="CR 19 B # 54 - 38 SUR"/>
    <s v="BOLI ESPA Y RANA"/>
    <n v="1033740260"/>
    <m/>
    <m/>
    <m/>
    <m/>
    <m/>
    <m/>
    <m/>
    <m/>
    <m/>
    <m/>
    <m/>
    <m/>
    <m/>
    <m/>
    <m/>
    <x v="2"/>
    <s v="NA"/>
    <m/>
  </r>
  <r>
    <n v="2"/>
    <x v="3"/>
    <x v="2"/>
    <m/>
    <n v="62"/>
    <x v="4"/>
    <s v="CL 55 SUR # 19 - 49"/>
    <s v="LOS RELAJOS DE CAMIO"/>
    <s v="1033709161-3"/>
    <m/>
    <m/>
    <m/>
    <m/>
    <m/>
    <m/>
    <m/>
    <m/>
    <m/>
    <m/>
    <m/>
    <m/>
    <m/>
    <m/>
    <m/>
    <x v="2"/>
    <s v="NA"/>
    <m/>
  </r>
  <r>
    <n v="3"/>
    <x v="3"/>
    <x v="2"/>
    <m/>
    <n v="62"/>
    <x v="4"/>
    <s v="CL 55 SUR # 18 A - 13 LOCAL 102"/>
    <s v="MI CHAVITA"/>
    <n v="52517510"/>
    <m/>
    <m/>
    <m/>
    <m/>
    <m/>
    <m/>
    <m/>
    <m/>
    <m/>
    <m/>
    <m/>
    <m/>
    <m/>
    <m/>
    <m/>
    <x v="1"/>
    <s v="NA"/>
    <m/>
  </r>
  <r>
    <n v="4"/>
    <x v="3"/>
    <x v="2"/>
    <m/>
    <n v="62"/>
    <x v="5"/>
    <s v="CL 54 SUR # 14 A - 77"/>
    <s v="BILLARES CIELITO LINDO"/>
    <n v="50885421"/>
    <m/>
    <m/>
    <m/>
    <m/>
    <m/>
    <m/>
    <m/>
    <m/>
    <m/>
    <m/>
    <m/>
    <m/>
    <m/>
    <m/>
    <m/>
    <x v="1"/>
    <s v="NA"/>
    <m/>
  </r>
  <r>
    <n v="5"/>
    <x v="3"/>
    <x v="2"/>
    <m/>
    <n v="42"/>
    <x v="3"/>
    <s v="CL 45 A SUR # 53 B - 31 2°PISO"/>
    <s v="FOX NIGHT"/>
    <n v="1026267623"/>
    <m/>
    <m/>
    <m/>
    <m/>
    <m/>
    <m/>
    <m/>
    <m/>
    <m/>
    <m/>
    <m/>
    <m/>
    <m/>
    <m/>
    <m/>
    <x v="1"/>
    <s v="NA"/>
    <m/>
  </r>
  <r>
    <n v="6"/>
    <x v="3"/>
    <x v="2"/>
    <m/>
    <n v="42"/>
    <x v="3"/>
    <s v="CL 45 A # 53 - 29 SUR"/>
    <s v="CLUB AZAFATAS BLUE"/>
    <n v="79378940"/>
    <m/>
    <m/>
    <m/>
    <m/>
    <m/>
    <m/>
    <m/>
    <m/>
    <m/>
    <m/>
    <m/>
    <m/>
    <m/>
    <m/>
    <m/>
    <x v="1"/>
    <s v="NA"/>
    <m/>
  </r>
  <r>
    <m/>
    <x v="0"/>
    <x v="0"/>
    <s v="OPERATIVO POLVORA 02/12/2022"/>
    <m/>
    <x v="0"/>
    <m/>
    <m/>
    <m/>
    <m/>
    <m/>
    <m/>
    <m/>
    <m/>
    <m/>
    <m/>
    <m/>
    <m/>
    <m/>
    <m/>
    <m/>
    <m/>
    <m/>
    <m/>
    <x v="0"/>
    <m/>
    <m/>
  </r>
  <r>
    <n v="1"/>
    <x v="3"/>
    <x v="3"/>
    <m/>
    <n v="42"/>
    <x v="0"/>
    <s v="FATIMA"/>
    <s v="VARIEDADES FENIX"/>
    <s v="1033749347-7"/>
    <m/>
    <m/>
    <m/>
    <m/>
    <m/>
    <m/>
    <m/>
    <m/>
    <m/>
    <m/>
    <m/>
    <m/>
    <m/>
    <m/>
    <m/>
    <x v="1"/>
    <s v="NA"/>
    <m/>
  </r>
  <r>
    <n v="2"/>
    <x v="3"/>
    <x v="3"/>
    <m/>
    <n v="42"/>
    <x v="0"/>
    <s v="FATIMA"/>
    <s v="VARIEDADES TODO A MIL"/>
    <s v="1013669902-9"/>
    <m/>
    <m/>
    <m/>
    <m/>
    <m/>
    <m/>
    <m/>
    <m/>
    <m/>
    <m/>
    <m/>
    <m/>
    <m/>
    <m/>
    <m/>
    <x v="1"/>
    <s v="NA"/>
    <m/>
  </r>
  <r>
    <n v="3"/>
    <x v="3"/>
    <x v="3"/>
    <m/>
    <n v="42"/>
    <x v="0"/>
    <s v="FATIMA"/>
    <s v="EL EXITASO"/>
    <s v="70197391-0"/>
    <m/>
    <m/>
    <m/>
    <m/>
    <m/>
    <m/>
    <m/>
    <m/>
    <m/>
    <m/>
    <m/>
    <m/>
    <m/>
    <m/>
    <m/>
    <x v="1"/>
    <s v="NA"/>
    <m/>
  </r>
  <r>
    <n v="4"/>
    <x v="3"/>
    <x v="3"/>
    <m/>
    <n v="42"/>
    <x v="0"/>
    <s v="FATIMA"/>
    <s v="COSAS BELLAS PARA EL HOGAR"/>
    <s v="1010189810-9"/>
    <m/>
    <m/>
    <m/>
    <m/>
    <m/>
    <m/>
    <m/>
    <m/>
    <m/>
    <m/>
    <m/>
    <m/>
    <m/>
    <m/>
    <m/>
    <x v="1"/>
    <s v="NA"/>
    <m/>
  </r>
  <r>
    <n v="5"/>
    <x v="3"/>
    <x v="3"/>
    <m/>
    <n v="42"/>
    <x v="0"/>
    <s v="FATIMA"/>
    <s v="VARIEDADES CASA JOAL"/>
    <s v="1000603433-5"/>
    <m/>
    <m/>
    <m/>
    <m/>
    <m/>
    <m/>
    <m/>
    <m/>
    <m/>
    <m/>
    <m/>
    <m/>
    <m/>
    <m/>
    <m/>
    <x v="1"/>
    <s v="NA"/>
    <m/>
  </r>
  <r>
    <n v="6"/>
    <x v="3"/>
    <x v="3"/>
    <m/>
    <n v="42"/>
    <x v="0"/>
    <s v="FATIMA"/>
    <s v="NN"/>
    <s v="----"/>
    <m/>
    <m/>
    <m/>
    <m/>
    <m/>
    <m/>
    <m/>
    <m/>
    <m/>
    <m/>
    <m/>
    <m/>
    <m/>
    <m/>
    <m/>
    <x v="2"/>
    <s v="NA"/>
    <m/>
  </r>
  <r>
    <m/>
    <x v="0"/>
    <x v="0"/>
    <s v="OPERATIVO ESTACIONES DE SERVICIO 05/12/2022"/>
    <m/>
    <x v="0"/>
    <m/>
    <m/>
    <m/>
    <m/>
    <m/>
    <m/>
    <m/>
    <m/>
    <m/>
    <m/>
    <m/>
    <m/>
    <m/>
    <m/>
    <m/>
    <m/>
    <m/>
    <m/>
    <x v="0"/>
    <m/>
    <m/>
  </r>
  <r>
    <n v="1"/>
    <x v="4"/>
    <x v="4"/>
    <m/>
    <n v="42"/>
    <x v="6"/>
    <s v="TV 60 # 51 A - 22 SUR"/>
    <s v="INVERSIONES LIGOL - ESTACION DE SERVICIO MOBIL COLMOTORES"/>
    <s v="900055635"/>
    <m/>
    <m/>
    <m/>
    <m/>
    <m/>
    <m/>
    <m/>
    <m/>
    <m/>
    <m/>
    <m/>
    <m/>
    <m/>
    <m/>
    <m/>
    <x v="1"/>
    <s v="NA"/>
    <s v="SE VERIFICARON LOS SURTIDORES  DE COMBUSTIBLE Y QUE LAS MEDIDAS SE AJUSTEN DENTRO DE LA RESOLUCION 77507 DE 2016."/>
  </r>
  <r>
    <m/>
    <x v="0"/>
    <x v="0"/>
    <s v="OPERATIVO BARES ALTO IMPACTO 07/12/2022"/>
    <m/>
    <x v="0"/>
    <m/>
    <m/>
    <m/>
    <m/>
    <m/>
    <m/>
    <m/>
    <m/>
    <m/>
    <m/>
    <m/>
    <m/>
    <m/>
    <m/>
    <m/>
    <m/>
    <m/>
    <m/>
    <x v="0"/>
    <m/>
    <m/>
  </r>
  <r>
    <n v="1"/>
    <x v="5"/>
    <x v="2"/>
    <m/>
    <n v="42"/>
    <x v="7"/>
    <s v="CL 49 B # 36 - 31 SUR"/>
    <s v="CANTINAZO LA 49"/>
    <n v="1000460474"/>
    <m/>
    <m/>
    <m/>
    <m/>
    <m/>
    <m/>
    <m/>
    <m/>
    <m/>
    <m/>
    <m/>
    <m/>
    <m/>
    <m/>
    <m/>
    <x v="1"/>
    <s v="NA"/>
    <m/>
  </r>
  <r>
    <n v="2"/>
    <x v="5"/>
    <x v="2"/>
    <m/>
    <n v="42"/>
    <x v="7"/>
    <s v="CL 49 B # 35 - 31 SUR"/>
    <s v="DONDE LILIANA RONDON"/>
    <n v="52902320"/>
    <m/>
    <m/>
    <m/>
    <m/>
    <m/>
    <m/>
    <m/>
    <m/>
    <m/>
    <m/>
    <m/>
    <m/>
    <m/>
    <m/>
    <m/>
    <x v="1"/>
    <s v="NA"/>
    <m/>
  </r>
  <r>
    <n v="3"/>
    <x v="5"/>
    <x v="2"/>
    <m/>
    <n v="42"/>
    <x v="7"/>
    <s v="CR 37 # 50 A - 18 SUR"/>
    <s v="THE CHAMPIONS CIGARRERIA BAR"/>
    <n v="1022348857"/>
    <m/>
    <m/>
    <m/>
    <m/>
    <m/>
    <m/>
    <m/>
    <m/>
    <m/>
    <m/>
    <m/>
    <m/>
    <m/>
    <m/>
    <m/>
    <x v="1"/>
    <s v="NA"/>
    <m/>
  </r>
  <r>
    <n v="4"/>
    <x v="5"/>
    <x v="2"/>
    <m/>
    <n v="42"/>
    <x v="7"/>
    <s v="CR 37 # 50 A - 9 SUR"/>
    <s v="DONDE EMERITA CAMACHO"/>
    <n v="35336884"/>
    <m/>
    <m/>
    <m/>
    <m/>
    <m/>
    <m/>
    <m/>
    <m/>
    <m/>
    <m/>
    <m/>
    <m/>
    <m/>
    <m/>
    <m/>
    <x v="1"/>
    <s v="NA"/>
    <m/>
  </r>
  <r>
    <m/>
    <x v="0"/>
    <x v="0"/>
    <s v="OPERATIVO POLVORA 07/12/2022"/>
    <m/>
    <x v="0"/>
    <m/>
    <m/>
    <m/>
    <m/>
    <m/>
    <m/>
    <m/>
    <m/>
    <m/>
    <m/>
    <m/>
    <m/>
    <m/>
    <m/>
    <m/>
    <m/>
    <m/>
    <m/>
    <x v="0"/>
    <m/>
    <m/>
  </r>
  <r>
    <n v="1"/>
    <x v="5"/>
    <x v="3"/>
    <m/>
    <n v="42"/>
    <x v="8"/>
    <s v="DG 52 B SUR # 27 - 06"/>
    <s v="VARIEDADES MARYURY"/>
    <n v="52289286"/>
    <m/>
    <m/>
    <m/>
    <m/>
    <m/>
    <m/>
    <m/>
    <m/>
    <m/>
    <m/>
    <m/>
    <m/>
    <m/>
    <m/>
    <m/>
    <x v="3"/>
    <s v="11 001 1377 501"/>
    <s v="SE IMPONE COMPARENDO"/>
  </r>
  <r>
    <n v="2"/>
    <x v="5"/>
    <x v="3"/>
    <m/>
    <n v="42"/>
    <x v="8"/>
    <s v="CR 25 # 52 - 17 SUR"/>
    <s v="REMATE Y CHATARRERIA LOS AMIGOS"/>
    <n v="70384868"/>
    <m/>
    <m/>
    <m/>
    <m/>
    <m/>
    <m/>
    <m/>
    <m/>
    <m/>
    <m/>
    <m/>
    <m/>
    <m/>
    <m/>
    <m/>
    <x v="3"/>
    <s v="11 001 1377 502"/>
    <s v="SE REALIZA LA SUSPENCION Y SE IMPONE COMPARENDO"/>
  </r>
  <r>
    <m/>
    <x v="0"/>
    <x v="0"/>
    <s v="OPERATIVO LICORES 10/12/2022"/>
    <m/>
    <x v="0"/>
    <m/>
    <m/>
    <m/>
    <m/>
    <m/>
    <m/>
    <m/>
    <m/>
    <m/>
    <m/>
    <m/>
    <m/>
    <m/>
    <m/>
    <m/>
    <m/>
    <m/>
    <m/>
    <x v="0"/>
    <m/>
    <m/>
  </r>
  <r>
    <n v="1"/>
    <x v="6"/>
    <x v="2"/>
    <m/>
    <n v="62"/>
    <x v="9"/>
    <s v="CR 7 A SUR # 53 - 00"/>
    <s v="MC FRANCO EXPRESS"/>
    <n v="1015401047"/>
    <m/>
    <m/>
    <m/>
    <m/>
    <m/>
    <m/>
    <m/>
    <m/>
    <m/>
    <m/>
    <m/>
    <m/>
    <m/>
    <m/>
    <m/>
    <x v="1"/>
    <s v="NA"/>
    <m/>
  </r>
  <r>
    <n v="2"/>
    <x v="6"/>
    <x v="2"/>
    <m/>
    <n v="62"/>
    <x v="9"/>
    <s v="CR 53 SUR # 7 A - 30"/>
    <s v="LINCON HOPE"/>
    <n v="1038806307"/>
    <m/>
    <m/>
    <m/>
    <m/>
    <m/>
    <m/>
    <m/>
    <m/>
    <m/>
    <m/>
    <m/>
    <m/>
    <m/>
    <m/>
    <m/>
    <x v="1"/>
    <s v="NA"/>
    <m/>
  </r>
  <r>
    <n v="3"/>
    <x v="6"/>
    <x v="2"/>
    <m/>
    <n v="62"/>
    <x v="9"/>
    <s v="CR 10 # 52 - 56 SUR"/>
    <s v="DONDE PANCHA "/>
    <n v="39708664"/>
    <m/>
    <m/>
    <m/>
    <m/>
    <m/>
    <m/>
    <m/>
    <m/>
    <m/>
    <m/>
    <m/>
    <m/>
    <m/>
    <m/>
    <m/>
    <x v="1"/>
    <s v="NA"/>
    <m/>
  </r>
  <r>
    <n v="4"/>
    <x v="6"/>
    <x v="2"/>
    <m/>
    <n v="62"/>
    <x v="2"/>
    <s v="CL 57 SUR # 18 A - 03"/>
    <s v="MINIMERCADO LA 18"/>
    <n v="1007101656"/>
    <m/>
    <m/>
    <m/>
    <m/>
    <m/>
    <m/>
    <m/>
    <m/>
    <m/>
    <m/>
    <m/>
    <m/>
    <m/>
    <m/>
    <m/>
    <x v="2"/>
    <s v="NA"/>
    <m/>
  </r>
  <r>
    <n v="5"/>
    <x v="6"/>
    <x v="2"/>
    <m/>
    <n v="62"/>
    <x v="2"/>
    <s v="CL 57 SUR # 17 A - 39 B"/>
    <s v="CIGARRERIA LA 57"/>
    <n v="39711031"/>
    <m/>
    <m/>
    <m/>
    <m/>
    <m/>
    <m/>
    <m/>
    <m/>
    <m/>
    <m/>
    <m/>
    <m/>
    <m/>
    <m/>
    <m/>
    <x v="2"/>
    <s v="NA"/>
    <m/>
  </r>
  <r>
    <m/>
    <x v="0"/>
    <x v="0"/>
    <s v="OPERATIVO ESTACIONES DE SERVICIO 12/12/2022"/>
    <m/>
    <x v="0"/>
    <m/>
    <m/>
    <m/>
    <m/>
    <m/>
    <m/>
    <m/>
    <m/>
    <m/>
    <m/>
    <m/>
    <m/>
    <m/>
    <m/>
    <m/>
    <m/>
    <m/>
    <m/>
    <x v="0"/>
    <m/>
    <m/>
  </r>
  <r>
    <n v="1"/>
    <x v="7"/>
    <x v="4"/>
    <m/>
    <n v="42"/>
    <x v="10"/>
    <s v="DG 52 B SUR # 55 A - 27"/>
    <s v="ESSO EXPRESO BOGOTANO"/>
    <m/>
    <m/>
    <m/>
    <m/>
    <m/>
    <m/>
    <m/>
    <m/>
    <m/>
    <m/>
    <m/>
    <m/>
    <m/>
    <m/>
    <m/>
    <m/>
    <x v="1"/>
    <s v="NA"/>
    <s v="SE VERIFICARON LOS SURTIDORES  DE COMBUSTIBLE Y QUE LAS MEDIDAS SE AJUSTEN DENTRO DE LA RESOLUCION 77507 DE 2016."/>
  </r>
  <r>
    <m/>
    <x v="0"/>
    <x v="0"/>
    <s v="OPERATIVO ESTACIONES DE SERVICIO 12/12/2022"/>
    <m/>
    <x v="0"/>
    <m/>
    <m/>
    <m/>
    <m/>
    <m/>
    <m/>
    <m/>
    <m/>
    <m/>
    <m/>
    <m/>
    <m/>
    <m/>
    <m/>
    <m/>
    <m/>
    <m/>
    <m/>
    <x v="0"/>
    <m/>
    <m/>
  </r>
  <r>
    <n v="1"/>
    <x v="8"/>
    <x v="2"/>
    <m/>
    <n v="42"/>
    <x v="1"/>
    <s v="CL 67 B # 63 - 86 SUR"/>
    <s v="CIGARRERIA DEL DANUBIO ANGIE"/>
    <n v="63433210"/>
    <m/>
    <m/>
    <m/>
    <m/>
    <m/>
    <m/>
    <m/>
    <m/>
    <m/>
    <m/>
    <m/>
    <m/>
    <m/>
    <m/>
    <m/>
    <x v="1"/>
    <s v="NA"/>
    <m/>
  </r>
  <r>
    <n v="2"/>
    <x v="8"/>
    <x v="2"/>
    <m/>
    <n v="42"/>
    <x v="1"/>
    <s v="CL 66 # 63 - 80 SUR"/>
    <s v="SUPERMERCADO EL VELEÑITO"/>
    <n v="1061657550"/>
    <m/>
    <m/>
    <m/>
    <m/>
    <m/>
    <m/>
    <m/>
    <m/>
    <m/>
    <m/>
    <m/>
    <m/>
    <m/>
    <m/>
    <m/>
    <x v="1"/>
    <s v="NA"/>
    <m/>
  </r>
  <r>
    <n v="3"/>
    <x v="8"/>
    <x v="2"/>
    <m/>
    <n v="42"/>
    <x v="1"/>
    <s v="CL 66 SUR # 64 - 04"/>
    <s v="VIVERES RANCHO Y LICORES EL GORDO"/>
    <s v="100057853-7"/>
    <m/>
    <m/>
    <m/>
    <m/>
    <m/>
    <m/>
    <m/>
    <m/>
    <m/>
    <m/>
    <m/>
    <m/>
    <m/>
    <m/>
    <m/>
    <x v="1"/>
    <s v="NA"/>
    <m/>
  </r>
  <r>
    <n v="4"/>
    <x v="8"/>
    <x v="2"/>
    <m/>
    <n v="42"/>
    <x v="1"/>
    <s v="CR 64 # 62 C - 34 SUR "/>
    <s v="DISTRIBUIDORA DE LICORES DON OMAR"/>
    <n v="3121666"/>
    <m/>
    <m/>
    <m/>
    <m/>
    <m/>
    <m/>
    <m/>
    <m/>
    <m/>
    <m/>
    <m/>
    <m/>
    <m/>
    <m/>
    <m/>
    <x v="1"/>
    <s v="NA"/>
    <m/>
  </r>
  <r>
    <n v="5"/>
    <x v="8"/>
    <x v="2"/>
    <m/>
    <n v="42"/>
    <x v="1"/>
    <s v="CR 63 B # 62 C - 04 SUR"/>
    <s v="BAR BOLI AM ESQUINA"/>
    <n v="52533579"/>
    <m/>
    <m/>
    <m/>
    <m/>
    <m/>
    <m/>
    <m/>
    <m/>
    <m/>
    <m/>
    <m/>
    <m/>
    <m/>
    <m/>
    <m/>
    <x v="2"/>
    <s v="NA"/>
    <s v="SE REALIZA DESNATURALIZACION DE PRODUCTOS"/>
  </r>
  <r>
    <m/>
    <x v="0"/>
    <x v="0"/>
    <s v="OPERATIVO LICORES 15/12/2022"/>
    <m/>
    <x v="0"/>
    <m/>
    <m/>
    <m/>
    <m/>
    <m/>
    <m/>
    <m/>
    <m/>
    <m/>
    <m/>
    <m/>
    <m/>
    <m/>
    <m/>
    <m/>
    <m/>
    <m/>
    <m/>
    <x v="0"/>
    <m/>
    <m/>
  </r>
  <r>
    <n v="1"/>
    <x v="9"/>
    <x v="2"/>
    <m/>
    <n v="42"/>
    <x v="1"/>
    <s v="CR 64 SUR # 62 C - 49 "/>
    <s v="HIPICO ISLA DEL SOL"/>
    <n v="53053195"/>
    <m/>
    <m/>
    <m/>
    <m/>
    <m/>
    <m/>
    <m/>
    <m/>
    <m/>
    <m/>
    <m/>
    <m/>
    <m/>
    <m/>
    <m/>
    <x v="2"/>
    <s v="NA"/>
    <s v="SE REALIZA DESNATURALIZACION DE PRODUCTOS"/>
  </r>
  <r>
    <n v="2"/>
    <x v="9"/>
    <x v="2"/>
    <m/>
    <n v="42"/>
    <x v="1"/>
    <s v="CL 64 # 64 A - 08 SUR"/>
    <s v="BAR BRO BEER SIU"/>
    <n v="1026301834"/>
    <m/>
    <m/>
    <m/>
    <m/>
    <m/>
    <m/>
    <m/>
    <m/>
    <m/>
    <m/>
    <m/>
    <m/>
    <m/>
    <m/>
    <m/>
    <x v="1"/>
    <s v="NA"/>
    <m/>
  </r>
  <r>
    <n v="3"/>
    <x v="9"/>
    <x v="2"/>
    <m/>
    <n v="42"/>
    <x v="1"/>
    <s v="CL 65 SUR # 64 - 86 LOCAL 3"/>
    <s v="MINIMERCADO DULCE LICOR"/>
    <n v="52537444"/>
    <m/>
    <m/>
    <m/>
    <m/>
    <m/>
    <m/>
    <m/>
    <m/>
    <m/>
    <m/>
    <m/>
    <m/>
    <m/>
    <m/>
    <m/>
    <x v="1"/>
    <s v="NA"/>
    <m/>
  </r>
  <r>
    <n v="4"/>
    <x v="9"/>
    <x v="2"/>
    <m/>
    <n v="42"/>
    <x v="1"/>
    <s v="CL 67 B # 65 - 50 SUR"/>
    <s v="CIGARRERIA YOLI G"/>
    <s v="20409633-2"/>
    <m/>
    <m/>
    <m/>
    <m/>
    <m/>
    <m/>
    <m/>
    <m/>
    <m/>
    <m/>
    <m/>
    <m/>
    <m/>
    <m/>
    <m/>
    <x v="1"/>
    <s v="NA"/>
    <m/>
  </r>
  <r>
    <n v="5"/>
    <x v="9"/>
    <x v="2"/>
    <m/>
    <n v="42"/>
    <x v="1"/>
    <s v="CL 67 A SUR # 65 - 03"/>
    <s v="CIGARRERIA JBC"/>
    <s v="1030600759-6"/>
    <m/>
    <m/>
    <m/>
    <m/>
    <m/>
    <m/>
    <m/>
    <m/>
    <m/>
    <m/>
    <m/>
    <m/>
    <m/>
    <m/>
    <m/>
    <x v="1"/>
    <s v="NA"/>
    <m/>
  </r>
  <r>
    <n v="6"/>
    <x v="9"/>
    <x v="2"/>
    <m/>
    <n v="42"/>
    <x v="1"/>
    <s v="CL 66 SUR # 63 - 86 "/>
    <s v="SUPERMERCADO GRANORO PATY"/>
    <s v="51970400-1"/>
    <m/>
    <m/>
    <m/>
    <m/>
    <m/>
    <m/>
    <m/>
    <m/>
    <m/>
    <m/>
    <m/>
    <m/>
    <m/>
    <m/>
    <m/>
    <x v="1"/>
    <s v="NA"/>
    <m/>
  </r>
  <r>
    <n v="7"/>
    <x v="9"/>
    <x v="2"/>
    <m/>
    <n v="42"/>
    <x v="1"/>
    <s v="CR 64 # 62 C - 92 SUR"/>
    <s v="TIENDA OLIVA M"/>
    <s v="39638864-5"/>
    <m/>
    <m/>
    <m/>
    <m/>
    <m/>
    <m/>
    <m/>
    <m/>
    <m/>
    <m/>
    <m/>
    <m/>
    <m/>
    <m/>
    <m/>
    <x v="1"/>
    <s v="NA"/>
    <m/>
  </r>
  <r>
    <n v="8"/>
    <x v="9"/>
    <x v="2"/>
    <m/>
    <n v="42"/>
    <x v="1"/>
    <s v="CL 62 C SUR # 63 A - 09 "/>
    <s v="TIENDA JUANDA A "/>
    <s v="80743008-8"/>
    <m/>
    <m/>
    <m/>
    <m/>
    <m/>
    <m/>
    <m/>
    <m/>
    <m/>
    <m/>
    <m/>
    <m/>
    <m/>
    <m/>
    <m/>
    <x v="1"/>
    <s v="NA"/>
    <m/>
  </r>
  <r>
    <n v="9"/>
    <x v="9"/>
    <x v="2"/>
    <m/>
    <n v="42"/>
    <x v="1"/>
    <s v="CL 64 SUR # 63 A - 09"/>
    <s v="CIGARRERIA EL GUARO"/>
    <s v="26421616-8"/>
    <m/>
    <m/>
    <m/>
    <m/>
    <m/>
    <m/>
    <m/>
    <m/>
    <m/>
    <m/>
    <m/>
    <m/>
    <m/>
    <m/>
    <m/>
    <x v="1"/>
    <s v="NA"/>
    <m/>
  </r>
  <r>
    <n v="10"/>
    <x v="9"/>
    <x v="2"/>
    <m/>
    <n v="42"/>
    <x v="1"/>
    <s v="CL 64 SUR # 63 A - 06"/>
    <s v="CIGARRERIA SANTISIMA TRINIDAD"/>
    <n v="139150010"/>
    <m/>
    <m/>
    <m/>
    <m/>
    <m/>
    <m/>
    <m/>
    <m/>
    <m/>
    <m/>
    <m/>
    <m/>
    <m/>
    <m/>
    <m/>
    <x v="1"/>
    <s v="NA"/>
    <m/>
  </r>
  <r>
    <m/>
    <x v="0"/>
    <x v="0"/>
    <s v="OPERATIVO BARES ALTO IMPACTO 16/12/2022"/>
    <m/>
    <x v="0"/>
    <m/>
    <m/>
    <m/>
    <m/>
    <m/>
    <m/>
    <m/>
    <m/>
    <m/>
    <m/>
    <m/>
    <m/>
    <m/>
    <m/>
    <m/>
    <m/>
    <m/>
    <m/>
    <x v="0"/>
    <m/>
    <m/>
  </r>
  <r>
    <n v="1"/>
    <x v="10"/>
    <x v="2"/>
    <m/>
    <n v="62"/>
    <x v="9"/>
    <s v="CL 52 SUR # 09 - 08 "/>
    <s v="CAFÉ BAR ZABAL "/>
    <s v="51874533-1"/>
    <m/>
    <m/>
    <m/>
    <m/>
    <m/>
    <m/>
    <m/>
    <m/>
    <m/>
    <m/>
    <m/>
    <m/>
    <m/>
    <m/>
    <m/>
    <x v="1"/>
    <s v="NA"/>
    <m/>
  </r>
  <r>
    <n v="2"/>
    <x v="10"/>
    <x v="2"/>
    <m/>
    <n v="62"/>
    <x v="9"/>
    <s v="CL 52 SUR # 8 A - 40"/>
    <s v="BAR LUX VIP"/>
    <n v="1095921742"/>
    <m/>
    <m/>
    <m/>
    <m/>
    <m/>
    <m/>
    <m/>
    <m/>
    <m/>
    <m/>
    <m/>
    <m/>
    <m/>
    <m/>
    <m/>
    <x v="1"/>
    <s v="NA"/>
    <m/>
  </r>
  <r>
    <n v="3"/>
    <x v="10"/>
    <x v="2"/>
    <m/>
    <n v="62"/>
    <x v="9"/>
    <s v="CL 53 # 10 A - 26"/>
    <s v="EL PATRON B"/>
    <s v="1023884942-0"/>
    <m/>
    <m/>
    <m/>
    <m/>
    <m/>
    <m/>
    <m/>
    <m/>
    <m/>
    <m/>
    <m/>
    <m/>
    <m/>
    <m/>
    <m/>
    <x v="1"/>
    <s v="NA"/>
    <m/>
  </r>
  <r>
    <n v="4"/>
    <x v="10"/>
    <x v="2"/>
    <m/>
    <n v="62"/>
    <x v="9"/>
    <s v="CL 53 SUR # 9 A - 26"/>
    <s v="BOLIBAR JRT"/>
    <s v="17675478-5"/>
    <m/>
    <m/>
    <m/>
    <m/>
    <m/>
    <m/>
    <m/>
    <m/>
    <m/>
    <m/>
    <m/>
    <m/>
    <m/>
    <m/>
    <m/>
    <x v="1"/>
    <s v="NA"/>
    <m/>
  </r>
  <r>
    <n v="5"/>
    <x v="10"/>
    <x v="2"/>
    <m/>
    <n v="62"/>
    <x v="9"/>
    <s v="CR 9 A SUR # 53 - 68"/>
    <s v="GASTROBAR LA CLANDESTINA"/>
    <s v="39717640-4"/>
    <m/>
    <m/>
    <m/>
    <m/>
    <m/>
    <m/>
    <m/>
    <m/>
    <m/>
    <m/>
    <m/>
    <m/>
    <m/>
    <m/>
    <m/>
    <x v="1"/>
    <s v="NA"/>
    <m/>
  </r>
  <r>
    <n v="6"/>
    <x v="10"/>
    <x v="2"/>
    <m/>
    <n v="62"/>
    <x v="5"/>
    <s v="CL 53 BIS SUR # 13 - 24 LOCAL 1"/>
    <s v="DISTRITO 18"/>
    <n v="1033758637"/>
    <m/>
    <m/>
    <m/>
    <m/>
    <m/>
    <m/>
    <m/>
    <m/>
    <m/>
    <m/>
    <m/>
    <m/>
    <m/>
    <m/>
    <m/>
    <x v="1"/>
    <s v="NA"/>
    <m/>
  </r>
  <r>
    <n v="7"/>
    <x v="10"/>
    <x v="2"/>
    <m/>
    <n v="62"/>
    <x v="4"/>
    <s v="CR 17 # 53 - 40 SUR"/>
    <s v="CAFÉ BAR LA 17"/>
    <s v="20633620-6"/>
    <m/>
    <m/>
    <m/>
    <m/>
    <m/>
    <m/>
    <m/>
    <m/>
    <m/>
    <m/>
    <m/>
    <m/>
    <m/>
    <m/>
    <m/>
    <x v="1"/>
    <s v="NA"/>
    <m/>
  </r>
  <r>
    <n v="8"/>
    <x v="10"/>
    <x v="2"/>
    <m/>
    <n v="62"/>
    <x v="4"/>
    <s v="CR 17 # 53 - 45 SUR"/>
    <s v="BAR GORDITA"/>
    <n v="35494305"/>
    <m/>
    <m/>
    <m/>
    <m/>
    <m/>
    <m/>
    <m/>
    <m/>
    <m/>
    <m/>
    <m/>
    <m/>
    <m/>
    <m/>
    <m/>
    <x v="1"/>
    <s v="NA"/>
    <m/>
  </r>
  <r>
    <m/>
    <x v="0"/>
    <x v="0"/>
    <s v="OPERATIVO LICORES 16/12/2022"/>
    <m/>
    <x v="0"/>
    <m/>
    <m/>
    <m/>
    <m/>
    <m/>
    <m/>
    <m/>
    <m/>
    <m/>
    <m/>
    <m/>
    <m/>
    <m/>
    <m/>
    <m/>
    <m/>
    <m/>
    <m/>
    <x v="0"/>
    <m/>
    <m/>
  </r>
  <r>
    <n v="1"/>
    <x v="10"/>
    <x v="2"/>
    <m/>
    <n v="62"/>
    <x v="4"/>
    <s v="CL 51 SUR # 18 - 41"/>
    <s v="DISTRIBUIDORA LA CORONITA"/>
    <n v="1000134442"/>
    <m/>
    <m/>
    <m/>
    <m/>
    <m/>
    <m/>
    <m/>
    <m/>
    <m/>
    <m/>
    <m/>
    <m/>
    <m/>
    <m/>
    <m/>
    <x v="1"/>
    <s v="NA"/>
    <m/>
  </r>
  <r>
    <n v="2"/>
    <x v="10"/>
    <x v="2"/>
    <m/>
    <n v="62"/>
    <x v="4"/>
    <s v="CL 53 SUR # 18 B - 10 "/>
    <s v="SURTIHOGAR SUPER 7"/>
    <n v="1022924117"/>
    <m/>
    <m/>
    <m/>
    <m/>
    <m/>
    <m/>
    <m/>
    <m/>
    <m/>
    <m/>
    <m/>
    <m/>
    <m/>
    <m/>
    <m/>
    <x v="2"/>
    <s v="NA"/>
    <m/>
  </r>
  <r>
    <n v="3"/>
    <x v="10"/>
    <x v="2"/>
    <m/>
    <n v="62"/>
    <x v="4"/>
    <s v="CR 19 B # 54 - 38 SUR"/>
    <s v="BOLI SPORT BAR"/>
    <n v="1033740270"/>
    <m/>
    <m/>
    <m/>
    <m/>
    <m/>
    <m/>
    <m/>
    <m/>
    <m/>
    <m/>
    <m/>
    <m/>
    <m/>
    <m/>
    <m/>
    <x v="1"/>
    <s v="NA"/>
    <m/>
  </r>
  <r>
    <n v="4"/>
    <x v="10"/>
    <x v="2"/>
    <m/>
    <n v="62"/>
    <x v="4"/>
    <s v="CL 55 SUR # 19 - 26"/>
    <s v="BLUE BAR"/>
    <n v="1033689129"/>
    <m/>
    <m/>
    <m/>
    <m/>
    <m/>
    <m/>
    <m/>
    <m/>
    <m/>
    <m/>
    <m/>
    <m/>
    <m/>
    <m/>
    <m/>
    <x v="2"/>
    <s v="NA"/>
    <m/>
  </r>
  <r>
    <n v="5"/>
    <x v="10"/>
    <x v="2"/>
    <m/>
    <n v="62"/>
    <x v="2"/>
    <s v="CR 17 A # 56 - 33 SUR"/>
    <s v="BOLIBAR ANGELES SOCCER TERCER TIEMPO"/>
    <n v="80979966"/>
    <m/>
    <m/>
    <m/>
    <m/>
    <m/>
    <m/>
    <m/>
    <m/>
    <m/>
    <m/>
    <m/>
    <m/>
    <m/>
    <m/>
    <m/>
    <x v="1"/>
    <s v="NA"/>
    <m/>
  </r>
  <r>
    <m/>
    <x v="0"/>
    <x v="0"/>
    <s v="OPERATIVO ESTACIONES DE SERVICIO 19/12/2022"/>
    <m/>
    <x v="0"/>
    <m/>
    <m/>
    <m/>
    <m/>
    <m/>
    <m/>
    <m/>
    <m/>
    <m/>
    <m/>
    <m/>
    <m/>
    <m/>
    <m/>
    <m/>
    <m/>
    <m/>
    <m/>
    <x v="0"/>
    <m/>
    <m/>
  </r>
  <r>
    <n v="1"/>
    <x v="11"/>
    <x v="4"/>
    <m/>
    <s v="62"/>
    <x v="4"/>
    <s v="AV CARACAS # 50 - 73 SUR"/>
    <s v="EDS SAN CARLOS DEL SUR"/>
    <m/>
    <m/>
    <m/>
    <m/>
    <m/>
    <m/>
    <m/>
    <m/>
    <m/>
    <m/>
    <m/>
    <m/>
    <m/>
    <m/>
    <m/>
    <m/>
    <x v="1"/>
    <s v="NA"/>
    <s v="SE VERIFICARON LOS SURTIDORES  DE COMBUSTIBLE Y QUE LAS MEDIDAS SE AJUSTEN DENTRO DE LA RESOLUCION 77507 DE 2016."/>
  </r>
  <r>
    <m/>
    <x v="0"/>
    <x v="0"/>
    <s v="OPERATIVO LICORES 20/12/2022"/>
    <m/>
    <x v="0"/>
    <m/>
    <m/>
    <m/>
    <m/>
    <m/>
    <m/>
    <m/>
    <m/>
    <m/>
    <m/>
    <m/>
    <m/>
    <m/>
    <m/>
    <m/>
    <m/>
    <m/>
    <m/>
    <x v="0"/>
    <m/>
    <m/>
  </r>
  <r>
    <n v="1"/>
    <x v="12"/>
    <x v="2"/>
    <m/>
    <n v="62"/>
    <x v="9"/>
    <s v="CR 9 # 51 - 52 SUR"/>
    <s v="CERVECERIA LUX"/>
    <n v="1121869969"/>
    <m/>
    <m/>
    <m/>
    <m/>
    <m/>
    <m/>
    <m/>
    <m/>
    <m/>
    <m/>
    <m/>
    <m/>
    <m/>
    <m/>
    <m/>
    <x v="2"/>
    <s v="NA"/>
    <m/>
  </r>
  <r>
    <n v="2"/>
    <x v="12"/>
    <x v="2"/>
    <m/>
    <n v="62"/>
    <x v="9"/>
    <s v="CL 52 SUR # 9 - 10 "/>
    <s v="CAFÉ BAR ZABAL "/>
    <n v="51874533"/>
    <m/>
    <m/>
    <m/>
    <m/>
    <m/>
    <m/>
    <m/>
    <m/>
    <m/>
    <m/>
    <m/>
    <m/>
    <m/>
    <m/>
    <m/>
    <x v="2"/>
    <s v="NA"/>
    <s v="SE REALIZA DESNATURALIZACION DE PRODUCTOS"/>
  </r>
  <r>
    <n v="3"/>
    <x v="12"/>
    <x v="2"/>
    <m/>
    <n v="62"/>
    <x v="9"/>
    <s v="CL 53 SUR # 9 - 08"/>
    <s v="AGENCIA DE CERVEZA Y LICORES"/>
    <s v="------"/>
    <m/>
    <m/>
    <m/>
    <m/>
    <m/>
    <m/>
    <m/>
    <m/>
    <m/>
    <m/>
    <m/>
    <m/>
    <m/>
    <m/>
    <m/>
    <x v="2"/>
    <s v="NA"/>
    <m/>
  </r>
  <r>
    <n v="4"/>
    <x v="12"/>
    <x v="2"/>
    <m/>
    <n v="62"/>
    <x v="9"/>
    <s v="CR 9 A # 53 - 13 SUR LOCAL 1"/>
    <s v="LA BONARENENSE 01"/>
    <n v="51996167"/>
    <m/>
    <m/>
    <m/>
    <m/>
    <m/>
    <m/>
    <m/>
    <m/>
    <m/>
    <m/>
    <m/>
    <m/>
    <m/>
    <m/>
    <m/>
    <x v="1"/>
    <s v="NA"/>
    <m/>
  </r>
  <r>
    <n v="5"/>
    <x v="12"/>
    <x v="2"/>
    <m/>
    <n v="62"/>
    <x v="9"/>
    <s v="CL 53 SUR # 8 A - 23"/>
    <s v="THE DRINK HOUSE W"/>
    <n v="1032406811"/>
    <m/>
    <m/>
    <m/>
    <m/>
    <m/>
    <m/>
    <m/>
    <m/>
    <m/>
    <m/>
    <m/>
    <m/>
    <m/>
    <m/>
    <m/>
    <x v="1"/>
    <s v="NA"/>
    <m/>
  </r>
  <r>
    <n v="6"/>
    <x v="12"/>
    <x v="2"/>
    <m/>
    <n v="42"/>
    <x v="7"/>
    <s v="CL 55 SUR # 32 - 03"/>
    <s v="DICO BAR EL FARAON LA 32"/>
    <n v="24221794"/>
    <m/>
    <m/>
    <m/>
    <m/>
    <m/>
    <m/>
    <m/>
    <m/>
    <m/>
    <m/>
    <m/>
    <m/>
    <m/>
    <m/>
    <m/>
    <x v="1"/>
    <s v="NA"/>
    <m/>
  </r>
  <r>
    <n v="7"/>
    <x v="12"/>
    <x v="2"/>
    <m/>
    <n v="42"/>
    <x v="7"/>
    <s v="CR 33 # 54 A - 31 SUR"/>
    <s v="BAR ORQUIDEA REAL"/>
    <n v="79536852"/>
    <m/>
    <m/>
    <m/>
    <m/>
    <m/>
    <m/>
    <m/>
    <m/>
    <m/>
    <m/>
    <m/>
    <m/>
    <m/>
    <m/>
    <m/>
    <x v="2"/>
    <s v="NA"/>
    <m/>
  </r>
  <r>
    <n v="8"/>
    <x v="12"/>
    <x v="2"/>
    <m/>
    <n v="62"/>
    <x v="9"/>
    <s v="CR 7 A SUR # 53 - 00"/>
    <s v="MC FRANCO EXPRESS"/>
    <s v="1015401047-2"/>
    <m/>
    <m/>
    <m/>
    <m/>
    <m/>
    <m/>
    <m/>
    <m/>
    <m/>
    <m/>
    <m/>
    <m/>
    <m/>
    <m/>
    <m/>
    <x v="1"/>
    <s v="NA"/>
    <m/>
  </r>
  <r>
    <n v="9"/>
    <x v="12"/>
    <x v="2"/>
    <m/>
    <n v="62"/>
    <x v="9"/>
    <s v="CL 53 SUR # 10 A - 26"/>
    <s v="LICORERIA EL PATRON "/>
    <n v="39715082"/>
    <m/>
    <m/>
    <m/>
    <m/>
    <m/>
    <m/>
    <m/>
    <m/>
    <m/>
    <m/>
    <m/>
    <m/>
    <m/>
    <m/>
    <m/>
    <x v="2"/>
    <s v="NA"/>
    <s v="SE REALIZA DESNATURALIZACION DE PRODUCTOS"/>
  </r>
  <r>
    <n v="10"/>
    <x v="12"/>
    <x v="2"/>
    <m/>
    <n v="62"/>
    <x v="9"/>
    <s v="CL 53 SUR # 9A - 26"/>
    <s v="BOLIBAR JRT"/>
    <s v="17675478-5"/>
    <m/>
    <m/>
    <m/>
    <m/>
    <m/>
    <m/>
    <m/>
    <m/>
    <m/>
    <m/>
    <m/>
    <m/>
    <m/>
    <m/>
    <m/>
    <x v="1"/>
    <s v="NA"/>
    <m/>
  </r>
  <r>
    <n v="11"/>
    <x v="12"/>
    <x v="2"/>
    <m/>
    <n v="62"/>
    <x v="9"/>
    <s v="CR 8A SUR # 53 - 06"/>
    <s v="CREMA LATINA"/>
    <n v="1033751768"/>
    <m/>
    <m/>
    <m/>
    <m/>
    <m/>
    <m/>
    <m/>
    <m/>
    <m/>
    <m/>
    <m/>
    <m/>
    <m/>
    <m/>
    <m/>
    <x v="1"/>
    <s v="NA"/>
    <m/>
  </r>
  <r>
    <m/>
    <x v="0"/>
    <x v="0"/>
    <s v="OPERATIVO ESTACIONES DE SERVICIO 21/12/2022"/>
    <m/>
    <x v="0"/>
    <m/>
    <m/>
    <m/>
    <m/>
    <m/>
    <m/>
    <m/>
    <m/>
    <m/>
    <m/>
    <m/>
    <m/>
    <m/>
    <m/>
    <m/>
    <m/>
    <m/>
    <m/>
    <x v="0"/>
    <m/>
    <m/>
  </r>
  <r>
    <n v="1"/>
    <x v="13"/>
    <x v="4"/>
    <m/>
    <s v="62"/>
    <x v="4"/>
    <s v="CL 53 SUR # 19 B - 33"/>
    <s v="EDS ANCER PREMIUM"/>
    <m/>
    <m/>
    <m/>
    <m/>
    <m/>
    <m/>
    <m/>
    <m/>
    <m/>
    <m/>
    <m/>
    <m/>
    <m/>
    <m/>
    <m/>
    <m/>
    <x v="1"/>
    <s v="NA"/>
    <s v="SE VERIFICARON LOS SURTIDORES  DE COMBUSTIBLE Y QUE LAS MEDIDAS SE AJUSTEN DENTRO DE LA RESOLUCION 77507 DE 2016."/>
  </r>
  <r>
    <m/>
    <x v="0"/>
    <x v="0"/>
    <s v="OPERATIVO CIGARRERIAS 22/12/2022"/>
    <m/>
    <x v="0"/>
    <m/>
    <m/>
    <m/>
    <m/>
    <m/>
    <m/>
    <m/>
    <m/>
    <m/>
    <m/>
    <m/>
    <m/>
    <m/>
    <m/>
    <m/>
    <m/>
    <m/>
    <m/>
    <x v="0"/>
    <m/>
    <m/>
  </r>
  <r>
    <n v="1"/>
    <x v="14"/>
    <x v="2"/>
    <m/>
    <n v="42"/>
    <x v="11"/>
    <s v="DG 52 B SUR # 29 - 05"/>
    <s v="BOLIRANA DONDE CHECHO"/>
    <n v="1001058160"/>
    <m/>
    <m/>
    <m/>
    <m/>
    <m/>
    <m/>
    <m/>
    <m/>
    <m/>
    <m/>
    <m/>
    <m/>
    <m/>
    <m/>
    <m/>
    <x v="1"/>
    <s v="NA"/>
    <m/>
  </r>
  <r>
    <n v="2"/>
    <x v="14"/>
    <x v="2"/>
    <m/>
    <n v="42"/>
    <x v="8"/>
    <s v="CR 29 # 51 B - 14 SUR"/>
    <s v="DONDE EL CALVO"/>
    <n v="79414930"/>
    <m/>
    <m/>
    <m/>
    <m/>
    <m/>
    <m/>
    <m/>
    <m/>
    <m/>
    <m/>
    <m/>
    <m/>
    <m/>
    <m/>
    <m/>
    <x v="1"/>
    <s v="NA"/>
    <m/>
  </r>
  <r>
    <n v="3"/>
    <x v="14"/>
    <x v="2"/>
    <m/>
    <n v="42"/>
    <x v="4"/>
    <s v="DG 51 B # 23 - 91 SUR"/>
    <s v="CAVA LA 51"/>
    <n v="1026600025"/>
    <m/>
    <m/>
    <m/>
    <m/>
    <m/>
    <m/>
    <m/>
    <m/>
    <m/>
    <m/>
    <m/>
    <m/>
    <m/>
    <m/>
    <m/>
    <x v="2"/>
    <s v="NA"/>
    <m/>
  </r>
  <r>
    <n v="4"/>
    <x v="14"/>
    <x v="2"/>
    <m/>
    <n v="42"/>
    <x v="8"/>
    <s v="DG 51 B SUR # 28 - 92"/>
    <s v="KUMANDY"/>
    <n v="51580678"/>
    <m/>
    <m/>
    <m/>
    <m/>
    <m/>
    <m/>
    <m/>
    <m/>
    <m/>
    <m/>
    <m/>
    <m/>
    <m/>
    <m/>
    <m/>
    <x v="1"/>
    <s v="NA"/>
    <m/>
  </r>
  <r>
    <n v="5"/>
    <x v="14"/>
    <x v="2"/>
    <m/>
    <n v="42"/>
    <x v="8"/>
    <s v="DG 52 B # 29 - 52 SUR"/>
    <s v="LA TIENDA DE HOMERO"/>
    <n v="91268276"/>
    <m/>
    <m/>
    <m/>
    <m/>
    <m/>
    <m/>
    <m/>
    <m/>
    <m/>
    <m/>
    <m/>
    <m/>
    <m/>
    <m/>
    <m/>
    <x v="1"/>
    <s v="NA"/>
    <m/>
  </r>
  <r>
    <n v="6"/>
    <x v="14"/>
    <x v="2"/>
    <m/>
    <n v="42"/>
    <x v="8"/>
    <s v="DG 52 B # 32 - 29"/>
    <s v="DONDE MX DE LA 33"/>
    <s v="-----"/>
    <m/>
    <m/>
    <m/>
    <m/>
    <m/>
    <m/>
    <m/>
    <m/>
    <m/>
    <m/>
    <m/>
    <m/>
    <m/>
    <m/>
    <m/>
    <x v="3"/>
    <s v="11 001 1377 504"/>
    <s v="SUSPENSION 3 DIAS Y COMPARENDO"/>
  </r>
  <r>
    <n v="7"/>
    <x v="14"/>
    <x v="2"/>
    <m/>
    <n v="42"/>
    <x v="8"/>
    <s v="DG 52 B SUR # 29 - 33"/>
    <s v="OAZIS"/>
    <n v="1033773547"/>
    <m/>
    <m/>
    <m/>
    <m/>
    <m/>
    <m/>
    <m/>
    <m/>
    <m/>
    <m/>
    <m/>
    <m/>
    <m/>
    <m/>
    <m/>
    <x v="1"/>
    <s v="NA"/>
    <m/>
  </r>
  <r>
    <n v="8"/>
    <x v="14"/>
    <x v="2"/>
    <m/>
    <n v="42"/>
    <x v="8"/>
    <s v="CR 28 # 52 - 15 "/>
    <s v="CIGARRERIA BRIMO"/>
    <n v="1033705746"/>
    <m/>
    <m/>
    <m/>
    <m/>
    <m/>
    <m/>
    <m/>
    <m/>
    <m/>
    <m/>
    <m/>
    <m/>
    <m/>
    <m/>
    <m/>
    <x v="2"/>
    <s v="NA"/>
    <m/>
  </r>
  <r>
    <m/>
    <x v="0"/>
    <x v="0"/>
    <s v="OPERATIVO LICORES 22/12/2022"/>
    <m/>
    <x v="0"/>
    <m/>
    <m/>
    <m/>
    <m/>
    <m/>
    <m/>
    <m/>
    <m/>
    <m/>
    <m/>
    <m/>
    <m/>
    <m/>
    <m/>
    <m/>
    <m/>
    <m/>
    <m/>
    <x v="0"/>
    <m/>
    <m/>
  </r>
  <r>
    <n v="1"/>
    <x v="14"/>
    <x v="2"/>
    <m/>
    <n v="42"/>
    <x v="8"/>
    <s v="DG 52 B SUR # 29 - 05"/>
    <s v="BOLIRANA DONDE CHECHO"/>
    <n v="1001058160"/>
    <m/>
    <m/>
    <m/>
    <m/>
    <m/>
    <m/>
    <m/>
    <m/>
    <m/>
    <m/>
    <m/>
    <m/>
    <m/>
    <m/>
    <m/>
    <x v="2"/>
    <s v="NA"/>
    <s v="SE REALIZA DESNATURALIZACION DE PRODUCTOS"/>
  </r>
  <r>
    <n v="2"/>
    <x v="14"/>
    <x v="2"/>
    <m/>
    <n v="42"/>
    <x v="8"/>
    <s v="CR 29 # 51 B - 14 SUR"/>
    <s v="DONDE EL CALVO"/>
    <n v="79414930"/>
    <m/>
    <m/>
    <m/>
    <m/>
    <m/>
    <m/>
    <m/>
    <m/>
    <m/>
    <m/>
    <m/>
    <m/>
    <m/>
    <m/>
    <m/>
    <x v="2"/>
    <s v="NA"/>
    <s v="SE REALIZA DESNATURALIZACION DE PRODUCTOS"/>
  </r>
  <r>
    <n v="3"/>
    <x v="14"/>
    <x v="2"/>
    <m/>
    <n v="42"/>
    <x v="4"/>
    <s v="DG 51 B # 23 - 91 SUR"/>
    <s v="CAVA LA 51"/>
    <n v="1026600025"/>
    <m/>
    <m/>
    <m/>
    <m/>
    <m/>
    <m/>
    <m/>
    <m/>
    <m/>
    <m/>
    <m/>
    <m/>
    <m/>
    <m/>
    <m/>
    <x v="2"/>
    <s v="NA"/>
    <s v="SE REALIZA DESNATURALIZACION DE PRODUCTOS"/>
  </r>
  <r>
    <m/>
    <x v="0"/>
    <x v="0"/>
    <s v="OPERATIVO BARES DE ALTO IMPACTO 24/12/2022"/>
    <m/>
    <x v="0"/>
    <m/>
    <m/>
    <m/>
    <m/>
    <m/>
    <m/>
    <m/>
    <m/>
    <m/>
    <m/>
    <m/>
    <m/>
    <m/>
    <m/>
    <m/>
    <m/>
    <m/>
    <m/>
    <x v="0"/>
    <m/>
    <m/>
  </r>
  <r>
    <n v="1"/>
    <x v="15"/>
    <x v="2"/>
    <m/>
    <n v="42"/>
    <x v="3"/>
    <s v="CR 53 # 46 - 15 SUR 2° PISO"/>
    <s v="DISCOTK BAR PIN "/>
    <s v="-----"/>
    <m/>
    <m/>
    <m/>
    <m/>
    <m/>
    <m/>
    <m/>
    <m/>
    <m/>
    <m/>
    <m/>
    <m/>
    <m/>
    <m/>
    <m/>
    <x v="2"/>
    <s v="NA"/>
    <m/>
  </r>
  <r>
    <n v="2"/>
    <x v="15"/>
    <x v="2"/>
    <m/>
    <n v="42"/>
    <x v="3"/>
    <s v="DG 46 SUR # 52 C - 57"/>
    <s v="CLUB SINGAPUR VIP"/>
    <n v="1033718548"/>
    <m/>
    <m/>
    <m/>
    <m/>
    <m/>
    <m/>
    <m/>
    <m/>
    <m/>
    <m/>
    <m/>
    <m/>
    <m/>
    <m/>
    <m/>
    <x v="1"/>
    <s v="NA"/>
    <m/>
  </r>
  <r>
    <n v="3"/>
    <x v="15"/>
    <x v="2"/>
    <m/>
    <n v="42"/>
    <x v="3"/>
    <s v="DG 46 SUR # 52 C - 64 LOCAL 1"/>
    <s v="PARAISO BAR LA 53"/>
    <n v="79607559"/>
    <m/>
    <m/>
    <m/>
    <m/>
    <m/>
    <m/>
    <m/>
    <m/>
    <m/>
    <m/>
    <m/>
    <m/>
    <m/>
    <m/>
    <m/>
    <x v="1"/>
    <s v="NA"/>
    <m/>
  </r>
  <r>
    <n v="4"/>
    <x v="15"/>
    <x v="2"/>
    <m/>
    <n v="42"/>
    <x v="3"/>
    <s v="CR 53 # 48 - 12 SUR"/>
    <s v="BAGUA TERRAZA BAR"/>
    <n v="79653328"/>
    <m/>
    <m/>
    <m/>
    <m/>
    <m/>
    <m/>
    <m/>
    <m/>
    <m/>
    <m/>
    <m/>
    <m/>
    <m/>
    <m/>
    <m/>
    <x v="1"/>
    <s v="NA"/>
    <m/>
  </r>
  <r>
    <n v="5"/>
    <x v="15"/>
    <x v="2"/>
    <m/>
    <n v="42"/>
    <x v="1"/>
    <s v="CR 63 A # 62 C - 03 SUR"/>
    <s v="CARPA AMARILLA"/>
    <n v="52124507"/>
    <m/>
    <m/>
    <m/>
    <m/>
    <m/>
    <m/>
    <m/>
    <m/>
    <m/>
    <m/>
    <m/>
    <m/>
    <m/>
    <m/>
    <m/>
    <x v="1"/>
    <s v="NA"/>
    <m/>
  </r>
  <r>
    <m/>
    <x v="0"/>
    <x v="0"/>
    <s v="OPERATIVO POLVORA 24/12/2022"/>
    <m/>
    <x v="0"/>
    <m/>
    <m/>
    <m/>
    <m/>
    <m/>
    <m/>
    <m/>
    <m/>
    <m/>
    <m/>
    <m/>
    <m/>
    <m/>
    <m/>
    <m/>
    <m/>
    <m/>
    <m/>
    <x v="0"/>
    <m/>
    <m/>
  </r>
  <r>
    <n v="1"/>
    <x v="15"/>
    <x v="3"/>
    <m/>
    <n v="62"/>
    <x v="4"/>
    <s v="CL 53 # 17 - 39 SUR"/>
    <s v="PAPELERIA SAN CARLOS"/>
    <n v="19401935"/>
    <m/>
    <m/>
    <m/>
    <m/>
    <m/>
    <m/>
    <m/>
    <m/>
    <m/>
    <m/>
    <m/>
    <m/>
    <m/>
    <m/>
    <m/>
    <x v="1"/>
    <s v="NA"/>
    <m/>
  </r>
  <r>
    <n v="2"/>
    <x v="15"/>
    <x v="3"/>
    <m/>
    <n v="62"/>
    <x v="4"/>
    <s v="CL 53 SUR # 18 - 08 SUR"/>
    <s v="SUPER GANGAS YULIETH"/>
    <n v="1015414529"/>
    <m/>
    <m/>
    <m/>
    <m/>
    <m/>
    <m/>
    <m/>
    <m/>
    <m/>
    <m/>
    <m/>
    <m/>
    <m/>
    <m/>
    <m/>
    <x v="1"/>
    <s v="NA"/>
    <m/>
  </r>
  <r>
    <m/>
    <x v="0"/>
    <x v="0"/>
    <s v="OPERATIVO LICORES 27/12/2022"/>
    <m/>
    <x v="0"/>
    <m/>
    <m/>
    <m/>
    <m/>
    <m/>
    <m/>
    <m/>
    <m/>
    <m/>
    <m/>
    <m/>
    <m/>
    <m/>
    <m/>
    <m/>
    <m/>
    <m/>
    <m/>
    <x v="0"/>
    <m/>
    <m/>
  </r>
  <r>
    <n v="1"/>
    <x v="16"/>
    <x v="2"/>
    <m/>
    <n v="42"/>
    <x v="3"/>
    <s v="CR 52 C # 45 B - 09 SUR"/>
    <s v="GLASS BAR"/>
    <n v="1024516490"/>
    <m/>
    <m/>
    <m/>
    <m/>
    <m/>
    <m/>
    <m/>
    <m/>
    <m/>
    <m/>
    <m/>
    <m/>
    <m/>
    <m/>
    <m/>
    <x v="1"/>
    <s v="NA"/>
    <m/>
  </r>
  <r>
    <n v="2"/>
    <x v="16"/>
    <x v="2"/>
    <m/>
    <n v="42"/>
    <x v="3"/>
    <s v="CR 52 C # 45 B -31"/>
    <s v="CIGARRERIA PINEDA"/>
    <n v="43795148"/>
    <m/>
    <m/>
    <m/>
    <m/>
    <m/>
    <m/>
    <m/>
    <m/>
    <m/>
    <m/>
    <m/>
    <m/>
    <m/>
    <m/>
    <m/>
    <x v="1"/>
    <s v="NA"/>
    <m/>
  </r>
  <r>
    <n v="3"/>
    <x v="16"/>
    <x v="2"/>
    <m/>
    <n v="42"/>
    <x v="3"/>
    <s v="CR 52 C # 45 B - 13 SUR"/>
    <s v="CAFETERIA LEYDI 11"/>
    <n v="51717509"/>
    <m/>
    <m/>
    <m/>
    <m/>
    <m/>
    <m/>
    <m/>
    <m/>
    <m/>
    <m/>
    <m/>
    <m/>
    <m/>
    <m/>
    <m/>
    <x v="2"/>
    <s v="NA"/>
    <s v="SE REALIZA DESNATURALIZACION DE PRODUCTOS"/>
  </r>
  <r>
    <n v="4"/>
    <x v="16"/>
    <x v="2"/>
    <m/>
    <n v="42"/>
    <x v="3"/>
    <s v="CR 52 C # 45 B - 26 SUR"/>
    <s v="CIGARRERIA VENECIA I"/>
    <n v="11349380"/>
    <m/>
    <m/>
    <m/>
    <m/>
    <m/>
    <m/>
    <m/>
    <m/>
    <m/>
    <m/>
    <m/>
    <m/>
    <m/>
    <m/>
    <m/>
    <x v="1"/>
    <s v="NA"/>
    <m/>
  </r>
  <r>
    <n v="5"/>
    <x v="16"/>
    <x v="2"/>
    <m/>
    <n v="42"/>
    <x v="3"/>
    <s v="DG 46 # 52 A 82 SUR"/>
    <s v="CASCARRABIAS BOLIRANAS CLUB"/>
    <n v="19148346"/>
    <m/>
    <m/>
    <m/>
    <m/>
    <m/>
    <m/>
    <m/>
    <m/>
    <m/>
    <m/>
    <m/>
    <m/>
    <m/>
    <m/>
    <m/>
    <x v="2"/>
    <s v="NA"/>
    <s v="SE REALIZA DESNATURALIZACION DE PRODUCTOS"/>
  </r>
  <r>
    <n v="6"/>
    <x v="16"/>
    <x v="2"/>
    <m/>
    <n v="42"/>
    <x v="3"/>
    <s v="DG 47 SUR # 52 A - 95"/>
    <s v="EL PROGRESO PAISA"/>
    <n v="80879180"/>
    <m/>
    <m/>
    <m/>
    <m/>
    <m/>
    <m/>
    <m/>
    <m/>
    <m/>
    <m/>
    <m/>
    <m/>
    <m/>
    <m/>
    <m/>
    <x v="1"/>
    <s v="NA"/>
    <m/>
  </r>
  <r>
    <n v="7"/>
    <x v="16"/>
    <x v="2"/>
    <m/>
    <n v="42"/>
    <x v="3"/>
    <s v="CR 52 C # 47 # 12 SUR"/>
    <s v="LOS TEJADOS BAR"/>
    <n v="79288725"/>
    <m/>
    <m/>
    <m/>
    <m/>
    <m/>
    <m/>
    <m/>
    <m/>
    <m/>
    <m/>
    <m/>
    <m/>
    <m/>
    <m/>
    <m/>
    <x v="1"/>
    <s v="NA"/>
    <m/>
  </r>
  <r>
    <n v="8"/>
    <x v="16"/>
    <x v="2"/>
    <m/>
    <n v="42"/>
    <x v="3"/>
    <s v="DG 47 # 52 C - 29 SUR"/>
    <s v="TAURUS BAR 747"/>
    <n v="1032384611"/>
    <m/>
    <m/>
    <m/>
    <m/>
    <m/>
    <m/>
    <m/>
    <m/>
    <m/>
    <m/>
    <m/>
    <m/>
    <m/>
    <m/>
    <m/>
    <x v="1"/>
    <s v="NA"/>
    <m/>
  </r>
  <r>
    <m/>
    <x v="0"/>
    <x v="0"/>
    <s v="OPERATIVO LICORES 29/12/2022"/>
    <m/>
    <x v="0"/>
    <m/>
    <m/>
    <m/>
    <m/>
    <m/>
    <m/>
    <m/>
    <m/>
    <m/>
    <m/>
    <m/>
    <m/>
    <m/>
    <m/>
    <m/>
    <m/>
    <m/>
    <m/>
    <x v="0"/>
    <m/>
    <m/>
  </r>
  <r>
    <n v="1"/>
    <x v="17"/>
    <x v="2"/>
    <m/>
    <n v="62"/>
    <x v="12"/>
    <s v="CL 55 A SUR # 12 C - 41"/>
    <s v="TIENDA PEPITA LMM"/>
    <n v="20754077"/>
    <m/>
    <m/>
    <m/>
    <m/>
    <m/>
    <m/>
    <m/>
    <m/>
    <m/>
    <m/>
    <m/>
    <m/>
    <m/>
    <m/>
    <m/>
    <x v="2"/>
    <s v="NA"/>
    <s v="SE REALIZA DESNATURALIZACION DE PRODUCTOS"/>
  </r>
  <r>
    <n v="2"/>
    <x v="17"/>
    <x v="2"/>
    <m/>
    <n v="62"/>
    <x v="9"/>
    <s v="CR 12 C # 54 - 96 SUR"/>
    <s v="CAFÉ DE MI TIERRA"/>
    <s v="-----"/>
    <m/>
    <m/>
    <m/>
    <m/>
    <m/>
    <m/>
    <m/>
    <m/>
    <m/>
    <m/>
    <m/>
    <m/>
    <m/>
    <m/>
    <m/>
    <x v="2"/>
    <s v="NA"/>
    <s v="SE REALIZA DESNATURALIZACION DE PRODUCTOS"/>
  </r>
  <r>
    <n v="3"/>
    <x v="17"/>
    <x v="2"/>
    <m/>
    <n v="62"/>
    <x v="9"/>
    <s v="CL 54 SUR # 12 C - 32"/>
    <s v="BAR EL SABOR COSTEÑO"/>
    <n v="73563641"/>
    <m/>
    <m/>
    <m/>
    <m/>
    <m/>
    <m/>
    <m/>
    <m/>
    <m/>
    <m/>
    <m/>
    <m/>
    <m/>
    <m/>
    <m/>
    <x v="2"/>
    <s v="NA"/>
    <m/>
  </r>
  <r>
    <m/>
    <x v="0"/>
    <x v="0"/>
    <s v="OPERATIVO BARES DE ALTO IMPACTO 30/12/2022"/>
    <m/>
    <x v="0"/>
    <m/>
    <m/>
    <m/>
    <m/>
    <m/>
    <m/>
    <m/>
    <m/>
    <m/>
    <m/>
    <m/>
    <m/>
    <m/>
    <m/>
    <m/>
    <m/>
    <m/>
    <m/>
    <x v="0"/>
    <m/>
    <m/>
  </r>
  <r>
    <n v="1"/>
    <x v="18"/>
    <x v="2"/>
    <m/>
    <n v="62"/>
    <x v="4"/>
    <s v="CR 18 # 55 - 02 SUR"/>
    <s v="BAR CORONA LL"/>
    <n v="1232593760"/>
    <m/>
    <m/>
    <m/>
    <m/>
    <m/>
    <m/>
    <m/>
    <m/>
    <m/>
    <m/>
    <m/>
    <m/>
    <m/>
    <m/>
    <m/>
    <x v="2"/>
    <s v="NA"/>
    <m/>
  </r>
  <r>
    <n v="2"/>
    <x v="18"/>
    <x v="2"/>
    <m/>
    <n v="62"/>
    <x v="2"/>
    <s v="CR 17 A # 56 - 33 SUR"/>
    <s v="BOLIBAR ANGELES SOCCER TERCER TIEMPO"/>
    <n v="80979966"/>
    <m/>
    <m/>
    <m/>
    <m/>
    <m/>
    <m/>
    <m/>
    <m/>
    <m/>
    <m/>
    <m/>
    <m/>
    <m/>
    <m/>
    <m/>
    <x v="1"/>
    <s v="NA"/>
    <m/>
  </r>
  <r>
    <n v="3"/>
    <x v="18"/>
    <x v="2"/>
    <m/>
    <n v="62"/>
    <x v="2"/>
    <s v="CR 17 A # 54 - 10 SUR"/>
    <s v="GASTROBAR LOS POTRILLOS B.A"/>
    <n v="1033779723"/>
    <m/>
    <m/>
    <m/>
    <m/>
    <m/>
    <m/>
    <m/>
    <m/>
    <m/>
    <m/>
    <m/>
    <m/>
    <m/>
    <m/>
    <m/>
    <x v="1"/>
    <s v="NA"/>
    <m/>
  </r>
  <r>
    <n v="4"/>
    <x v="18"/>
    <x v="2"/>
    <m/>
    <n v="62"/>
    <x v="5"/>
    <s v="CL 54 # 13 A - 11"/>
    <s v="NN"/>
    <n v="39720002"/>
    <m/>
    <m/>
    <m/>
    <m/>
    <m/>
    <m/>
    <m/>
    <m/>
    <m/>
    <m/>
    <m/>
    <m/>
    <m/>
    <m/>
    <m/>
    <x v="1"/>
    <s v="NA"/>
    <m/>
  </r>
  <r>
    <m/>
    <x v="0"/>
    <x v="0"/>
    <s v="OPERTATIVO POLVORA 30/12/2022"/>
    <m/>
    <x v="0"/>
    <m/>
    <m/>
    <m/>
    <m/>
    <m/>
    <m/>
    <m/>
    <m/>
    <m/>
    <m/>
    <m/>
    <m/>
    <m/>
    <m/>
    <m/>
    <m/>
    <m/>
    <m/>
    <x v="0"/>
    <m/>
    <m/>
  </r>
  <r>
    <n v="1"/>
    <x v="18"/>
    <x v="3"/>
    <m/>
    <n v="42"/>
    <x v="1"/>
    <s v="CR 65 # 67 A - 10 SUR "/>
    <s v="REMATES PIKIS"/>
    <n v="52209101"/>
    <m/>
    <m/>
    <m/>
    <m/>
    <m/>
    <m/>
    <m/>
    <m/>
    <m/>
    <m/>
    <m/>
    <m/>
    <m/>
    <m/>
    <m/>
    <x v="1"/>
    <s v="NA"/>
    <m/>
  </r>
  <r>
    <n v="2"/>
    <x v="18"/>
    <x v="3"/>
    <m/>
    <n v="42"/>
    <x v="1"/>
    <s v="CL 67 A SUR # 64 - 04"/>
    <s v="EL PALACIO DE LOS REMATES"/>
    <n v="71217675"/>
    <m/>
    <m/>
    <m/>
    <m/>
    <m/>
    <m/>
    <m/>
    <m/>
    <m/>
    <m/>
    <m/>
    <m/>
    <m/>
    <m/>
    <m/>
    <x v="1"/>
    <s v="NA"/>
    <m/>
  </r>
  <r>
    <n v="3"/>
    <x v="18"/>
    <x v="3"/>
    <m/>
    <n v="42"/>
    <x v="1"/>
    <s v="CR 64 # 67 B 12 SUR"/>
    <s v="VARIEDADES GOZU"/>
    <n v="70695454"/>
    <m/>
    <m/>
    <m/>
    <m/>
    <m/>
    <m/>
    <m/>
    <m/>
    <m/>
    <m/>
    <m/>
    <m/>
    <m/>
    <m/>
    <m/>
    <x v="1"/>
    <s v="NA"/>
    <m/>
  </r>
  <r>
    <m/>
    <x v="0"/>
    <x v="0"/>
    <s v="OPERATIVO POLVORA 31/12/2022"/>
    <m/>
    <x v="0"/>
    <m/>
    <m/>
    <m/>
    <m/>
    <m/>
    <m/>
    <m/>
    <m/>
    <m/>
    <m/>
    <m/>
    <m/>
    <m/>
    <m/>
    <m/>
    <m/>
    <m/>
    <m/>
    <x v="0"/>
    <m/>
    <m/>
  </r>
  <r>
    <n v="1"/>
    <x v="19"/>
    <x v="3"/>
    <m/>
    <n v="42"/>
    <x v="13"/>
    <s v="CL 48 B SUR # 31 - 10"/>
    <s v="NN"/>
    <n v="1033721882"/>
    <m/>
    <m/>
    <m/>
    <m/>
    <m/>
    <m/>
    <m/>
    <m/>
    <m/>
    <m/>
    <m/>
    <m/>
    <m/>
    <m/>
    <m/>
    <x v="2"/>
    <s v="NA"/>
    <m/>
  </r>
  <r>
    <n v="2"/>
    <x v="19"/>
    <x v="3"/>
    <m/>
    <n v="42"/>
    <x v="7"/>
    <s v="CR 36 # 51 - 67"/>
    <s v="DONDE BENJAMIN HOYOS"/>
    <n v="70697391"/>
    <m/>
    <m/>
    <m/>
    <m/>
    <m/>
    <m/>
    <m/>
    <m/>
    <m/>
    <m/>
    <m/>
    <m/>
    <m/>
    <m/>
    <m/>
    <x v="1"/>
    <s v="NA"/>
    <m/>
  </r>
  <r>
    <n v="3"/>
    <x v="19"/>
    <x v="3"/>
    <m/>
    <n v="42"/>
    <x v="7"/>
    <s v="CR 28 # 55 - 30"/>
    <s v="REMATE LOS PAISAS"/>
    <n v="45678901"/>
    <m/>
    <m/>
    <m/>
    <m/>
    <m/>
    <m/>
    <m/>
    <m/>
    <m/>
    <m/>
    <m/>
    <m/>
    <m/>
    <m/>
    <m/>
    <x v="1"/>
    <s v="NA"/>
    <m/>
  </r>
  <r>
    <m/>
    <x v="0"/>
    <x v="0"/>
    <s v="VIGENCIA DICIEMBRE 2023"/>
    <m/>
    <x v="0"/>
    <m/>
    <m/>
    <m/>
    <m/>
    <m/>
    <m/>
    <m/>
    <m/>
    <m/>
    <m/>
    <m/>
    <m/>
    <m/>
    <m/>
    <m/>
    <m/>
    <m/>
    <m/>
    <x v="0"/>
    <m/>
    <m/>
  </r>
  <r>
    <m/>
    <x v="0"/>
    <x v="0"/>
    <s v="OPERATIVO ALTO IMPACTO 10/01/2023"/>
    <m/>
    <x v="0"/>
    <m/>
    <m/>
    <m/>
    <m/>
    <m/>
    <m/>
    <m/>
    <m/>
    <m/>
    <m/>
    <m/>
    <m/>
    <m/>
    <m/>
    <m/>
    <m/>
    <m/>
    <m/>
    <x v="0"/>
    <m/>
    <m/>
  </r>
  <r>
    <n v="1"/>
    <x v="20"/>
    <x v="2"/>
    <m/>
    <n v="62"/>
    <x v="4"/>
    <s v="CR 13 F # 52 - 76 SUR"/>
    <s v="-"/>
    <s v="-"/>
    <s v="-"/>
    <m/>
    <m/>
    <m/>
    <m/>
    <m/>
    <m/>
    <m/>
    <s v="-"/>
    <m/>
    <m/>
    <m/>
    <m/>
    <m/>
    <m/>
    <x v="4"/>
    <s v="N/A"/>
    <s v="Nadie atendió en el establecimiento"/>
  </r>
  <r>
    <m/>
    <x v="0"/>
    <x v="0"/>
    <s v="OPERATIVO BARES ALTO IMPACTO 03/02/2023"/>
    <m/>
    <x v="0"/>
    <m/>
    <m/>
    <m/>
    <m/>
    <m/>
    <m/>
    <m/>
    <m/>
    <m/>
    <m/>
    <m/>
    <m/>
    <m/>
    <m/>
    <m/>
    <m/>
    <m/>
    <m/>
    <x v="0"/>
    <m/>
    <m/>
  </r>
  <r>
    <n v="1"/>
    <x v="21"/>
    <x v="2"/>
    <m/>
    <n v="42"/>
    <x v="8"/>
    <s v="DG 51 B SUR # 28 - 92"/>
    <s v="KUMARDY"/>
    <n v="51580678"/>
    <s v="5613 - 5630"/>
    <m/>
    <m/>
    <m/>
    <m/>
    <m/>
    <m/>
    <m/>
    <s v="BLANCA LILIA FORERO RAMIREZ"/>
    <m/>
    <m/>
    <m/>
    <m/>
    <m/>
    <m/>
    <x v="2"/>
    <s v="-"/>
    <s v="Por incumpliemiento requisitos. Pedir vista de obras para verificación desarrollo 4 piso."/>
  </r>
  <r>
    <n v="2"/>
    <x v="21"/>
    <x v="2"/>
    <m/>
    <n v="42"/>
    <x v="8"/>
    <s v="DG 51 B SUR # 28 - 03"/>
    <s v="CHELAS "/>
    <n v="1022335187"/>
    <n v="5630"/>
    <m/>
    <m/>
    <m/>
    <m/>
    <m/>
    <m/>
    <m/>
    <s v="YADIRA MARGARITA MARTINEZ MARTINEZ"/>
    <m/>
    <m/>
    <m/>
    <m/>
    <m/>
    <m/>
    <x v="3"/>
    <s v="5 DÍAS"/>
    <s v="-"/>
  </r>
  <r>
    <n v="3"/>
    <x v="21"/>
    <x v="2"/>
    <m/>
    <n v="42"/>
    <x v="8"/>
    <s v="CR 28 # 52 - 22 SUR"/>
    <s v="CAFETERIA Y BEBIDAS ALCOHOLICAS FRANQUICIA 2"/>
    <s v="1051476140-2"/>
    <n v="5613"/>
    <m/>
    <m/>
    <m/>
    <m/>
    <m/>
    <m/>
    <m/>
    <s v="-"/>
    <m/>
    <m/>
    <m/>
    <m/>
    <m/>
    <m/>
    <x v="3"/>
    <s v="10 DÍAS"/>
    <s v="-"/>
  </r>
  <r>
    <n v="4"/>
    <x v="21"/>
    <x v="2"/>
    <m/>
    <n v="42"/>
    <x v="8"/>
    <s v="CR 28 # 52 - 15 SUR"/>
    <s v="BAR BRILLO"/>
    <s v="CC 525543908"/>
    <n v="5630"/>
    <m/>
    <m/>
    <m/>
    <m/>
    <m/>
    <m/>
    <m/>
    <s v="EDDY SHIRLEY MEDINA"/>
    <m/>
    <m/>
    <m/>
    <m/>
    <m/>
    <m/>
    <x v="3"/>
    <s v="5 DÍAS"/>
    <s v="-"/>
  </r>
  <r>
    <n v="5"/>
    <x v="21"/>
    <x v="2"/>
    <m/>
    <n v="42"/>
    <x v="8"/>
    <s v="CR 29 # 52 B - 27 SUR"/>
    <s v="BOLI BAR MYSTIC"/>
    <n v="1000351748"/>
    <s v="5630 - 4711"/>
    <m/>
    <m/>
    <m/>
    <m/>
    <m/>
    <m/>
    <m/>
    <s v="KEVIN EDUARDO BOLIVAR"/>
    <m/>
    <m/>
    <m/>
    <m/>
    <m/>
    <m/>
    <x v="3"/>
    <s v="5 DÍAS "/>
    <s v="Incumplimiento de requisitos"/>
  </r>
  <r>
    <n v="6"/>
    <x v="21"/>
    <x v="2"/>
    <m/>
    <n v="62"/>
    <x v="4"/>
    <s v="AV CARACAS # 50 - 09 SUR"/>
    <s v="ESCONDITE DORADO DN"/>
    <s v="52746988-2"/>
    <n v="5630"/>
    <m/>
    <m/>
    <m/>
    <m/>
    <m/>
    <m/>
    <m/>
    <s v="-"/>
    <m/>
    <m/>
    <m/>
    <m/>
    <m/>
    <m/>
    <x v="1"/>
    <s v="-"/>
    <s v="-"/>
  </r>
  <r>
    <n v="7"/>
    <x v="21"/>
    <x v="2"/>
    <m/>
    <n v="62"/>
    <x v="4"/>
    <s v="AV CARACAS # 50 - 19 SUR"/>
    <s v="VIDEO BAR PUERTA AZUL "/>
    <s v="1033760523-1"/>
    <n v="5630"/>
    <m/>
    <m/>
    <m/>
    <m/>
    <m/>
    <m/>
    <m/>
    <s v="-"/>
    <m/>
    <m/>
    <m/>
    <m/>
    <m/>
    <m/>
    <x v="1"/>
    <s v="-"/>
    <s v="-"/>
  </r>
  <r>
    <n v="8"/>
    <x v="21"/>
    <x v="2"/>
    <m/>
    <n v="62"/>
    <x v="4"/>
    <s v="AV CARACAS # 50 - 19 SUR"/>
    <s v="BAR LA PUERTA NEGRA"/>
    <s v="72255101-2"/>
    <n v="5630"/>
    <m/>
    <m/>
    <m/>
    <m/>
    <m/>
    <m/>
    <m/>
    <s v="-"/>
    <m/>
    <m/>
    <m/>
    <m/>
    <m/>
    <m/>
    <x v="1"/>
    <s v="-"/>
    <s v="-"/>
  </r>
  <r>
    <n v="9"/>
    <x v="21"/>
    <x v="2"/>
    <m/>
    <n v="62"/>
    <x v="4"/>
    <s v="AV CARACAS # 50 - 19 SUR"/>
    <s v="CASA EL REFUGIO DEL OASIS"/>
    <s v="79495999-3"/>
    <n v="5511"/>
    <m/>
    <m/>
    <m/>
    <m/>
    <m/>
    <m/>
    <m/>
    <s v="-"/>
    <m/>
    <m/>
    <m/>
    <m/>
    <m/>
    <m/>
    <x v="1"/>
    <s v="-"/>
    <s v="Compromiso de isntalar malla para evitar botar basuras"/>
  </r>
  <r>
    <m/>
    <x v="0"/>
    <x v="0"/>
    <s v="OPERATIVOS VENDEDORES INFORMALES 14-02-23"/>
    <m/>
    <x v="0"/>
    <m/>
    <m/>
    <m/>
    <m/>
    <m/>
    <m/>
    <m/>
    <m/>
    <m/>
    <m/>
    <m/>
    <m/>
    <m/>
    <m/>
    <m/>
    <m/>
    <m/>
    <m/>
    <x v="0"/>
    <m/>
    <m/>
  </r>
  <r>
    <n v="1"/>
    <x v="22"/>
    <x v="5"/>
    <m/>
    <s v="62"/>
    <x v="5"/>
    <s v="CR 13 # 53 BIS SUR"/>
    <s v="MARIELA CASTILLO GOMEZ"/>
    <s v="41551660"/>
    <m/>
    <s v="NO"/>
    <s v="NO"/>
    <s v="NO"/>
    <m/>
    <m/>
    <m/>
    <m/>
    <s v="MARIELA CASTILLO GOMEZ"/>
    <s v="41551660"/>
    <m/>
    <m/>
    <m/>
    <m/>
    <s v="0"/>
    <x v="1"/>
    <m/>
    <s v="SE SENSIBILIZO SOBRE USO INDEBIDO DE ESPACIO PUBLICO Y RECOMENDACIONES SOBRE INSCRIPCION AL IPES"/>
  </r>
  <r>
    <n v="2"/>
    <x v="22"/>
    <x v="5"/>
    <m/>
    <s v="62"/>
    <x v="5"/>
    <s v="CR 13 # 53 BIS SUR"/>
    <s v="MERCEDES CADO CANTOR"/>
    <s v="35485677"/>
    <m/>
    <s v="SI"/>
    <s v="NO"/>
    <s v="NO"/>
    <m/>
    <m/>
    <m/>
    <m/>
    <s v="MERCEDES CADO CANTOR"/>
    <s v="35485677"/>
    <m/>
    <m/>
    <m/>
    <m/>
    <s v="0"/>
    <x v="1"/>
    <m/>
    <s v="SE SENSIBILIZO SOBRE USO INDEBIDO DE ESPACIO PUBLICO Y RECOMENDACIONES SOBRE INSCRIPCION AL IPES"/>
  </r>
  <r>
    <n v="3"/>
    <x v="22"/>
    <x v="5"/>
    <m/>
    <s v="62"/>
    <x v="5"/>
    <s v="CR 13 # 53 BIS SUR"/>
    <s v="LUIS HERNANDO PARRA MARTINEZ"/>
    <s v="79102997"/>
    <m/>
    <s v="SI"/>
    <s v="NO"/>
    <s v="NO"/>
    <m/>
    <m/>
    <m/>
    <m/>
    <s v="LUIS HERNANDO PARRA MARTINEZ"/>
    <s v="79102997"/>
    <m/>
    <m/>
    <m/>
    <m/>
    <s v="0"/>
    <x v="1"/>
    <m/>
    <s v="SE SENSIBILIZO SOBRE USO INDEBIDO DE ESPACIO PUBLICO Y RECOMENDACIONES SOBRE INSCRIPCION AL IPES"/>
  </r>
  <r>
    <n v="4"/>
    <x v="22"/>
    <x v="5"/>
    <m/>
    <s v="62"/>
    <x v="5"/>
    <s v="CR 13 # 53 BIS SUR"/>
    <s v="ROSAURA HERRERA GIL"/>
    <s v="20398371"/>
    <m/>
    <s v="SI"/>
    <s v="NO"/>
    <s v="NO"/>
    <m/>
    <m/>
    <m/>
    <m/>
    <s v="ROSAURA HERRERA GIL"/>
    <s v="20398371"/>
    <m/>
    <m/>
    <m/>
    <m/>
    <s v="0"/>
    <x v="1"/>
    <m/>
    <s v="SE SENSIBILIZO SOBRE USO INDEBIDO DE ESPACIO PUBLICO Y RECOMENDACIONES SOBRE INSCRIPCION AL IPES"/>
  </r>
  <r>
    <n v="5"/>
    <x v="22"/>
    <x v="5"/>
    <m/>
    <s v="62"/>
    <x v="5"/>
    <s v="CR 13 # 53 BIS SUR"/>
    <s v="CRISTIAN PARRA"/>
    <s v="1003640550"/>
    <m/>
    <s v="NO"/>
    <s v="NO"/>
    <s v="NO"/>
    <m/>
    <m/>
    <m/>
    <m/>
    <s v="CRISTIAN PARRA"/>
    <s v="1003640550"/>
    <m/>
    <m/>
    <m/>
    <m/>
    <s v="0"/>
    <x v="1"/>
    <m/>
    <s v="SE SENSIBILIZO SOBRE USO INDEBIDO DE ESPACIO PUBLICO Y RECOMENDACIONES SOBRE INSCRIPCION AL IPES"/>
  </r>
  <r>
    <n v="6"/>
    <x v="22"/>
    <x v="5"/>
    <m/>
    <s v="62"/>
    <x v="5"/>
    <s v="CR 13 # 53 BIS SUR"/>
    <s v="MIRIAN CASTELLANOS PAEZ"/>
    <s v="39797160"/>
    <m/>
    <s v="NO"/>
    <s v="NO"/>
    <s v="NO"/>
    <m/>
    <m/>
    <m/>
    <m/>
    <s v="MIRIAN CASTELLANOS PAEZ"/>
    <s v="39797160"/>
    <m/>
    <m/>
    <m/>
    <m/>
    <s v="0"/>
    <x v="1"/>
    <m/>
    <s v="SE SENSIBILIZO SOBRE USO INDEBIDO DE ESPACIO PUBLICO Y RECOMENDACIONES SOBRE INSCRIPCION AL IPES"/>
  </r>
  <r>
    <n v="7"/>
    <x v="22"/>
    <x v="5"/>
    <m/>
    <s v="62"/>
    <x v="5"/>
    <s v="CR 13 # 53 BIS SUR"/>
    <s v="GERARDO LEON"/>
    <s v="4488736"/>
    <m/>
    <s v="NO"/>
    <s v="NO"/>
    <s v="NO"/>
    <m/>
    <m/>
    <m/>
    <m/>
    <s v="GERARDO LEON"/>
    <s v="4488736"/>
    <m/>
    <m/>
    <m/>
    <m/>
    <s v="0"/>
    <x v="1"/>
    <m/>
    <s v="SE SENSIBILIZO SOBRE USO INDEBIDO DE ESPACIO PUBLICO Y RECOMENDACIONES SOBRE INSCRIPCION AL IPES"/>
  </r>
  <r>
    <n v="8"/>
    <x v="22"/>
    <x v="5"/>
    <m/>
    <s v="62"/>
    <x v="5"/>
    <s v="CR 13 # 53 BIS SUR"/>
    <s v="MARTIN MUÑOZ"/>
    <s v="19251463"/>
    <m/>
    <s v="NO"/>
    <s v="NO"/>
    <s v="NO"/>
    <m/>
    <m/>
    <m/>
    <m/>
    <s v="MARTIN MUÑOZ"/>
    <s v="19251463"/>
    <m/>
    <m/>
    <m/>
    <m/>
    <s v="0"/>
    <x v="1"/>
    <m/>
    <s v="SE SENSIBILIZO SOBRE USO INDEBIDO DE ESPACIO PUBLICO Y RECOMENDACIONES SOBRE INSCRIPCION AL IPES"/>
  </r>
  <r>
    <n v="9"/>
    <x v="22"/>
    <x v="5"/>
    <m/>
    <s v="62"/>
    <x v="5"/>
    <s v="CR 13 # 53 BIS SUR"/>
    <s v="LUCINA MORENO"/>
    <s v="20075150"/>
    <m/>
    <s v="NO"/>
    <s v="NO"/>
    <s v="NO"/>
    <m/>
    <m/>
    <m/>
    <m/>
    <s v="LUCINA MORENO"/>
    <s v="20075150"/>
    <m/>
    <m/>
    <m/>
    <m/>
    <s v="0"/>
    <x v="1"/>
    <m/>
    <s v="SE SENSIBILIZO SOBRE USO INDEBIDO DE ESPACIO PUBLICO Y RECOMENDACIONES SOBRE INSCRIPCION AL IPES"/>
  </r>
  <r>
    <n v="10"/>
    <x v="22"/>
    <x v="5"/>
    <m/>
    <s v="62"/>
    <x v="5"/>
    <s v="CR 13 # 53 BIS SUR"/>
    <s v="LUZ MARINA MORENO"/>
    <s v="35336852"/>
    <m/>
    <s v="NO"/>
    <s v="NO"/>
    <s v="NO"/>
    <m/>
    <m/>
    <m/>
    <m/>
    <s v="LUZ MARINA MORENO"/>
    <s v="35336852"/>
    <m/>
    <m/>
    <m/>
    <m/>
    <s v="0"/>
    <x v="1"/>
    <m/>
    <s v="SE SENSIBILIZO SOBRE USO INDEBIDO DE ESPACIO PUBLICO Y RECOMENDACIONES SOBRE INSCRIPCION AL IPES"/>
  </r>
  <r>
    <n v="11"/>
    <x v="22"/>
    <x v="5"/>
    <m/>
    <s v="62"/>
    <x v="5"/>
    <s v="CR 13 # 53 BIS SUR"/>
    <s v="CLAUDIA JOHANNA BELTRAN"/>
    <s v="52624155"/>
    <m/>
    <s v="SI"/>
    <s v="NO"/>
    <s v="NO"/>
    <m/>
    <m/>
    <m/>
    <m/>
    <s v="CLAUDIA JOHANNA BELTRAN"/>
    <s v="52624155"/>
    <m/>
    <m/>
    <m/>
    <m/>
    <s v="0"/>
    <x v="1"/>
    <m/>
    <s v="SE SENSIBILIZO SOBRE USO INDEBIDO DE ESPACIO PUBLICO Y RECOMENDACIONES SOBRE INSCRIPCION AL IPES"/>
  </r>
  <r>
    <n v="12"/>
    <x v="22"/>
    <x v="5"/>
    <m/>
    <s v="62"/>
    <x v="5"/>
    <s v="CR 13 # 53 BIS SUR"/>
    <s v="HUMBERTO BUITRAGO"/>
    <s v="80368184"/>
    <m/>
    <s v="SI"/>
    <s v="NO"/>
    <s v="NO"/>
    <m/>
    <m/>
    <m/>
    <m/>
    <s v="HUMBERTO BUITRAGO"/>
    <s v="80368184"/>
    <m/>
    <m/>
    <m/>
    <m/>
    <s v="0"/>
    <x v="1"/>
    <m/>
    <s v="SE SENSIBILIZO SOBRE USO INDEBIDO DE ESPACIO PUBLICO Y RECOMENDACIONES SOBRE INSCRIPCION AL IPES"/>
  </r>
  <r>
    <n v="13"/>
    <x v="22"/>
    <x v="5"/>
    <m/>
    <s v="62"/>
    <x v="5"/>
    <s v="CR 13 # 53 BIS SUR"/>
    <s v="ROSADELIA PLAZAS"/>
    <s v="39765796"/>
    <m/>
    <s v="SI"/>
    <s v="NO"/>
    <s v="NO"/>
    <m/>
    <m/>
    <m/>
    <m/>
    <s v="ROSADELIA PLAZAS"/>
    <s v="39765796"/>
    <m/>
    <m/>
    <m/>
    <m/>
    <s v="0"/>
    <x v="1"/>
    <m/>
    <s v="SE SENSIBILIZO SOBRE USO INDEBIDO DE ESPACIO PUBLICO Y RECOMENDACIONES SOBRE INSCRIPCION AL IPES"/>
  </r>
  <r>
    <n v="14"/>
    <x v="22"/>
    <x v="5"/>
    <m/>
    <s v="62"/>
    <x v="5"/>
    <s v="CR 13 # 53 BIS SUR"/>
    <s v="MARIA EVELIA GUATAQUIRA"/>
    <s v="52091080"/>
    <m/>
    <s v="SI"/>
    <s v="NO"/>
    <s v="NO"/>
    <m/>
    <m/>
    <m/>
    <m/>
    <s v="MARIA EVELIA GUATAQUIRA"/>
    <s v="52091080"/>
    <m/>
    <m/>
    <m/>
    <m/>
    <s v="0"/>
    <x v="1"/>
    <m/>
    <s v="SE SENSIBILIZO SOBRE USO INDEBIDO DE ESPACIO PUBLICO Y RECOMENDACIONES SOBRE INSCRIPCION AL IPES"/>
  </r>
  <r>
    <n v="15"/>
    <x v="22"/>
    <x v="5"/>
    <m/>
    <s v="62"/>
    <x v="5"/>
    <s v="CR 13 # 53 BIS SUR"/>
    <s v="GLORIA LUZ CUEVAS CUEVAS"/>
    <s v="23660207"/>
    <m/>
    <s v="SI"/>
    <s v="NO"/>
    <s v="NO"/>
    <m/>
    <m/>
    <m/>
    <m/>
    <s v="GLORIA LUZ CUEVAS CUEVAS"/>
    <s v="23660207"/>
    <m/>
    <m/>
    <m/>
    <m/>
    <s v="0"/>
    <x v="1"/>
    <m/>
    <s v="SE SENSIBILIZO SOBRE USO INDEBIDO DE ESPACIO PUBLICO Y RECOMENDACIONES SOBRE INSCRIPCION AL IPES"/>
  </r>
  <r>
    <n v="16"/>
    <x v="22"/>
    <x v="5"/>
    <m/>
    <s v="62"/>
    <x v="5"/>
    <s v="CR 13 # 53 BIS SUR"/>
    <s v="JAIRO ANTONIO CUEVAS"/>
    <s v="80748877"/>
    <m/>
    <s v="NO"/>
    <s v="NO"/>
    <s v="NO"/>
    <m/>
    <m/>
    <m/>
    <m/>
    <s v="JAIRO ANTONIO CUEVAS"/>
    <s v="80748877"/>
    <m/>
    <m/>
    <m/>
    <m/>
    <s v="0"/>
    <x v="1"/>
    <m/>
    <s v="SE SENSIBILIZO SOBRE USO INDEBIDO DE ESPACIO PUBLICO Y RECOMENDACIONES SOBRE INSCRIPCION AL IPES"/>
  </r>
  <r>
    <n v="17"/>
    <x v="22"/>
    <x v="5"/>
    <m/>
    <s v="62"/>
    <x v="5"/>
    <s v="CR 13 # 53 BIS SUR"/>
    <s v="MARIA CRISTINA RICO"/>
    <s v="39766428"/>
    <m/>
    <s v="NO"/>
    <s v="NO"/>
    <s v="NO"/>
    <m/>
    <m/>
    <m/>
    <m/>
    <s v="MARIA CRISTINA RICO"/>
    <s v="39766428"/>
    <m/>
    <m/>
    <m/>
    <m/>
    <s v="0"/>
    <x v="1"/>
    <m/>
    <s v="SE SENSIBILIZO SOBRE USO INDEBIDO DE ESPACIO PUBLICO Y RECOMENDACIONES SOBRE INSCRIPCION AL IPES"/>
  </r>
  <r>
    <n v="18"/>
    <x v="22"/>
    <x v="5"/>
    <m/>
    <s v="62"/>
    <x v="5"/>
    <s v="CR 13 # 53 BIS SUR"/>
    <s v="HEINER MORALES"/>
    <s v="1013645793"/>
    <m/>
    <s v="NO"/>
    <s v="NO"/>
    <s v="NO"/>
    <m/>
    <m/>
    <m/>
    <m/>
    <s v="HEINER MORALES"/>
    <s v="1013645793"/>
    <m/>
    <m/>
    <m/>
    <m/>
    <s v="0"/>
    <x v="1"/>
    <m/>
    <s v="SE SENSIBILIZO SOBRE USO INDEBIDO DE ESPACIO PUBLICO Y RECOMENDACIONES SOBRE INSCRIPCION AL IPES"/>
  </r>
  <r>
    <n v="19"/>
    <x v="22"/>
    <x v="5"/>
    <m/>
    <s v="62"/>
    <x v="5"/>
    <s v="CR 13 # 53 BIS SUR"/>
    <s v="DAVID MEDINA"/>
    <s v="5750157"/>
    <m/>
    <s v="SI"/>
    <s v="NO"/>
    <s v="NO"/>
    <m/>
    <m/>
    <m/>
    <m/>
    <s v="DAVID MEDINA"/>
    <s v="5750157"/>
    <m/>
    <m/>
    <m/>
    <m/>
    <s v="0"/>
    <x v="1"/>
    <m/>
    <s v="SE SENSIBILIZO SOBRE USO INDEBIDO DE ESPACIO PUBLICO Y RECOMENDACIONES SOBRE INSCRIPCION AL IPES"/>
  </r>
  <r>
    <n v="20"/>
    <x v="22"/>
    <x v="5"/>
    <m/>
    <s v="62"/>
    <x v="5"/>
    <s v="CR 13 # 53 BIS SUR"/>
    <s v="MARLEN PEREZ"/>
    <s v="28053667"/>
    <m/>
    <s v="NO"/>
    <s v="NO"/>
    <s v="NO"/>
    <m/>
    <m/>
    <m/>
    <m/>
    <s v="MARLEN PEREZ"/>
    <s v="28053667"/>
    <m/>
    <m/>
    <m/>
    <m/>
    <s v="0"/>
    <x v="1"/>
    <m/>
    <s v="SE SENSIBILIZO SOBRE USO INDEBIDO DE ESPACIO PUBLICO Y RECOMENDACIONES SOBRE INSCRIPCION AL IPES"/>
  </r>
  <r>
    <m/>
    <x v="0"/>
    <x v="0"/>
    <s v="OPERATIVO HOTELES Y MOTELES 17/02/2023"/>
    <m/>
    <x v="0"/>
    <m/>
    <m/>
    <m/>
    <m/>
    <m/>
    <m/>
    <m/>
    <m/>
    <m/>
    <m/>
    <m/>
    <m/>
    <m/>
    <m/>
    <m/>
    <m/>
    <m/>
    <m/>
    <x v="0"/>
    <m/>
    <m/>
  </r>
  <r>
    <n v="1"/>
    <x v="23"/>
    <x v="6"/>
    <m/>
    <n v="42"/>
    <x v="3"/>
    <s v="DG 45 B SUR # 52 C - 29"/>
    <s v="MOTEL APOLO 11"/>
    <s v="1233512693-8"/>
    <s v="5530 - 5630"/>
    <m/>
    <m/>
    <m/>
    <m/>
    <m/>
    <m/>
    <m/>
    <s v="-"/>
    <m/>
    <m/>
    <m/>
    <m/>
    <m/>
    <m/>
    <x v="1"/>
    <s v="-"/>
    <s v="Cuenta con documentación al día; subred hace verificación de visitas; se realiza las siguientes observaciones: las canecas de casuras deben tener tapa y debe estar seleccionado porcolores de acuerdo a los desechos."/>
  </r>
  <r>
    <n v="2"/>
    <x v="23"/>
    <x v="6"/>
    <m/>
    <n v="42"/>
    <x v="3"/>
    <s v="DG 46 SUR # 52 C - 85"/>
    <s v="MOTEL LOXFOR"/>
    <s v="1233892683-3"/>
    <s v="5530 - 5656 - 5221"/>
    <m/>
    <m/>
    <m/>
    <m/>
    <m/>
    <m/>
    <m/>
    <s v="-"/>
    <m/>
    <m/>
    <m/>
    <m/>
    <m/>
    <m/>
    <x v="1"/>
    <s v="-"/>
    <s v="Se hace verificación de documentos, documentos al día, se have observación frente a documentación de uso de suelos y solicitud de bomberos; migración hace verificación de documentos de empleada venezolana, le dan indicaciones para continuar su legalización; subred hace verificación de documentos y observaciones que se habian hecho en visita de diciembre."/>
  </r>
  <r>
    <n v="3"/>
    <x v="23"/>
    <x v="6"/>
    <m/>
    <n v="42"/>
    <x v="3"/>
    <s v="DG 46 A SUR # 52 C - 21"/>
    <s v="MOTEL GOLDEN"/>
    <s v="13808174-1"/>
    <s v="5630 - 5530 - 4921"/>
    <m/>
    <m/>
    <m/>
    <m/>
    <m/>
    <m/>
    <m/>
    <s v="-"/>
    <m/>
    <m/>
    <m/>
    <m/>
    <m/>
    <m/>
    <x v="1"/>
    <s v="-"/>
    <s v="Se hace verificación de documentación, tiene solicitud de visita de bomberos, camara de comercio al día, visita de bomberos, camara de comercio al día, visita de salud (julio 2022); se hacen observaciones por parte de subred"/>
  </r>
  <r>
    <m/>
    <x v="0"/>
    <x v="0"/>
    <s v="OPERATIVOS VENDEDORES INFORMALES 21-02-2023"/>
    <m/>
    <x v="0"/>
    <m/>
    <m/>
    <m/>
    <m/>
    <m/>
    <m/>
    <m/>
    <m/>
    <m/>
    <m/>
    <m/>
    <m/>
    <m/>
    <m/>
    <m/>
    <m/>
    <m/>
    <m/>
    <x v="0"/>
    <m/>
    <m/>
  </r>
  <r>
    <n v="1"/>
    <x v="24"/>
    <x v="5"/>
    <m/>
    <s v="62"/>
    <x v="2"/>
    <m/>
    <s v="FABIO RODRIGUEZ"/>
    <m/>
    <m/>
    <s v="NO"/>
    <s v="NO"/>
    <s v="NO"/>
    <m/>
    <m/>
    <m/>
    <m/>
    <s v="FABIO RODRIGUEZ"/>
    <m/>
    <m/>
    <m/>
    <m/>
    <m/>
    <s v="0"/>
    <x v="1"/>
    <m/>
    <s v="SE SENSIBILIZO SOBRE USO INDEBIDO DE ESPACIO PUBLICO Y QUE ES NECESARIO MOVERSE Y NO ESTACIONARSE EN UN SOLO LUGAR"/>
  </r>
  <r>
    <m/>
    <x v="0"/>
    <x v="0"/>
    <s v="OPERATIVOS PARQUEO INDEBIDO 23-02-2023"/>
    <m/>
    <x v="0"/>
    <m/>
    <m/>
    <m/>
    <m/>
    <m/>
    <m/>
    <m/>
    <m/>
    <m/>
    <m/>
    <m/>
    <m/>
    <m/>
    <m/>
    <m/>
    <m/>
    <m/>
    <m/>
    <x v="0"/>
    <m/>
    <m/>
  </r>
  <r>
    <n v="1"/>
    <x v="25"/>
    <x v="7"/>
    <m/>
    <s v="62"/>
    <x v="14"/>
    <s v="CL 46 SUR"/>
    <s v="ZONA CERAMICAS"/>
    <m/>
    <m/>
    <m/>
    <m/>
    <m/>
    <m/>
    <m/>
    <m/>
    <m/>
    <s v="-"/>
    <m/>
    <m/>
    <m/>
    <m/>
    <m/>
    <m/>
    <x v="1"/>
    <m/>
    <s v="SE REALIZO SENCIBILIZACION A 38 PERSONAS ENTRE ELLOS COMERCIANTES SOBRE USO DE ZONAS DE PARQUEO NO PERMITIDAS"/>
  </r>
  <r>
    <m/>
    <x v="0"/>
    <x v="0"/>
    <s v="OPERATIVO BARES ALTO IMPACTO 09/03/2023"/>
    <m/>
    <x v="0"/>
    <m/>
    <m/>
    <m/>
    <m/>
    <m/>
    <m/>
    <m/>
    <m/>
    <m/>
    <m/>
    <m/>
    <m/>
    <m/>
    <m/>
    <m/>
    <m/>
    <m/>
    <m/>
    <x v="0"/>
    <m/>
    <m/>
  </r>
  <r>
    <n v="1"/>
    <x v="26"/>
    <x v="2"/>
    <m/>
    <n v="42"/>
    <x v="3"/>
    <s v="DG 46 SUR # 52 C - 46"/>
    <s v="-"/>
    <n v="52774823"/>
    <s v="-"/>
    <m/>
    <m/>
    <m/>
    <m/>
    <m/>
    <m/>
    <m/>
    <s v="-"/>
    <m/>
    <m/>
    <m/>
    <m/>
    <m/>
    <m/>
    <x v="1"/>
    <s v="-"/>
    <s v="-"/>
  </r>
  <r>
    <n v="2"/>
    <x v="26"/>
    <x v="2"/>
    <m/>
    <n v="42"/>
    <x v="3"/>
    <s v="CR 52 C # 45 B - 31 SUR"/>
    <s v="TIENDA RUMBA LATINA"/>
    <n v="70254725"/>
    <s v="-"/>
    <m/>
    <m/>
    <m/>
    <m/>
    <m/>
    <m/>
    <m/>
    <s v="-"/>
    <m/>
    <m/>
    <m/>
    <m/>
    <m/>
    <m/>
    <x v="1"/>
    <s v="-"/>
    <s v="-"/>
  </r>
  <r>
    <n v="3"/>
    <x v="26"/>
    <x v="2"/>
    <m/>
    <n v="42"/>
    <x v="3"/>
    <s v="DG 46 SUR # 52 C - 53"/>
    <s v="-"/>
    <n v="28892602"/>
    <s v="-"/>
    <m/>
    <m/>
    <m/>
    <m/>
    <m/>
    <m/>
    <m/>
    <s v="-"/>
    <m/>
    <m/>
    <m/>
    <m/>
    <m/>
    <m/>
    <x v="1"/>
    <s v="-"/>
    <s v="-"/>
  </r>
  <r>
    <n v="4"/>
    <x v="26"/>
    <x v="2"/>
    <m/>
    <s v="-"/>
    <x v="0"/>
    <s v="-"/>
    <s v="VIDEO BAR EL DESMADRE"/>
    <n v="3606316"/>
    <s v="-"/>
    <m/>
    <m/>
    <m/>
    <m/>
    <m/>
    <m/>
    <m/>
    <s v="-"/>
    <m/>
    <m/>
    <m/>
    <m/>
    <m/>
    <m/>
    <x v="1"/>
    <s v="-"/>
    <s v="-"/>
  </r>
  <r>
    <n v="5"/>
    <x v="26"/>
    <x v="2"/>
    <m/>
    <n v="42"/>
    <x v="3"/>
    <s v="DG 46 SUR # 52 C - 57"/>
    <s v="AMSTERDAM"/>
    <s v="101237323-8"/>
    <s v="-"/>
    <m/>
    <m/>
    <m/>
    <m/>
    <m/>
    <m/>
    <m/>
    <s v="-"/>
    <m/>
    <m/>
    <m/>
    <m/>
    <m/>
    <m/>
    <x v="1"/>
    <s v="-"/>
    <s v="-"/>
  </r>
  <r>
    <n v="6"/>
    <x v="26"/>
    <x v="2"/>
    <m/>
    <n v="42"/>
    <x v="3"/>
    <s v="DG 46 SUR # 52 C - 57"/>
    <s v="CLUB SINGAPUR VIP"/>
    <n v="3356666"/>
    <s v="-"/>
    <m/>
    <m/>
    <m/>
    <m/>
    <m/>
    <m/>
    <m/>
    <s v="-"/>
    <m/>
    <m/>
    <m/>
    <m/>
    <m/>
    <m/>
    <x v="1"/>
    <s v="-"/>
    <s v="-"/>
  </r>
  <r>
    <n v="7"/>
    <x v="26"/>
    <x v="2"/>
    <m/>
    <n v="42"/>
    <x v="3"/>
    <s v="DG 46 SUR # 52 C - 64"/>
    <s v="PARAISO BAR LA 53"/>
    <s v="79607559-9"/>
    <s v="-"/>
    <m/>
    <m/>
    <m/>
    <m/>
    <m/>
    <m/>
    <m/>
    <s v="-"/>
    <m/>
    <m/>
    <m/>
    <m/>
    <m/>
    <m/>
    <x v="1"/>
    <s v="-"/>
    <s v="-"/>
  </r>
  <r>
    <m/>
    <x v="0"/>
    <x v="0"/>
    <s v="OPERATIVO VENDEDORES INFORMALES 12/03/2023"/>
    <m/>
    <x v="0"/>
    <m/>
    <m/>
    <m/>
    <m/>
    <m/>
    <m/>
    <m/>
    <m/>
    <m/>
    <m/>
    <m/>
    <m/>
    <m/>
    <m/>
    <m/>
    <m/>
    <m/>
    <m/>
    <x v="0"/>
    <m/>
    <m/>
  </r>
  <r>
    <n v="1"/>
    <x v="27"/>
    <x v="5"/>
    <m/>
    <s v="42"/>
    <x v="15"/>
    <m/>
    <s v="VENDEDORES BIBLIOTECA DEL TUNAL"/>
    <m/>
    <m/>
    <s v="NO"/>
    <s v="NO"/>
    <s v="NO"/>
    <m/>
    <m/>
    <m/>
    <m/>
    <m/>
    <m/>
    <m/>
    <m/>
    <m/>
    <m/>
    <s v="0"/>
    <x v="1"/>
    <m/>
    <s v="SE SENSIBILIZO A 12 VENDEDORES SOBRE COMO SOLICITAR UN DERECHO DE PETICION SOLICITANDO EL RIVI Y EL HEMI."/>
  </r>
  <r>
    <m/>
    <x v="0"/>
    <x v="0"/>
    <s v="OPERATIVO BARES DE ALTO IMPACTO 15/03/2023"/>
    <m/>
    <x v="0"/>
    <m/>
    <m/>
    <m/>
    <m/>
    <m/>
    <m/>
    <m/>
    <m/>
    <m/>
    <m/>
    <m/>
    <m/>
    <m/>
    <m/>
    <m/>
    <m/>
    <m/>
    <m/>
    <x v="0"/>
    <m/>
    <m/>
  </r>
  <r>
    <n v="1"/>
    <x v="28"/>
    <x v="2"/>
    <m/>
    <s v="-"/>
    <x v="0"/>
    <s v="-"/>
    <s v="VIDEO BAR LAS CUATRO ESQUINAS"/>
    <n v="2873651"/>
    <s v="5630 - 9329"/>
    <m/>
    <m/>
    <m/>
    <m/>
    <m/>
    <m/>
    <m/>
    <s v="-"/>
    <m/>
    <m/>
    <m/>
    <m/>
    <m/>
    <m/>
    <x v="3"/>
    <s v="-"/>
    <s v="Se genera cierre del establecimiento por falta de documentos"/>
  </r>
  <r>
    <n v="2"/>
    <x v="28"/>
    <x v="2"/>
    <m/>
    <s v="-"/>
    <x v="0"/>
    <s v="-"/>
    <s v="BOLIVAR LA MONA"/>
    <n v="3460467"/>
    <n v="5630"/>
    <m/>
    <m/>
    <m/>
    <m/>
    <m/>
    <m/>
    <m/>
    <s v="-"/>
    <m/>
    <m/>
    <m/>
    <m/>
    <m/>
    <m/>
    <x v="3"/>
    <s v="-"/>
    <s v="Se genera cierre del establecimiento por falta de documentos"/>
  </r>
  <r>
    <n v="3"/>
    <x v="28"/>
    <x v="2"/>
    <m/>
    <s v="-"/>
    <x v="0"/>
    <s v="-"/>
    <s v="BAR LOS RECUERDOS DE ELLA LA 57"/>
    <n v="3608331"/>
    <s v="5630 - 4724 - 4711 - 9329"/>
    <m/>
    <m/>
    <m/>
    <m/>
    <m/>
    <m/>
    <m/>
    <s v="-"/>
    <m/>
    <m/>
    <m/>
    <m/>
    <m/>
    <m/>
    <x v="1"/>
    <s v="-"/>
    <s v="Cuenta con toda la documentación "/>
  </r>
  <r>
    <n v="4"/>
    <x v="28"/>
    <x v="2"/>
    <m/>
    <s v="-"/>
    <x v="0"/>
    <s v="-"/>
    <s v="BAR CORONA L.L"/>
    <n v="3576559"/>
    <s v="5630 - 9711 - 9329"/>
    <m/>
    <m/>
    <m/>
    <m/>
    <m/>
    <m/>
    <m/>
    <s v="-"/>
    <m/>
    <m/>
    <m/>
    <m/>
    <m/>
    <m/>
    <x v="1"/>
    <s v="-"/>
    <s v="Cuenta con toda la documentación "/>
  </r>
  <r>
    <n v="5"/>
    <x v="28"/>
    <x v="2"/>
    <m/>
    <s v="-"/>
    <x v="0"/>
    <s v="-"/>
    <s v="CAFÉ BAR LA 17"/>
    <n v="2965370"/>
    <s v="5630 - 5613"/>
    <m/>
    <m/>
    <m/>
    <m/>
    <m/>
    <m/>
    <m/>
    <s v="-"/>
    <m/>
    <m/>
    <m/>
    <m/>
    <m/>
    <m/>
    <x v="3"/>
    <s v="-"/>
    <s v="Falta: bombers; uso del suelo; derechos de autor; camara de comercio codigo bolirrana (9329)"/>
  </r>
  <r>
    <n v="6"/>
    <x v="28"/>
    <x v="2"/>
    <m/>
    <s v="-"/>
    <x v="0"/>
    <s v="-"/>
    <s v="LICORERA EL PATRON"/>
    <n v="3589460"/>
    <s v="5630 - 9200 - 9329 - 4724"/>
    <m/>
    <m/>
    <m/>
    <m/>
    <m/>
    <m/>
    <m/>
    <s v="-"/>
    <m/>
    <m/>
    <m/>
    <m/>
    <m/>
    <m/>
    <x v="3"/>
    <s v="-"/>
    <s v="Se genera cierre del establecimiento por falta de documentos"/>
  </r>
  <r>
    <n v="7"/>
    <x v="28"/>
    <x v="2"/>
    <m/>
    <s v="-"/>
    <x v="0"/>
    <s v="-"/>
    <s v="JYA C"/>
    <n v="3589460"/>
    <s v="5630 - 4711 - 4724 - 9329"/>
    <m/>
    <m/>
    <m/>
    <m/>
    <m/>
    <m/>
    <m/>
    <s v="-"/>
    <m/>
    <m/>
    <m/>
    <m/>
    <m/>
    <m/>
    <x v="1"/>
    <s v="-"/>
    <s v="Cuenta con toda la documentación "/>
  </r>
  <r>
    <n v="8"/>
    <x v="28"/>
    <x v="2"/>
    <m/>
    <s v="-"/>
    <x v="0"/>
    <s v="-"/>
    <s v="EL PALENQUE DE CASTILLA"/>
    <n v="3409956"/>
    <n v="5630"/>
    <m/>
    <m/>
    <m/>
    <m/>
    <m/>
    <m/>
    <m/>
    <s v="-"/>
    <m/>
    <m/>
    <m/>
    <m/>
    <m/>
    <m/>
    <x v="1"/>
    <s v="-"/>
    <s v="Cuenta con toda la documentación "/>
  </r>
  <r>
    <n v="9"/>
    <x v="28"/>
    <x v="2"/>
    <m/>
    <s v="-"/>
    <x v="0"/>
    <s v="-"/>
    <s v="BAR JSA"/>
    <s v="52177558-7"/>
    <s v="5630 - 4724 - 4711 - 9329"/>
    <m/>
    <m/>
    <m/>
    <m/>
    <m/>
    <m/>
    <m/>
    <s v="-"/>
    <m/>
    <m/>
    <m/>
    <m/>
    <m/>
    <m/>
    <x v="3"/>
    <s v="-"/>
    <s v="Se genera cierre del establecimiento por falta de documentos"/>
  </r>
  <r>
    <m/>
    <x v="0"/>
    <x v="0"/>
    <s v="OPERATIVO PARQUEO INDEBIDO 16/03/2023"/>
    <m/>
    <x v="0"/>
    <m/>
    <m/>
    <m/>
    <m/>
    <m/>
    <m/>
    <m/>
    <m/>
    <m/>
    <m/>
    <m/>
    <m/>
    <m/>
    <m/>
    <m/>
    <m/>
    <m/>
    <m/>
    <x v="0"/>
    <m/>
    <m/>
  </r>
  <r>
    <n v="1"/>
    <x v="29"/>
    <x v="8"/>
    <m/>
    <n v="42"/>
    <x v="14"/>
    <m/>
    <s v="ZONA CERAMICAS"/>
    <m/>
    <m/>
    <m/>
    <m/>
    <m/>
    <m/>
    <m/>
    <m/>
    <m/>
    <m/>
    <m/>
    <m/>
    <m/>
    <m/>
    <m/>
    <s v="0"/>
    <x v="0"/>
    <m/>
    <s v="NO SE PRESENTO MOVILIDAD, SE PROCEDE A REALIZAR OPERATIVO DE EXTENSION DE ACTIVIAD ECONOMICA"/>
  </r>
  <r>
    <m/>
    <x v="0"/>
    <x v="0"/>
    <s v="OPERATIVO BARES DE ALTO IMPACTO 16/03/2023"/>
    <m/>
    <x v="0"/>
    <m/>
    <m/>
    <m/>
    <m/>
    <m/>
    <m/>
    <m/>
    <m/>
    <m/>
    <m/>
    <m/>
    <m/>
    <m/>
    <m/>
    <m/>
    <m/>
    <m/>
    <m/>
    <x v="0"/>
    <m/>
    <m/>
  </r>
  <r>
    <n v="1"/>
    <x v="29"/>
    <x v="2"/>
    <m/>
    <n v="42"/>
    <x v="8"/>
    <s v="CR 28 # 51 A - 14 SUR"/>
    <s v="BAR DEYA"/>
    <s v="52059080-3"/>
    <n v="5630"/>
    <m/>
    <m/>
    <m/>
    <m/>
    <m/>
    <m/>
    <m/>
    <s v="-"/>
    <m/>
    <m/>
    <m/>
    <m/>
    <m/>
    <m/>
    <x v="3"/>
    <s v="11-001-6-2023-10055437"/>
    <s v="Se realiza cierre y comparendo por falta de documentos"/>
  </r>
  <r>
    <n v="2"/>
    <x v="29"/>
    <x v="2"/>
    <m/>
    <n v="42"/>
    <x v="8"/>
    <s v="CR 28 # 51 B - 05 SUR"/>
    <s v="CHELAS "/>
    <s v="-"/>
    <s v="5630 - 9329"/>
    <m/>
    <m/>
    <m/>
    <m/>
    <m/>
    <m/>
    <m/>
    <s v="YADIRA MARGARITA MARTINEZ MARTINEZ"/>
    <m/>
    <m/>
    <m/>
    <m/>
    <m/>
    <m/>
    <x v="1"/>
    <s v="-"/>
    <s v="Se compromete a ajustar la dirección"/>
  </r>
  <r>
    <n v="3"/>
    <x v="29"/>
    <x v="2"/>
    <m/>
    <n v="42"/>
    <x v="8"/>
    <s v="DG 52 SUR # 28 - 13"/>
    <s v="TEXAS BEER Y.R"/>
    <n v="1012468329"/>
    <s v="5630 - 9329"/>
    <m/>
    <m/>
    <m/>
    <m/>
    <m/>
    <m/>
    <m/>
    <s v="-"/>
    <m/>
    <m/>
    <m/>
    <m/>
    <m/>
    <m/>
    <x v="3"/>
    <s v="11-001-6-2023-10055621"/>
    <s v="Se realiza cierre y comparendo por falta de documentos"/>
  </r>
  <r>
    <n v="4"/>
    <x v="29"/>
    <x v="2"/>
    <m/>
    <n v="42"/>
    <x v="8"/>
    <s v="DG 52 SUR # 27 - 84"/>
    <s v="BAR SOUND FUCTION"/>
    <n v="133791781"/>
    <s v="5630 - 9329"/>
    <m/>
    <m/>
    <m/>
    <m/>
    <m/>
    <m/>
    <m/>
    <s v="-"/>
    <m/>
    <m/>
    <m/>
    <m/>
    <m/>
    <m/>
    <x v="3"/>
    <s v="11-001-6-2023-10055621"/>
    <s v="Se realiza cierre por documentación, hace falta derechos de autor y bomberos"/>
  </r>
  <r>
    <n v="5"/>
    <x v="29"/>
    <x v="2"/>
    <m/>
    <n v="42"/>
    <x v="8"/>
    <s v="DG 52 A SUR # 27 - 95"/>
    <s v="CONTRY BAR"/>
    <n v="1073173659"/>
    <n v="4711"/>
    <m/>
    <m/>
    <m/>
    <m/>
    <m/>
    <m/>
    <m/>
    <s v="-"/>
    <m/>
    <m/>
    <m/>
    <m/>
    <m/>
    <m/>
    <x v="3"/>
    <s v="11-001-6-2023-10055677"/>
    <s v="Se realiza cierre y comparendo por falta de documentos"/>
  </r>
  <r>
    <m/>
    <x v="0"/>
    <x v="0"/>
    <s v="OPERATIVO ESTABLECIMIENTOS DE COMERCIO - CERAMICAS 16/03/2023"/>
    <m/>
    <x v="0"/>
    <m/>
    <m/>
    <m/>
    <m/>
    <m/>
    <m/>
    <m/>
    <m/>
    <m/>
    <m/>
    <m/>
    <m/>
    <m/>
    <m/>
    <m/>
    <m/>
    <m/>
    <m/>
    <x v="0"/>
    <m/>
    <m/>
  </r>
  <r>
    <n v="1"/>
    <x v="29"/>
    <x v="9"/>
    <m/>
    <n v="42"/>
    <x v="16"/>
    <s v="CL 46 SUR # 21 - 51"/>
    <s v="TECNIPEGA PLUS"/>
    <n v="79634314"/>
    <n v="4752"/>
    <m/>
    <m/>
    <m/>
    <m/>
    <m/>
    <m/>
    <m/>
    <s v="LORENA MELINA"/>
    <m/>
    <m/>
    <m/>
    <m/>
    <m/>
    <m/>
    <x v="1"/>
    <s v="-"/>
    <s v="Queda pendiente bomberos, se compromete adelantarlo"/>
  </r>
  <r>
    <n v="2"/>
    <x v="29"/>
    <x v="9"/>
    <m/>
    <n v="42"/>
    <x v="16"/>
    <s v="CL 46 SUR # 20 B - 83"/>
    <s v="MASTER DECORACION"/>
    <s v="CC 52926893"/>
    <n v="4754"/>
    <m/>
    <m/>
    <m/>
    <m/>
    <m/>
    <m/>
    <m/>
    <s v="ADRIANA MORA"/>
    <m/>
    <m/>
    <m/>
    <m/>
    <m/>
    <m/>
    <x v="1"/>
    <s v="-"/>
    <s v="Se compromete adelantar: salud; bomberos; pago derechos de autor; uso del suelo"/>
  </r>
  <r>
    <n v="3"/>
    <x v="29"/>
    <x v="9"/>
    <m/>
    <n v="42"/>
    <x v="16"/>
    <s v="CL 46 SUR # 20 - 97"/>
    <s v="AZULEJOS INNOVAR"/>
    <n v="80858476"/>
    <n v="4663"/>
    <m/>
    <m/>
    <m/>
    <m/>
    <m/>
    <m/>
    <m/>
    <s v="-"/>
    <m/>
    <m/>
    <m/>
    <m/>
    <m/>
    <m/>
    <x v="1"/>
    <s v="-"/>
    <s v="Todo al día"/>
  </r>
  <r>
    <n v="4"/>
    <x v="29"/>
    <x v="9"/>
    <m/>
    <s v="-"/>
    <x v="0"/>
    <s v="-"/>
    <s v="ARKOS ARQUITECTOS"/>
    <s v="800118660-1"/>
    <n v="4663"/>
    <m/>
    <m/>
    <m/>
    <m/>
    <m/>
    <m/>
    <m/>
    <s v="DARWIN DIAZ"/>
    <m/>
    <m/>
    <m/>
    <m/>
    <m/>
    <m/>
    <x v="1"/>
    <s v="-"/>
    <s v="El administrador se compromete a adelantar: carta de apertura; salud; pago derechos de autor"/>
  </r>
  <r>
    <n v="5"/>
    <x v="29"/>
    <x v="9"/>
    <m/>
    <n v="42"/>
    <x v="16"/>
    <s v="CL 46 SUR # 20 - 75"/>
    <s v="CEMENTOS Y MATERIALES DE COLOMBIA LTDA"/>
    <n v="900629531"/>
    <n v="4663"/>
    <m/>
    <m/>
    <m/>
    <m/>
    <m/>
    <m/>
    <m/>
    <s v="-"/>
    <m/>
    <m/>
    <m/>
    <m/>
    <m/>
    <m/>
    <x v="1"/>
    <s v="-"/>
    <s v="Todo al día"/>
  </r>
  <r>
    <n v="6"/>
    <x v="29"/>
    <x v="9"/>
    <m/>
    <n v="42"/>
    <x v="16"/>
    <s v="CL 46 SUR # 20 - 59"/>
    <s v="CERAMICAS SANTANDER"/>
    <s v="-"/>
    <n v="4752"/>
    <m/>
    <m/>
    <m/>
    <m/>
    <m/>
    <m/>
    <m/>
    <s v="-"/>
    <m/>
    <m/>
    <m/>
    <m/>
    <m/>
    <m/>
    <x v="1"/>
    <s v="-"/>
    <s v="Todo al día"/>
  </r>
  <r>
    <n v="7"/>
    <x v="29"/>
    <x v="9"/>
    <m/>
    <n v="42"/>
    <x v="16"/>
    <s v="CL 46 SUR # 23 A - 81"/>
    <s v="PISOS Y ENCHAPES"/>
    <s v="-"/>
    <n v="4752"/>
    <m/>
    <m/>
    <m/>
    <m/>
    <m/>
    <m/>
    <m/>
    <s v="-"/>
    <m/>
    <m/>
    <m/>
    <m/>
    <m/>
    <m/>
    <x v="1"/>
    <s v="-"/>
    <s v="Todo al día"/>
  </r>
  <r>
    <m/>
    <x v="0"/>
    <x v="0"/>
    <s v="OPERATIVO DOMICILIARIOS 17/03/2023"/>
    <m/>
    <x v="0"/>
    <m/>
    <m/>
    <m/>
    <m/>
    <m/>
    <m/>
    <m/>
    <m/>
    <m/>
    <m/>
    <m/>
    <m/>
    <m/>
    <m/>
    <m/>
    <m/>
    <m/>
    <m/>
    <x v="0"/>
    <m/>
    <m/>
  </r>
  <r>
    <n v="1"/>
    <x v="30"/>
    <x v="10"/>
    <m/>
    <s v="42"/>
    <x v="17"/>
    <m/>
    <s v="DOMICILIARIOS C.C. CIUDAD TUNAL"/>
    <m/>
    <m/>
    <m/>
    <m/>
    <m/>
    <m/>
    <m/>
    <m/>
    <m/>
    <m/>
    <m/>
    <m/>
    <m/>
    <m/>
    <m/>
    <m/>
    <x v="1"/>
    <m/>
    <s v="SE REALIZA SOCIALIZACION  A 30 PERSONAS SOBRE USO CORRECTO DE MALETINES PARA TRANSPORTAR ALIMENTOS , ZONAS DE PARQUEO, HIGIENE Y USO DE ESPACIO PUBLICO"/>
  </r>
  <r>
    <m/>
    <x v="0"/>
    <x v="0"/>
    <s v="OPERATIVO BARES DE ALTO IMPACTO 17/03/2023"/>
    <m/>
    <x v="0"/>
    <m/>
    <m/>
    <m/>
    <m/>
    <m/>
    <m/>
    <m/>
    <m/>
    <m/>
    <m/>
    <m/>
    <m/>
    <m/>
    <m/>
    <m/>
    <m/>
    <m/>
    <m/>
    <x v="0"/>
    <m/>
    <m/>
  </r>
  <r>
    <n v="1"/>
    <x v="30"/>
    <x v="2"/>
    <m/>
    <n v="62"/>
    <x v="4"/>
    <s v="CL 53 SUR # 19 - 41"/>
    <s v="BARRIL BAR"/>
    <s v="-"/>
    <s v="-"/>
    <m/>
    <m/>
    <m/>
    <m/>
    <m/>
    <m/>
    <m/>
    <s v="LUIS ANDRES GUARIN OSORIO"/>
    <m/>
    <m/>
    <m/>
    <m/>
    <m/>
    <m/>
    <x v="1"/>
    <s v="-"/>
    <s v="Estan todos los documentos al día"/>
  </r>
  <r>
    <n v="2"/>
    <x v="30"/>
    <x v="2"/>
    <m/>
    <n v="62"/>
    <x v="4"/>
    <s v="CR 19 A # 53 - 70 SUR"/>
    <s v="DONDE TERO BOLIRANA BAR"/>
    <n v="3409387"/>
    <s v="-"/>
    <m/>
    <m/>
    <m/>
    <m/>
    <m/>
    <m/>
    <m/>
    <s v="-"/>
    <m/>
    <m/>
    <m/>
    <m/>
    <m/>
    <m/>
    <x v="3"/>
    <s v="-"/>
    <s v="Incumple por derechos de autor"/>
  </r>
  <r>
    <n v="3"/>
    <x v="30"/>
    <x v="2"/>
    <m/>
    <s v="-"/>
    <x v="0"/>
    <s v="-"/>
    <s v="-"/>
    <s v="-"/>
    <s v="-"/>
    <m/>
    <m/>
    <m/>
    <m/>
    <m/>
    <m/>
    <m/>
    <s v="-"/>
    <m/>
    <m/>
    <m/>
    <m/>
    <m/>
    <m/>
    <x v="1"/>
    <s v="-"/>
    <s v="-"/>
  </r>
  <r>
    <n v="4"/>
    <x v="30"/>
    <x v="2"/>
    <m/>
    <s v="-"/>
    <x v="0"/>
    <s v="-"/>
    <s v="-"/>
    <s v="-"/>
    <s v="-"/>
    <m/>
    <m/>
    <m/>
    <m/>
    <m/>
    <m/>
    <m/>
    <s v="-"/>
    <m/>
    <m/>
    <m/>
    <m/>
    <m/>
    <m/>
    <x v="1"/>
    <s v="-"/>
    <s v="-"/>
  </r>
  <r>
    <n v="5"/>
    <x v="30"/>
    <x v="2"/>
    <m/>
    <s v="-"/>
    <x v="0"/>
    <s v="-"/>
    <s v="-"/>
    <s v="-"/>
    <s v="-"/>
    <m/>
    <m/>
    <m/>
    <m/>
    <m/>
    <m/>
    <m/>
    <s v="-"/>
    <m/>
    <m/>
    <m/>
    <m/>
    <m/>
    <m/>
    <x v="3"/>
    <s v="-"/>
    <s v="-"/>
  </r>
  <r>
    <n v="6"/>
    <x v="30"/>
    <x v="2"/>
    <m/>
    <s v="-"/>
    <x v="0"/>
    <s v="-"/>
    <s v="-"/>
    <s v="-"/>
    <s v="-"/>
    <m/>
    <m/>
    <m/>
    <m/>
    <m/>
    <m/>
    <m/>
    <s v="-"/>
    <m/>
    <m/>
    <m/>
    <m/>
    <m/>
    <m/>
    <x v="3"/>
    <s v="-"/>
    <s v="-"/>
  </r>
  <r>
    <n v="7"/>
    <x v="30"/>
    <x v="2"/>
    <m/>
    <s v="-"/>
    <x v="0"/>
    <s v="-"/>
    <s v="-"/>
    <s v="-"/>
    <s v="-"/>
    <m/>
    <m/>
    <m/>
    <m/>
    <m/>
    <m/>
    <m/>
    <s v="-"/>
    <m/>
    <m/>
    <m/>
    <m/>
    <m/>
    <m/>
    <x v="3"/>
    <s v="11-001-6-2023-10057331"/>
    <s v="-"/>
  </r>
  <r>
    <n v="8"/>
    <x v="30"/>
    <x v="2"/>
    <m/>
    <s v="-"/>
    <x v="0"/>
    <s v="-"/>
    <s v="-"/>
    <s v="-"/>
    <s v="-"/>
    <m/>
    <m/>
    <m/>
    <m/>
    <m/>
    <m/>
    <m/>
    <s v="-"/>
    <m/>
    <m/>
    <m/>
    <m/>
    <m/>
    <m/>
    <x v="3"/>
    <s v="11-001-6-2023-10057318"/>
    <s v="-"/>
  </r>
  <r>
    <n v="9"/>
    <x v="30"/>
    <x v="2"/>
    <m/>
    <s v="-"/>
    <x v="0"/>
    <s v="-"/>
    <s v="-"/>
    <s v="-"/>
    <s v="-"/>
    <m/>
    <m/>
    <m/>
    <m/>
    <m/>
    <m/>
    <m/>
    <s v="-"/>
    <m/>
    <m/>
    <m/>
    <m/>
    <m/>
    <m/>
    <x v="3"/>
    <s v="11-001-6-2023-10057231"/>
    <s v="-"/>
  </r>
  <r>
    <n v="10"/>
    <x v="30"/>
    <x v="2"/>
    <m/>
    <s v="-"/>
    <x v="0"/>
    <s v="-"/>
    <s v="-"/>
    <s v="-"/>
    <s v="-"/>
    <m/>
    <m/>
    <m/>
    <m/>
    <m/>
    <m/>
    <m/>
    <s v="-"/>
    <m/>
    <m/>
    <m/>
    <m/>
    <m/>
    <m/>
    <x v="3"/>
    <s v="11-001-6-2023-10057215"/>
    <s v="-"/>
  </r>
  <r>
    <n v="11"/>
    <x v="30"/>
    <x v="2"/>
    <m/>
    <s v="-"/>
    <x v="0"/>
    <s v="-"/>
    <s v="-"/>
    <s v="-"/>
    <s v="-"/>
    <m/>
    <m/>
    <m/>
    <m/>
    <m/>
    <m/>
    <m/>
    <s v="-"/>
    <m/>
    <m/>
    <m/>
    <m/>
    <m/>
    <m/>
    <x v="2"/>
    <s v="-"/>
    <s v="-"/>
  </r>
  <r>
    <n v="12"/>
    <x v="30"/>
    <x v="2"/>
    <m/>
    <s v="-"/>
    <x v="0"/>
    <s v="-"/>
    <s v="-"/>
    <s v="-"/>
    <s v="-"/>
    <m/>
    <m/>
    <m/>
    <m/>
    <m/>
    <m/>
    <m/>
    <s v="-"/>
    <m/>
    <m/>
    <m/>
    <m/>
    <m/>
    <m/>
    <x v="2"/>
    <s v="-"/>
    <s v="-"/>
  </r>
  <r>
    <n v="13"/>
    <x v="30"/>
    <x v="2"/>
    <m/>
    <s v="-"/>
    <x v="0"/>
    <s v="-"/>
    <s v="-"/>
    <s v="-"/>
    <s v="-"/>
    <m/>
    <m/>
    <m/>
    <m/>
    <m/>
    <m/>
    <m/>
    <s v="-"/>
    <m/>
    <m/>
    <m/>
    <m/>
    <m/>
    <m/>
    <x v="2"/>
    <s v="-"/>
    <s v="-"/>
  </r>
  <r>
    <m/>
    <x v="0"/>
    <x v="0"/>
    <s v="OPERATIVO ESTABLECIMIENTOS DE COMERCIO 21/03/2023"/>
    <m/>
    <x v="0"/>
    <m/>
    <m/>
    <m/>
    <m/>
    <m/>
    <m/>
    <m/>
    <m/>
    <m/>
    <m/>
    <m/>
    <m/>
    <m/>
    <m/>
    <m/>
    <m/>
    <m/>
    <m/>
    <x v="0"/>
    <m/>
    <m/>
  </r>
  <r>
    <n v="1"/>
    <x v="31"/>
    <x v="2"/>
    <m/>
    <n v="62"/>
    <x v="4"/>
    <s v="CR 17 A # 53 - 35 SUR"/>
    <s v="CIGARRERIA J&amp;"/>
    <m/>
    <s v="-"/>
    <m/>
    <m/>
    <m/>
    <m/>
    <m/>
    <m/>
    <m/>
    <m/>
    <m/>
    <m/>
    <m/>
    <m/>
    <m/>
    <m/>
    <x v="2"/>
    <s v="-"/>
    <s v="SE REALIZA SENSIBILIZACION SOBRE DOCUMENTACION QUE DEBE ADELANTAR"/>
  </r>
  <r>
    <n v="2"/>
    <x v="31"/>
    <x v="2"/>
    <m/>
    <s v="62"/>
    <x v="4"/>
    <s v="CR 17 A # 53 - 45 SUR"/>
    <s v="PAÑALERA MUNDO BEBE"/>
    <m/>
    <m/>
    <m/>
    <m/>
    <m/>
    <m/>
    <m/>
    <m/>
    <m/>
    <m/>
    <m/>
    <m/>
    <m/>
    <m/>
    <m/>
    <m/>
    <x v="0"/>
    <m/>
    <s v="NO SE ENCUENTRA NINGUN ESTABLECIMIENTO DE COMERCION EN LA DIRECCION SUMINISTRADA"/>
  </r>
  <r>
    <n v="3"/>
    <x v="31"/>
    <x v="2"/>
    <m/>
    <s v="62"/>
    <x v="4"/>
    <s v="CR 17 a # 53 - 76 SUR"/>
    <s v="BARBERIA"/>
    <m/>
    <m/>
    <m/>
    <m/>
    <m/>
    <m/>
    <m/>
    <m/>
    <m/>
    <m/>
    <m/>
    <m/>
    <m/>
    <m/>
    <m/>
    <m/>
    <x v="0"/>
    <m/>
    <s v="NO SE ENCUENTRA NINGUN ESTABLECIMIENTO DE COMERCION EN LA DIRECCION SUMINISTRADA"/>
  </r>
  <r>
    <n v="4"/>
    <x v="31"/>
    <x v="2"/>
    <m/>
    <s v="62"/>
    <x v="2"/>
    <s v="CR 17 A # 56 - 35 SUR "/>
    <s v="BOLI BAR ANGELES SOCCER TERCER TIEMPO"/>
    <s v="80879966"/>
    <s v="5630"/>
    <s v="SI"/>
    <s v="VIGENTE"/>
    <s v="VIGENTE"/>
    <m/>
    <s v="VIGENTE"/>
    <s v="SI PRESENTA"/>
    <m/>
    <m/>
    <m/>
    <m/>
    <m/>
    <m/>
    <m/>
    <m/>
    <x v="1"/>
    <m/>
    <s v="SE SENSIBILIZO A LA ADMINISTRADORA CON EL VOLUMEN DE LA MUSICA"/>
  </r>
  <r>
    <m/>
    <x v="0"/>
    <x v="0"/>
    <s v="OPERATIVO EXTENSION ACTIVIDAD ECONOMICA 22/03/2023"/>
    <m/>
    <x v="0"/>
    <m/>
    <m/>
    <m/>
    <m/>
    <m/>
    <m/>
    <m/>
    <m/>
    <m/>
    <m/>
    <m/>
    <m/>
    <m/>
    <m/>
    <m/>
    <m/>
    <m/>
    <m/>
    <x v="0"/>
    <m/>
    <m/>
  </r>
  <r>
    <n v="1"/>
    <x v="32"/>
    <x v="8"/>
    <m/>
    <n v="62"/>
    <x v="4"/>
    <s v="CL 53 SUR # 13 F - 23"/>
    <s v="ALMACEN DE ROPA"/>
    <s v="1111335277-5"/>
    <m/>
    <m/>
    <m/>
    <m/>
    <m/>
    <m/>
    <m/>
    <m/>
    <m/>
    <m/>
    <m/>
    <m/>
    <m/>
    <m/>
    <s v="1,50"/>
    <x v="1"/>
    <m/>
    <s v="SE EVIDENCIA INVASION DE ESPACIO PUBLICO, SE DAN INDICACIONES, SE RECUPERA ESPACIO PUBLICO"/>
  </r>
  <r>
    <n v="2"/>
    <x v="32"/>
    <x v="8"/>
    <m/>
    <n v="62"/>
    <x v="4"/>
    <s v="CL 53 SUR # 13 F - 18"/>
    <m/>
    <m/>
    <m/>
    <m/>
    <m/>
    <m/>
    <m/>
    <m/>
    <m/>
    <m/>
    <m/>
    <m/>
    <m/>
    <m/>
    <m/>
    <m/>
    <s v="2"/>
    <x v="1"/>
    <m/>
    <s v="SE EVIDENCIA INVASION DE ESPACIO PUBLICO, SE DAN INDICACIONES, SE RECUPERA ESPACIO PUBLICO"/>
  </r>
  <r>
    <n v="3"/>
    <x v="32"/>
    <x v="8"/>
    <m/>
    <n v="62"/>
    <x v="4"/>
    <s v="CL 53 SUR # 13 F - 27"/>
    <s v="ALMACEN DE ROPA"/>
    <m/>
    <m/>
    <m/>
    <m/>
    <m/>
    <m/>
    <m/>
    <m/>
    <m/>
    <m/>
    <m/>
    <m/>
    <m/>
    <m/>
    <m/>
    <s v="1,50"/>
    <x v="1"/>
    <m/>
    <s v="SE EVIDENCIA INVASION DE ESPACIO PUBLICO, SE DAN INDICACIONES, SE RECUPERA ESPACIO PUBLICO"/>
  </r>
  <r>
    <n v="4"/>
    <x v="32"/>
    <x v="8"/>
    <m/>
    <n v="62"/>
    <x v="4"/>
    <s v="CL 53 SUR # 13 F - 26"/>
    <m/>
    <m/>
    <m/>
    <m/>
    <m/>
    <m/>
    <m/>
    <m/>
    <m/>
    <m/>
    <m/>
    <m/>
    <m/>
    <m/>
    <m/>
    <m/>
    <s v="1,50"/>
    <x v="1"/>
    <m/>
    <s v="SE EVIDENCIA AVISO INVADIENDO ESPACIO PUBLICO, SE DAN INDICACIONES, SE RECUPERA ESPACIO PUBLICO"/>
  </r>
  <r>
    <n v="5"/>
    <x v="32"/>
    <x v="8"/>
    <m/>
    <n v="62"/>
    <x v="4"/>
    <s v="CL 53 SUR # 13 F - 30"/>
    <m/>
    <m/>
    <m/>
    <m/>
    <m/>
    <m/>
    <m/>
    <m/>
    <m/>
    <m/>
    <m/>
    <m/>
    <m/>
    <m/>
    <m/>
    <m/>
    <s v="2,50"/>
    <x v="1"/>
    <m/>
    <s v="SE EVIDENCIA INVASION DE ESPACIO PUBLICO POR MANIQUIES, SE DAN INDICACIONES, SE RECUPERA ESPACIO PUBLICO"/>
  </r>
  <r>
    <n v="6"/>
    <x v="32"/>
    <x v="8"/>
    <m/>
    <n v="62"/>
    <x v="4"/>
    <s v="CL 53 SUR # 13 F - 32"/>
    <m/>
    <m/>
    <m/>
    <m/>
    <m/>
    <m/>
    <m/>
    <m/>
    <m/>
    <m/>
    <s v="MARCO CARVAJAL"/>
    <m/>
    <m/>
    <m/>
    <m/>
    <m/>
    <s v="2,50"/>
    <x v="1"/>
    <m/>
    <s v="SE EVIDENCIA INVASION DE ESPACIO PUBLICO POR MANIQUIES, SE DAN INDICACIONES, SE RECUPERA ESPACIO PUBLICO"/>
  </r>
  <r>
    <n v="7"/>
    <x v="32"/>
    <x v="8"/>
    <m/>
    <n v="62"/>
    <x v="4"/>
    <s v="CL 53 SUR # 13 F - 15 / 16"/>
    <m/>
    <m/>
    <m/>
    <m/>
    <m/>
    <m/>
    <m/>
    <m/>
    <m/>
    <m/>
    <s v="MARIA BRITO"/>
    <s v="6666450"/>
    <m/>
    <m/>
    <m/>
    <m/>
    <s v="3"/>
    <x v="1"/>
    <m/>
    <s v="SE EVIDENCIA INVASION DE ESPACIO PUBLICO POR CANECAS, LLANTAS Y PARLANTE, SE DAN INDICACIONES, SE RECUPERA ESPACIO PUBLICO"/>
  </r>
  <r>
    <n v="8"/>
    <x v="32"/>
    <x v="8"/>
    <m/>
    <n v="62"/>
    <x v="4"/>
    <s v="CL 53 SUR # 15 - 28"/>
    <m/>
    <m/>
    <m/>
    <m/>
    <m/>
    <m/>
    <m/>
    <m/>
    <m/>
    <m/>
    <s v="KATERIN MASCALEÑO"/>
    <m/>
    <m/>
    <m/>
    <m/>
    <m/>
    <s v="2"/>
    <x v="1"/>
    <m/>
    <s v="SE EVIDENCIA INVASION DE ESPACIO PUBLICO POR AVISOS Y BICICLETAS, SE DAN INDICACIONES, SE RECUPERA ESPACIO PUBLICO"/>
  </r>
  <r>
    <n v="9"/>
    <x v="32"/>
    <x v="8"/>
    <m/>
    <n v="62"/>
    <x v="4"/>
    <s v="CL 53 SUR # 17 A - 08"/>
    <m/>
    <m/>
    <m/>
    <m/>
    <m/>
    <m/>
    <m/>
    <m/>
    <m/>
    <m/>
    <s v="DIANA NOVOA"/>
    <m/>
    <m/>
    <m/>
    <m/>
    <m/>
    <s v="0,5"/>
    <x v="1"/>
    <m/>
    <s v="SE EVIDENCIA INVASION DE ESPACIO PUBLICO, SE DAN INDICACIONES, SE RECUPERA ESPACIO PUBLICO"/>
  </r>
  <r>
    <n v="10"/>
    <x v="32"/>
    <x v="8"/>
    <m/>
    <n v="62"/>
    <x v="4"/>
    <s v="CL 53 SUR # 17 A "/>
    <m/>
    <m/>
    <m/>
    <m/>
    <m/>
    <m/>
    <m/>
    <m/>
    <m/>
    <m/>
    <m/>
    <m/>
    <m/>
    <m/>
    <m/>
    <m/>
    <s v="4"/>
    <x v="1"/>
    <m/>
    <s v="SE EVIDENCIA INVASION DE ESPACIO PUBLICO, SE DAN INDICACIONES, SE RECUPERA ESPACIO PUBLICO"/>
  </r>
  <r>
    <n v="11"/>
    <x v="32"/>
    <x v="8"/>
    <m/>
    <n v="62"/>
    <x v="4"/>
    <s v="CR 18 # 53 - 07 SUR"/>
    <s v="MEDALLO JEANS"/>
    <m/>
    <m/>
    <m/>
    <m/>
    <m/>
    <m/>
    <m/>
    <m/>
    <m/>
    <s v="YURI CAMPO"/>
    <m/>
    <m/>
    <m/>
    <m/>
    <m/>
    <s v="3"/>
    <x v="1"/>
    <m/>
    <s v="SE EVIDENCIA INVASION DE ESPACIO PUBLICO, SE DAN INDICACIONES, SE RECUPERA ESPACIO PUBLICO"/>
  </r>
  <r>
    <n v="12"/>
    <x v="32"/>
    <x v="8"/>
    <m/>
    <n v="62"/>
    <x v="4"/>
    <s v="CL 53 SUR # 18 - 10"/>
    <m/>
    <m/>
    <m/>
    <m/>
    <m/>
    <m/>
    <m/>
    <m/>
    <m/>
    <m/>
    <m/>
    <m/>
    <m/>
    <m/>
    <m/>
    <m/>
    <s v="3"/>
    <x v="1"/>
    <m/>
    <s v="SE EVIDENCIA INVASION DE ESPACIO PUBLICO, SE DAN INDICACIONES, SE RECUPERA ESPACIO PUBLICO"/>
  </r>
  <r>
    <n v="13"/>
    <x v="32"/>
    <x v="8"/>
    <m/>
    <n v="62"/>
    <x v="4"/>
    <s v="CL 53 SUR # 18 - 48"/>
    <s v="PARQUE REAL"/>
    <m/>
    <m/>
    <m/>
    <m/>
    <m/>
    <m/>
    <m/>
    <m/>
    <m/>
    <s v="FELIPE LAVERDE"/>
    <m/>
    <m/>
    <m/>
    <m/>
    <m/>
    <s v="O"/>
    <x v="1"/>
    <m/>
    <s v="SE EVIDENCIA INVASION DE ESPACIO PUBLICO, SE DAN INDICACIONES, SE RECUPERA ESPACIO PUBLICO"/>
  </r>
  <r>
    <m/>
    <x v="0"/>
    <x v="0"/>
    <s v="OPERATIVO ESTABLECIMIENTOS DE COMERCIO 22/03/2023"/>
    <m/>
    <x v="0"/>
    <m/>
    <m/>
    <m/>
    <m/>
    <m/>
    <m/>
    <m/>
    <m/>
    <m/>
    <m/>
    <m/>
    <m/>
    <m/>
    <m/>
    <m/>
    <m/>
    <m/>
    <m/>
    <x v="0"/>
    <m/>
    <m/>
  </r>
  <r>
    <n v="1"/>
    <x v="32"/>
    <x v="9"/>
    <m/>
    <n v="62"/>
    <x v="4"/>
    <s v="CL 53 SUR # 13 F - 23"/>
    <s v="-"/>
    <s v="1111335277-5"/>
    <s v="-"/>
    <m/>
    <m/>
    <m/>
    <m/>
    <m/>
    <m/>
    <m/>
    <s v="JULIAN DIAZ"/>
    <m/>
    <m/>
    <m/>
    <m/>
    <m/>
    <m/>
    <x v="1"/>
    <s v="-"/>
    <s v="Se hace verificación de documentos: camara de comercio al dia; solicitud de visiTa de bomberos; tiene visita de salud. Se dan las indicaciones frente a la documentación"/>
  </r>
  <r>
    <n v="2"/>
    <x v="32"/>
    <x v="9"/>
    <m/>
    <n v="62"/>
    <x v="4"/>
    <s v="CL 53 SUR # 13 F - 18"/>
    <s v="-"/>
    <n v="7166613"/>
    <s v="-"/>
    <m/>
    <m/>
    <m/>
    <m/>
    <m/>
    <m/>
    <m/>
    <s v="HENRY SUPETANO"/>
    <m/>
    <m/>
    <m/>
    <m/>
    <m/>
    <m/>
    <x v="1"/>
    <s v="-"/>
    <s v="Se hace verificación de documentación: camara de comercio al dia; no cuenta con concepto de salud, concepto de bomberos, uso de suelos, derechos de autor. Se dan indicaiones"/>
  </r>
  <r>
    <n v="3"/>
    <x v="32"/>
    <x v="9"/>
    <m/>
    <n v="62"/>
    <x v="4"/>
    <s v="CL 53 SUR # 13 F - 27"/>
    <s v="-"/>
    <s v="21492518-1"/>
    <s v="-"/>
    <m/>
    <m/>
    <m/>
    <m/>
    <m/>
    <m/>
    <m/>
    <s v="-"/>
    <m/>
    <m/>
    <m/>
    <m/>
    <m/>
    <m/>
    <x v="1"/>
    <s v="-"/>
    <s v="Se hace verificación de documentación: camara de comercio al dia; falta concepto de bomberos, concepto de uso del suelo; cuenta con visita de salud, falta de drechos de autor"/>
  </r>
  <r>
    <n v="4"/>
    <x v="32"/>
    <x v="9"/>
    <m/>
    <n v="62"/>
    <x v="4"/>
    <s v="CL 53 SUR # 13 F - 26"/>
    <s v="-"/>
    <s v="901390382-9"/>
    <s v="-"/>
    <m/>
    <m/>
    <m/>
    <m/>
    <m/>
    <m/>
    <m/>
    <s v="-"/>
    <m/>
    <m/>
    <m/>
    <m/>
    <m/>
    <m/>
    <x v="1"/>
    <s v="-"/>
    <s v="Se hace verificación de documentación: cuenta con camara de comercio, concepto de salud, concepto bomberos, uso de suelos. Esta al dia con documentación"/>
  </r>
  <r>
    <n v="5"/>
    <x v="32"/>
    <x v="9"/>
    <m/>
    <n v="62"/>
    <x v="4"/>
    <s v="CL 53 SUR # 13 F - 30"/>
    <s v="-"/>
    <s v="41587986-7"/>
    <s v="-"/>
    <m/>
    <m/>
    <m/>
    <m/>
    <m/>
    <m/>
    <m/>
    <s v="FLOR ALBA BOHORQUEZ"/>
    <m/>
    <m/>
    <m/>
    <m/>
    <m/>
    <m/>
    <x v="1"/>
    <s v="-"/>
    <s v="Se hace verificación de documentación: camara de comercio al dia; cuenta con visita de sanidad; falta concepto de bomberos; falta pagos derechos de autor y concepto uso de suelos"/>
  </r>
  <r>
    <n v="6"/>
    <x v="32"/>
    <x v="9"/>
    <m/>
    <n v="62"/>
    <x v="4"/>
    <s v="CL 53 SUR # 13 F - 32"/>
    <s v="ALMACEN DE ARTICULOS D'ESPAJE BELLEZA MODA Y ACCESORIOS"/>
    <s v="1052425123-1"/>
    <s v="-"/>
    <m/>
    <m/>
    <m/>
    <m/>
    <m/>
    <m/>
    <m/>
    <s v="-"/>
    <m/>
    <m/>
    <m/>
    <m/>
    <m/>
    <m/>
    <x v="1"/>
    <s v="-"/>
    <s v="Cuenta con camara de comercio y visita de sanidad; no cuenta con concepto de bomberos, concepto uso de suelos y pago derechos de autor"/>
  </r>
  <r>
    <m/>
    <x v="0"/>
    <x v="0"/>
    <s v="OPERATIVO BARES DE ALTO IMPACTO 24/03/2023"/>
    <m/>
    <x v="0"/>
    <m/>
    <m/>
    <m/>
    <m/>
    <m/>
    <m/>
    <m/>
    <m/>
    <m/>
    <m/>
    <m/>
    <m/>
    <m/>
    <m/>
    <m/>
    <m/>
    <m/>
    <m/>
    <x v="0"/>
    <m/>
    <m/>
  </r>
  <r>
    <n v="1"/>
    <x v="33"/>
    <x v="2"/>
    <m/>
    <n v="42"/>
    <x v="0"/>
    <s v="-"/>
    <s v="TIENDA DON PEDRO Y PARQUEADERO"/>
    <n v="19099595"/>
    <s v="5630 - 5221"/>
    <m/>
    <m/>
    <m/>
    <m/>
    <m/>
    <m/>
    <m/>
    <s v="-"/>
    <m/>
    <m/>
    <m/>
    <m/>
    <m/>
    <m/>
    <x v="3"/>
    <s v="11-001-6-2023-10055749"/>
    <s v="Unicamente cuenta con camara de comercio, se hace cierre y comparendo por falta de documentacion: salud, bomberos y derechos de autor"/>
  </r>
  <r>
    <n v="2"/>
    <x v="33"/>
    <x v="2"/>
    <m/>
    <n v="42"/>
    <x v="0"/>
    <s v="-"/>
    <s v="LA TROJA DISCO-BAR"/>
    <s v="50968801-1"/>
    <n v="5630"/>
    <m/>
    <m/>
    <m/>
    <m/>
    <m/>
    <m/>
    <m/>
    <s v="-"/>
    <m/>
    <m/>
    <m/>
    <m/>
    <m/>
    <m/>
    <x v="1"/>
    <s v="-"/>
    <s v="Camara de comercio ok, derechos de autor ok, salud ok, bomberos ok, uso del suelo no lo han solicitado"/>
  </r>
  <r>
    <n v="3"/>
    <x v="33"/>
    <x v="2"/>
    <m/>
    <n v="42"/>
    <x v="3"/>
    <s v="TV 60 # 52 A - 90 SUR"/>
    <s v="BAR PUERTO ROMERO"/>
    <n v="1007699095"/>
    <n v="5630"/>
    <m/>
    <m/>
    <m/>
    <m/>
    <m/>
    <m/>
    <m/>
    <s v="-"/>
    <m/>
    <m/>
    <m/>
    <m/>
    <m/>
    <m/>
    <x v="3"/>
    <s v="11-001-6-2023-10065808"/>
    <s v="Unicamente cuenta con camara de comercio. Se hace cierre y comparendo. Cierre: 2 dias"/>
  </r>
  <r>
    <n v="4"/>
    <x v="33"/>
    <x v="2"/>
    <m/>
    <n v="42"/>
    <x v="1"/>
    <s v="CL 62 C SUR # 65 - 39"/>
    <s v="PIQUETEADERO"/>
    <s v="-"/>
    <s v="-"/>
    <m/>
    <m/>
    <m/>
    <m/>
    <m/>
    <m/>
    <m/>
    <s v="-"/>
    <m/>
    <m/>
    <m/>
    <m/>
    <m/>
    <m/>
    <x v="1"/>
    <s v="-"/>
    <s v="Se encuentra cerrado"/>
  </r>
  <r>
    <n v="5"/>
    <x v="33"/>
    <x v="2"/>
    <m/>
    <n v="42"/>
    <x v="10"/>
    <s v="CL 57 A SUR # 27 - 84"/>
    <s v="BOLILUXURY CLUB"/>
    <n v="52861079"/>
    <n v="5630"/>
    <m/>
    <m/>
    <m/>
    <m/>
    <m/>
    <m/>
    <m/>
    <s v="-"/>
    <m/>
    <m/>
    <m/>
    <m/>
    <m/>
    <m/>
    <x v="1"/>
    <s v="-"/>
    <s v="Cuenta con toda la documentación "/>
  </r>
  <r>
    <m/>
    <x v="0"/>
    <x v="0"/>
    <s v="OPERATIVO  VENDEDORES INFORMALES 26-03-2023"/>
    <m/>
    <x v="0"/>
    <m/>
    <m/>
    <m/>
    <m/>
    <m/>
    <m/>
    <m/>
    <m/>
    <m/>
    <m/>
    <m/>
    <m/>
    <m/>
    <m/>
    <m/>
    <m/>
    <m/>
    <m/>
    <x v="0"/>
    <m/>
    <m/>
  </r>
  <r>
    <n v="1"/>
    <x v="34"/>
    <x v="5"/>
    <m/>
    <s v="42"/>
    <x v="15"/>
    <m/>
    <s v="IRMA CADENA"/>
    <m/>
    <m/>
    <s v="NO"/>
    <s v="NO"/>
    <s v="SI"/>
    <m/>
    <m/>
    <m/>
    <m/>
    <s v="IRMA CADENA"/>
    <m/>
    <m/>
    <m/>
    <m/>
    <m/>
    <m/>
    <x v="1"/>
    <m/>
    <s v="SE REALIZO SENSIBILIZACION SOBRE USO DEL ESPACIO PUBLICO"/>
  </r>
  <r>
    <n v="2"/>
    <x v="34"/>
    <x v="5"/>
    <m/>
    <s v="42"/>
    <x v="15"/>
    <m/>
    <s v="DULCE ILMA HERNANDEZ"/>
    <m/>
    <m/>
    <s v="NO"/>
    <s v="NO"/>
    <s v="SI"/>
    <m/>
    <m/>
    <m/>
    <m/>
    <s v="DULCE ILMA HERNANDEZ"/>
    <m/>
    <m/>
    <m/>
    <m/>
    <m/>
    <m/>
    <x v="1"/>
    <m/>
    <s v="SE REALIZO SENSIBILIZACION SOBRE USO DEL ESPACIO PUBLICO"/>
  </r>
  <r>
    <n v="3"/>
    <x v="34"/>
    <x v="5"/>
    <m/>
    <s v="42"/>
    <x v="15"/>
    <m/>
    <s v="JOSE CARREÑO"/>
    <m/>
    <m/>
    <s v="NO"/>
    <s v="NO"/>
    <s v="SI"/>
    <m/>
    <m/>
    <m/>
    <m/>
    <s v="JOSE CARREÑO"/>
    <m/>
    <m/>
    <m/>
    <m/>
    <m/>
    <m/>
    <x v="1"/>
    <m/>
    <s v="SE REALIZO SENSIBILIZACION SOBRE USO DEL ESPACIO PUBLICO"/>
  </r>
  <r>
    <n v="4"/>
    <x v="34"/>
    <x v="5"/>
    <m/>
    <s v="42"/>
    <x v="15"/>
    <m/>
    <s v="JUDY SLENDY ORJUELA"/>
    <m/>
    <m/>
    <s v="NO"/>
    <s v="NO"/>
    <s v="SI"/>
    <m/>
    <m/>
    <m/>
    <m/>
    <s v="JUDY SLENDY ORJUELA"/>
    <m/>
    <m/>
    <m/>
    <m/>
    <m/>
    <m/>
    <x v="1"/>
    <m/>
    <s v="SE REALIZO SENSIBILIZACION SOBRE USO DEL ESPACIO PUBLICO"/>
  </r>
  <r>
    <n v="5"/>
    <x v="34"/>
    <x v="5"/>
    <m/>
    <s v="42"/>
    <x v="15"/>
    <m/>
    <s v="JOSE POLOCHE TAPIA"/>
    <m/>
    <m/>
    <s v="NO"/>
    <s v="NO"/>
    <s v="SI"/>
    <m/>
    <m/>
    <m/>
    <m/>
    <s v="JOSE POLOCHE TAPIA"/>
    <m/>
    <m/>
    <m/>
    <m/>
    <m/>
    <m/>
    <x v="1"/>
    <m/>
    <s v="SE REALIZO SENSIBILIZACION SOBRE USO DEL ESPACIO PUBLICO"/>
  </r>
  <r>
    <n v="6"/>
    <x v="34"/>
    <x v="5"/>
    <m/>
    <s v="42"/>
    <x v="15"/>
    <m/>
    <s v="EVELIO"/>
    <m/>
    <m/>
    <s v="NO"/>
    <s v="NO"/>
    <s v="SI"/>
    <m/>
    <m/>
    <m/>
    <m/>
    <s v="EVELIO"/>
    <m/>
    <m/>
    <m/>
    <m/>
    <m/>
    <m/>
    <x v="1"/>
    <m/>
    <s v="SE REALIZO SENSIBILIZACION SOBRE USO DEL ESPACIO PUBLICO"/>
  </r>
  <r>
    <n v="7"/>
    <x v="34"/>
    <x v="5"/>
    <m/>
    <s v="42"/>
    <x v="15"/>
    <m/>
    <s v="PEDRO ANTONIO CASTRO SANCHEZ"/>
    <m/>
    <m/>
    <s v="NO"/>
    <s v="NO"/>
    <s v="SI"/>
    <m/>
    <m/>
    <m/>
    <m/>
    <s v="PEDRO ANTONIO CASTRO SANCHEZ"/>
    <m/>
    <m/>
    <m/>
    <m/>
    <m/>
    <m/>
    <x v="1"/>
    <m/>
    <s v="SE REALIZO SENSIBILIZACION SOBRE USO DEL ESPACIO PUBLICO"/>
  </r>
  <r>
    <n v="8"/>
    <x v="34"/>
    <x v="5"/>
    <m/>
    <s v="42"/>
    <x v="15"/>
    <m/>
    <s v="HANNER RAFAEL CAMACHO ALMANZA"/>
    <m/>
    <m/>
    <s v="NO"/>
    <s v="NO"/>
    <s v="SI"/>
    <m/>
    <m/>
    <m/>
    <m/>
    <s v="HANNER RAFAEL CAMACHO ALMANZA"/>
    <m/>
    <m/>
    <m/>
    <m/>
    <m/>
    <m/>
    <x v="1"/>
    <m/>
    <s v="SE REALIZO SENSIBILIZACION SOBRE USO DEL ESPACIO PUBLICO"/>
  </r>
  <r>
    <n v="9"/>
    <x v="34"/>
    <x v="5"/>
    <m/>
    <s v="42"/>
    <x v="15"/>
    <m/>
    <s v="CARMEN ROSA GABON VARGAS"/>
    <m/>
    <m/>
    <s v="NO"/>
    <s v="NO"/>
    <s v="SI"/>
    <m/>
    <m/>
    <m/>
    <m/>
    <s v="CARMEN ROSA GABON VARGAS"/>
    <m/>
    <m/>
    <m/>
    <m/>
    <m/>
    <m/>
    <x v="1"/>
    <m/>
    <s v="SE REALIZO SENSIBILIZACION SOBRE USO DEL ESPACIO PUBLICO"/>
  </r>
  <r>
    <n v="10"/>
    <x v="34"/>
    <x v="5"/>
    <m/>
    <s v="42"/>
    <x v="15"/>
    <m/>
    <s v="ORLANDO DORA"/>
    <m/>
    <m/>
    <s v="NO"/>
    <s v="NO"/>
    <s v="SI"/>
    <m/>
    <m/>
    <m/>
    <m/>
    <s v="ORLANDO DORA"/>
    <m/>
    <m/>
    <m/>
    <m/>
    <m/>
    <m/>
    <x v="1"/>
    <m/>
    <s v="SE REALIZO SENSIBILIZACION SOBRE USO DEL ESPACIO PUBLICO"/>
  </r>
  <r>
    <n v="11"/>
    <x v="34"/>
    <x v="5"/>
    <m/>
    <s v="42"/>
    <x v="15"/>
    <m/>
    <s v="GLORIA INES MEJIA"/>
    <m/>
    <m/>
    <s v="NO"/>
    <s v="NO"/>
    <s v="SI"/>
    <m/>
    <m/>
    <m/>
    <m/>
    <s v="GLORIA INES MEJIA"/>
    <m/>
    <m/>
    <m/>
    <m/>
    <m/>
    <m/>
    <x v="1"/>
    <m/>
    <s v="SE REALIZO SENSIBILIZACION SOBRE USO DEL ESPACIO PUBLICO"/>
  </r>
  <r>
    <n v="12"/>
    <x v="34"/>
    <x v="5"/>
    <m/>
    <s v="42"/>
    <x v="15"/>
    <m/>
    <s v="WBALDO CASTRO SANCHEZ"/>
    <m/>
    <m/>
    <s v="NO"/>
    <s v="NO"/>
    <s v="SI"/>
    <m/>
    <m/>
    <m/>
    <m/>
    <s v="WBALDO CASTRO SANCHEZ"/>
    <m/>
    <m/>
    <m/>
    <m/>
    <m/>
    <m/>
    <x v="1"/>
    <m/>
    <s v="SE REALIZO SENSIBILIZACION SOBRE USO DEL ESPACIO PUBLICO"/>
  </r>
  <r>
    <n v="13"/>
    <x v="34"/>
    <x v="5"/>
    <m/>
    <s v="42"/>
    <x v="15"/>
    <m/>
    <s v="MARIA JANET GARCIA"/>
    <m/>
    <m/>
    <s v="NO"/>
    <s v="NO"/>
    <s v="SI"/>
    <m/>
    <m/>
    <m/>
    <m/>
    <s v="MARIA JANET GARCIA"/>
    <m/>
    <m/>
    <m/>
    <m/>
    <m/>
    <m/>
    <x v="1"/>
    <m/>
    <s v="SE REALIZO SENSIBILIZACION SOBRE USO DEL ESPACIO PUBLICO"/>
  </r>
  <r>
    <n v="14"/>
    <x v="34"/>
    <x v="5"/>
    <m/>
    <s v="42"/>
    <x v="15"/>
    <m/>
    <s v="JOSE ISRAEL CARREÑO"/>
    <m/>
    <m/>
    <s v="NO"/>
    <s v="NO"/>
    <s v="SI"/>
    <m/>
    <m/>
    <m/>
    <m/>
    <s v="JOSE ISRAEL CARREÑO"/>
    <m/>
    <m/>
    <m/>
    <m/>
    <m/>
    <m/>
    <x v="1"/>
    <m/>
    <s v="SE REALIZO SENSIBILIZACION SOBRE USO DEL ESPACIO PUBLICO"/>
  </r>
  <r>
    <n v="15"/>
    <x v="34"/>
    <x v="5"/>
    <m/>
    <s v="42"/>
    <x v="15"/>
    <m/>
    <s v="FABIOLA TAPIERO"/>
    <m/>
    <m/>
    <s v="NO"/>
    <s v="NO"/>
    <s v="SI"/>
    <m/>
    <m/>
    <m/>
    <m/>
    <s v="FABIOLA TAPIERO"/>
    <m/>
    <m/>
    <m/>
    <m/>
    <m/>
    <m/>
    <x v="1"/>
    <m/>
    <s v="SE REALIZO SENSIBILIZACION SOBRE USO DEL ESPACIO PUBLICO"/>
  </r>
  <r>
    <m/>
    <x v="0"/>
    <x v="0"/>
    <s v="OPERATIVO  CURTIEMBRES 29-03-2023"/>
    <m/>
    <x v="0"/>
    <m/>
    <m/>
    <m/>
    <m/>
    <m/>
    <m/>
    <m/>
    <m/>
    <m/>
    <m/>
    <m/>
    <m/>
    <m/>
    <m/>
    <m/>
    <m/>
    <m/>
    <m/>
    <x v="0"/>
    <m/>
    <m/>
  </r>
  <r>
    <n v="1"/>
    <x v="35"/>
    <x v="11"/>
    <m/>
    <n v="62"/>
    <x v="2"/>
    <s v="CR 18 B BIS # 59 - 98 SUR"/>
    <s v="-"/>
    <s v="-"/>
    <s v="-"/>
    <m/>
    <m/>
    <m/>
    <m/>
    <m/>
    <m/>
    <m/>
    <s v="-"/>
    <m/>
    <m/>
    <m/>
    <m/>
    <m/>
    <m/>
    <x v="1"/>
    <s v="-"/>
    <s v="Toma de agua residual"/>
  </r>
  <r>
    <n v="2"/>
    <x v="35"/>
    <x v="11"/>
    <m/>
    <n v="62"/>
    <x v="2"/>
    <s v="CR 18 C BIS # 59 A - 46 SUR"/>
    <s v="-"/>
    <s v="-"/>
    <s v="-"/>
    <m/>
    <m/>
    <m/>
    <m/>
    <m/>
    <m/>
    <m/>
    <s v="-"/>
    <m/>
    <m/>
    <m/>
    <m/>
    <m/>
    <m/>
    <x v="1"/>
    <s v="-"/>
    <s v="Se realiza control a las fuentes fijas de emisión a 2 calderas de 150 bhp que operan con gas natural como combustible"/>
  </r>
  <r>
    <n v="3"/>
    <x v="35"/>
    <x v="11"/>
    <m/>
    <n v="62"/>
    <x v="2"/>
    <s v="CR 18 B BIS # 59 - 92 SUR"/>
    <s v="-"/>
    <s v="-"/>
    <s v="-"/>
    <m/>
    <m/>
    <m/>
    <m/>
    <m/>
    <m/>
    <m/>
    <s v="BRAYAN ANTONIO AMAYA PACHON"/>
    <m/>
    <m/>
    <m/>
    <m/>
    <m/>
    <m/>
    <x v="3"/>
    <s v="-"/>
    <s v="Se le notifica de sellamiento por salubridad y documentación"/>
  </r>
  <r>
    <n v="4"/>
    <x v="35"/>
    <x v="11"/>
    <m/>
    <n v="62"/>
    <x v="2"/>
    <s v="CL 59 B SUR # 18 - 29"/>
    <s v="-"/>
    <s v="901394976-7"/>
    <s v="-"/>
    <m/>
    <m/>
    <m/>
    <m/>
    <m/>
    <m/>
    <m/>
    <s v="-"/>
    <m/>
    <m/>
    <m/>
    <m/>
    <m/>
    <m/>
    <x v="1"/>
    <s v="-"/>
    <s v="Se realiza control"/>
  </r>
  <r>
    <n v="5"/>
    <x v="35"/>
    <x v="11"/>
    <m/>
    <n v="62"/>
    <x v="2"/>
    <s v="CL 59 B SUR # 18 - 24"/>
    <s v="GRUPO ACACIA SAS"/>
    <n v="830138272"/>
    <s v="-"/>
    <m/>
    <m/>
    <m/>
    <m/>
    <m/>
    <m/>
    <m/>
    <s v="-"/>
    <m/>
    <m/>
    <m/>
    <m/>
    <m/>
    <m/>
    <x v="1"/>
    <s v="-"/>
    <s v="No se realiza control debido a que la empresa Grupo Acacia SAS acabo de hacer reapertura por antiguo sellamiento"/>
  </r>
  <r>
    <n v="6"/>
    <x v="35"/>
    <x v="11"/>
    <m/>
    <n v="62"/>
    <x v="2"/>
    <s v="CL 59 B SUR # 18 - 22"/>
    <s v="-"/>
    <s v="-"/>
    <s v="-"/>
    <m/>
    <m/>
    <m/>
    <m/>
    <m/>
    <m/>
    <m/>
    <s v="MAURICIO VEGA"/>
    <m/>
    <m/>
    <m/>
    <m/>
    <m/>
    <m/>
    <x v="1"/>
    <s v="-"/>
    <s v="Se reviso documentación, pronto vencimiento de camara y comercio; visita de secretaria de salud, pendiente para proxima visita y en el caso de no cumplimiento se avisa sellamiento"/>
  </r>
  <r>
    <n v="7"/>
    <x v="35"/>
    <x v="11"/>
    <m/>
    <n v="62"/>
    <x v="2"/>
    <s v="CR 18 C # 59 - 64 SUR"/>
    <s v="-"/>
    <s v="-"/>
    <s v="-"/>
    <m/>
    <m/>
    <m/>
    <m/>
    <m/>
    <m/>
    <m/>
    <s v="MARIA DEL CARMEN MONTENEGRO"/>
    <m/>
    <m/>
    <m/>
    <m/>
    <m/>
    <m/>
    <x v="1"/>
    <s v="-"/>
    <s v="Funciona como bodega de cuero y al momento no tiene documentacion ya que refiere que es un negocio reciente, por lo tanto, se le indica que debe solicitar los documentos para la proxima visita"/>
  </r>
  <r>
    <m/>
    <x v="0"/>
    <x v="0"/>
    <s v="OPERATIVO BICICLETERIAS 30/03/2023"/>
    <m/>
    <x v="0"/>
    <m/>
    <m/>
    <m/>
    <m/>
    <m/>
    <m/>
    <m/>
    <m/>
    <m/>
    <m/>
    <m/>
    <m/>
    <m/>
    <m/>
    <m/>
    <m/>
    <m/>
    <m/>
    <x v="0"/>
    <m/>
    <m/>
  </r>
  <r>
    <n v="1"/>
    <x v="36"/>
    <x v="12"/>
    <m/>
    <n v="42"/>
    <x v="7"/>
    <s v="CL 51 SUR # 34 - 89"/>
    <s v="BICICLETERIA TOLOZA"/>
    <s v="18937180-5"/>
    <n v="3312"/>
    <m/>
    <m/>
    <m/>
    <m/>
    <m/>
    <m/>
    <m/>
    <s v="-"/>
    <m/>
    <m/>
    <m/>
    <m/>
    <m/>
    <m/>
    <x v="1"/>
    <s v="-"/>
    <s v="Unicamente cuenta con camara de comercio y salud"/>
  </r>
  <r>
    <n v="2"/>
    <x v="36"/>
    <x v="12"/>
    <m/>
    <n v="62"/>
    <x v="4"/>
    <s v="CR 17 # 54 - 74 SUR"/>
    <s v="CALICHE"/>
    <s v="-"/>
    <s v="-"/>
    <m/>
    <m/>
    <m/>
    <m/>
    <m/>
    <m/>
    <m/>
    <s v="-"/>
    <m/>
    <m/>
    <m/>
    <m/>
    <m/>
    <m/>
    <x v="2"/>
    <s v="-"/>
    <s v="No tiene ningun documento, se sensibiliza y se hace cierre preventivo"/>
  </r>
  <r>
    <n v="3"/>
    <x v="36"/>
    <x v="12"/>
    <m/>
    <n v="62"/>
    <x v="4"/>
    <s v="CL 57 SUR # 14 - 04"/>
    <s v="TALLER DE RECUPERACION Y BICICLETAS 3 MEN 2"/>
    <n v="6533993"/>
    <s v="4762 - 9529 - 9521"/>
    <m/>
    <m/>
    <m/>
    <m/>
    <m/>
    <m/>
    <m/>
    <s v="-"/>
    <m/>
    <m/>
    <m/>
    <m/>
    <m/>
    <m/>
    <x v="1"/>
    <s v="-"/>
    <s v="Tiene camara de comercio, bomberos"/>
  </r>
  <r>
    <m/>
    <x v="0"/>
    <x v="0"/>
    <s v="OPERATIVO CELULARES 30/03/2023"/>
    <m/>
    <x v="0"/>
    <m/>
    <m/>
    <m/>
    <m/>
    <m/>
    <m/>
    <m/>
    <m/>
    <m/>
    <m/>
    <m/>
    <m/>
    <m/>
    <m/>
    <m/>
    <m/>
    <m/>
    <m/>
    <x v="0"/>
    <m/>
    <m/>
  </r>
  <r>
    <n v="1"/>
    <x v="36"/>
    <x v="13"/>
    <m/>
    <n v="42"/>
    <x v="18"/>
    <s v="CR 51 # 46 PRINCIPAL"/>
    <s v="MEGA EIVAY COLOMBIA SAS"/>
    <n v="901390382"/>
    <s v="4741 - 4652"/>
    <m/>
    <m/>
    <m/>
    <m/>
    <m/>
    <m/>
    <m/>
    <s v="-"/>
    <m/>
    <m/>
    <m/>
    <m/>
    <m/>
    <m/>
    <x v="1"/>
    <s v="-"/>
    <s v="Tiene camara de comercio, bomberos, salud, autorizacion derechos de autor, mintic, uso del suelo, carta de apertura"/>
  </r>
  <r>
    <n v="2"/>
    <x v="36"/>
    <x v="13"/>
    <m/>
    <n v="42"/>
    <x v="3"/>
    <s v="CR 53 # 45 B - 30 SUR"/>
    <s v="-"/>
    <n v="1054550088"/>
    <n v="4741"/>
    <m/>
    <m/>
    <m/>
    <m/>
    <m/>
    <m/>
    <m/>
    <s v="JEFFER SIMON SAENZ RENDON"/>
    <m/>
    <m/>
    <m/>
    <m/>
    <m/>
    <m/>
    <x v="1"/>
    <s v="-"/>
    <s v="Tiene toda la documentacion al dia"/>
  </r>
  <r>
    <n v="3"/>
    <x v="36"/>
    <x v="13"/>
    <m/>
    <n v="42"/>
    <x v="3"/>
    <s v="CR 53 # 45 B - 10 SUR"/>
    <s v="TIENDACELL.COM"/>
    <n v="1016043074"/>
    <s v="4774 - 4741"/>
    <m/>
    <m/>
    <m/>
    <m/>
    <m/>
    <m/>
    <m/>
    <s v="-"/>
    <m/>
    <m/>
    <m/>
    <m/>
    <m/>
    <m/>
    <x v="3"/>
    <s v="11-001-6-2023-10072560"/>
    <s v="Camara de comercio ok, salud ok. No cuenta con: autorizacion mintic, bomberos, derechos de autor. Se hace cierre y comparendo"/>
  </r>
  <r>
    <m/>
    <x v="0"/>
    <x v="0"/>
    <s v="OPERATIVO BODEGAS DE RECICLAJE 31/03/2023"/>
    <m/>
    <x v="0"/>
    <m/>
    <m/>
    <m/>
    <m/>
    <m/>
    <m/>
    <m/>
    <m/>
    <m/>
    <m/>
    <m/>
    <m/>
    <m/>
    <m/>
    <m/>
    <m/>
    <m/>
    <m/>
    <x v="0"/>
    <m/>
    <m/>
  </r>
  <r>
    <n v="1"/>
    <x v="37"/>
    <x v="14"/>
    <m/>
    <n v="42"/>
    <x v="3"/>
    <s v="DG 46 SUR # 52 A - 89"/>
    <s v="RECICLADORA VENECIA"/>
    <s v="1023178375-9"/>
    <n v="3830"/>
    <m/>
    <m/>
    <m/>
    <m/>
    <m/>
    <m/>
    <m/>
    <s v="-"/>
    <m/>
    <m/>
    <m/>
    <m/>
    <m/>
    <m/>
    <x v="3"/>
    <s v="11-001-6-2023-1007313"/>
    <s v="Se realiza suspensión de la actividad por falta de documentación y extensión de la actividad economica"/>
  </r>
  <r>
    <n v="2"/>
    <x v="37"/>
    <x v="14"/>
    <m/>
    <n v="62"/>
    <x v="5"/>
    <s v="CR 14 # 58 - 79 SUR"/>
    <s v="RECUPERADORA LOS NICHES SAS"/>
    <s v="901491914-0"/>
    <n v="3830"/>
    <m/>
    <m/>
    <m/>
    <m/>
    <m/>
    <m/>
    <m/>
    <s v="-"/>
    <m/>
    <m/>
    <m/>
    <m/>
    <m/>
    <m/>
    <x v="3"/>
    <s v="11-001-6-2023-10073780"/>
    <s v="Se realiza suspensión de la actividad por falta de documentación y extensión de la actividad economica"/>
  </r>
  <r>
    <n v="3"/>
    <x v="37"/>
    <x v="14"/>
    <m/>
    <n v="62"/>
    <x v="4"/>
    <s v="CL 57 SUR # 13 F - 26"/>
    <s v="COMERCIALIZADORA G Y L"/>
    <s v="13703999-7"/>
    <n v="3830"/>
    <m/>
    <m/>
    <m/>
    <m/>
    <m/>
    <m/>
    <m/>
    <s v="-"/>
    <m/>
    <m/>
    <m/>
    <m/>
    <m/>
    <m/>
    <x v="3"/>
    <s v="11-001-6-2023-10073803"/>
    <s v="Se realiza suspensión de la actividad por falta de documentación y extensión de la actividad economica"/>
  </r>
  <r>
    <n v="4"/>
    <x v="37"/>
    <x v="14"/>
    <m/>
    <n v="62"/>
    <x v="5"/>
    <s v="CR 13 F # 57 - 38 SUR"/>
    <s v="EL METALUSICO"/>
    <s v="7220199-6"/>
    <n v="3830"/>
    <m/>
    <m/>
    <m/>
    <m/>
    <m/>
    <m/>
    <m/>
    <s v="-"/>
    <m/>
    <m/>
    <m/>
    <m/>
    <m/>
    <m/>
    <x v="1"/>
    <s v="-"/>
    <s v="Se realiza SENSIBILIZACION con la extensión economica, cuenta con toda la documentación"/>
  </r>
  <r>
    <m/>
    <x v="0"/>
    <x v="0"/>
    <s v="OPERATIVO VENDEDORES INFORMALES 02-04-2023"/>
    <m/>
    <x v="0"/>
    <m/>
    <m/>
    <m/>
    <m/>
    <m/>
    <m/>
    <m/>
    <m/>
    <m/>
    <m/>
    <m/>
    <m/>
    <m/>
    <m/>
    <m/>
    <m/>
    <m/>
    <m/>
    <x v="0"/>
    <m/>
    <m/>
  </r>
  <r>
    <n v="1"/>
    <x v="38"/>
    <x v="5"/>
    <m/>
    <m/>
    <x v="0"/>
    <m/>
    <m/>
    <m/>
    <m/>
    <m/>
    <m/>
    <m/>
    <m/>
    <m/>
    <m/>
    <m/>
    <m/>
    <m/>
    <m/>
    <m/>
    <m/>
    <m/>
    <m/>
    <x v="1"/>
    <m/>
    <s v="SE REALIZO SENSIBILIZACION SOBRE USO DEL ESPACIO PUBLICO"/>
  </r>
  <r>
    <m/>
    <x v="0"/>
    <x v="0"/>
    <s v="OPERATIVO VENDEDORES INFORMALES 03-04-2023"/>
    <m/>
    <x v="0"/>
    <m/>
    <m/>
    <m/>
    <m/>
    <m/>
    <m/>
    <m/>
    <m/>
    <m/>
    <m/>
    <m/>
    <m/>
    <m/>
    <m/>
    <m/>
    <m/>
    <m/>
    <m/>
    <x v="0"/>
    <m/>
    <m/>
  </r>
  <r>
    <n v="1"/>
    <x v="39"/>
    <x v="5"/>
    <m/>
    <n v="42"/>
    <x v="1"/>
    <m/>
    <m/>
    <m/>
    <m/>
    <m/>
    <m/>
    <m/>
    <m/>
    <m/>
    <m/>
    <m/>
    <m/>
    <m/>
    <m/>
    <m/>
    <m/>
    <m/>
    <m/>
    <x v="1"/>
    <m/>
    <s v="SE HACE SENSIBILIZACION SOBRE USO DE ESPACIO PUBLICO Y PROCEDIMIENTO PARA ADELANTAR EL RIVI Y EL HEMI"/>
  </r>
  <r>
    <m/>
    <x v="0"/>
    <x v="0"/>
    <s v="OPERATIVO ESTABLECIMIENTO DE COMERCIO 03-04-2023"/>
    <m/>
    <x v="0"/>
    <m/>
    <m/>
    <m/>
    <m/>
    <m/>
    <m/>
    <m/>
    <m/>
    <m/>
    <m/>
    <m/>
    <m/>
    <m/>
    <m/>
    <m/>
    <m/>
    <m/>
    <m/>
    <x v="0"/>
    <m/>
    <m/>
  </r>
  <r>
    <n v="1"/>
    <x v="39"/>
    <x v="9"/>
    <m/>
    <n v="42"/>
    <x v="10"/>
    <s v="DG 51 A SUR # 61 A - 32"/>
    <s v="LA CANASTA PAISA DE GIOVANNI"/>
    <s v="83232663-0"/>
    <s v="-"/>
    <m/>
    <m/>
    <m/>
    <m/>
    <m/>
    <m/>
    <m/>
    <s v="-"/>
    <m/>
    <m/>
    <m/>
    <m/>
    <m/>
    <m/>
    <x v="1"/>
    <s v="-"/>
    <s v="Cuenta con camara de comercio y visita de sanidad; se hace acompañamiento a secretaria de salud en verificacion de alimentos."/>
  </r>
  <r>
    <n v="2"/>
    <x v="39"/>
    <x v="9"/>
    <m/>
    <n v="42"/>
    <x v="10"/>
    <s v="DG 51 A SUR #  61 A - 19"/>
    <s v="MINIMERCADO LOS PAISAS"/>
    <s v="52486526-7"/>
    <n v="4799"/>
    <m/>
    <m/>
    <m/>
    <m/>
    <m/>
    <m/>
    <m/>
    <s v="-"/>
    <m/>
    <m/>
    <m/>
    <m/>
    <m/>
    <m/>
    <x v="1"/>
    <s v="-"/>
    <s v="Cuenta con camara de comercio y no tiene visita de sanidad; se hace acompañamiento a secretaria de salud en verificacion de alimentos."/>
  </r>
  <r>
    <n v="3"/>
    <x v="39"/>
    <x v="9"/>
    <m/>
    <n v="42"/>
    <x v="10"/>
    <s v="DG 51 A SUR #  60 F - 19"/>
    <s v="AVICOLA Y SALSAMENTARIA MUZU POILO MP"/>
    <s v="-"/>
    <s v="-"/>
    <m/>
    <m/>
    <m/>
    <m/>
    <m/>
    <m/>
    <m/>
    <s v="-"/>
    <m/>
    <m/>
    <m/>
    <m/>
    <m/>
    <m/>
    <x v="1"/>
    <s v="-"/>
    <s v="Cuenta con visita de sanidad, no tiene camara de comercio; al momento realiza cierre preventivo para sacar la documentacion, hace acompañamiento el cuadrante."/>
  </r>
  <r>
    <n v="4"/>
    <x v="39"/>
    <x v="9"/>
    <m/>
    <n v="42"/>
    <x v="10"/>
    <s v="DG 51 A SUR CR 59 B"/>
    <s v="VIVERES DON MANUEL "/>
    <s v="-"/>
    <s v="-"/>
    <m/>
    <m/>
    <m/>
    <m/>
    <m/>
    <m/>
    <m/>
    <s v="-"/>
    <m/>
    <m/>
    <m/>
    <m/>
    <m/>
    <m/>
    <x v="1"/>
    <s v="-"/>
    <s v="No cuenta con documentacion, se le hace la observacion para evitar cierre"/>
  </r>
  <r>
    <n v="5"/>
    <x v="39"/>
    <x v="9"/>
    <m/>
    <n v="42"/>
    <x v="10"/>
    <s v="CR 6  B # 51 A - 26"/>
    <s v="GRAN SANTANDER"/>
    <n v="1099209145"/>
    <n v="4729"/>
    <m/>
    <m/>
    <m/>
    <m/>
    <m/>
    <m/>
    <m/>
    <s v="-"/>
    <m/>
    <m/>
    <m/>
    <m/>
    <m/>
    <m/>
    <x v="1"/>
    <s v="-"/>
    <s v="Cuenta con camara de comercio y visita de sanidad."/>
  </r>
  <r>
    <n v="6"/>
    <x v="39"/>
    <x v="9"/>
    <m/>
    <n v="42"/>
    <x v="10"/>
    <s v="DG 50 SUR # 61 - 01"/>
    <s v="SUPERMERCADO EL EXITOSO"/>
    <n v="70952329"/>
    <n v="4711"/>
    <m/>
    <m/>
    <m/>
    <m/>
    <m/>
    <m/>
    <m/>
    <s v="-"/>
    <m/>
    <m/>
    <m/>
    <m/>
    <m/>
    <m/>
    <x v="1"/>
    <m/>
    <s v="No cuenta con documentacion al dia, se le realiza la observacion "/>
  </r>
  <r>
    <n v="7"/>
    <x v="39"/>
    <x v="9"/>
    <m/>
    <n v="42"/>
    <x v="10"/>
    <s v="DG 51 A SUR # 61 D - 03"/>
    <s v="ECONOMARKET SASA"/>
    <n v="1024502285"/>
    <n v="4711"/>
    <m/>
    <m/>
    <m/>
    <m/>
    <m/>
    <m/>
    <m/>
    <s v="-"/>
    <m/>
    <m/>
    <m/>
    <m/>
    <m/>
    <m/>
    <x v="1"/>
    <s v="-"/>
    <s v="Cuenta con camara de comercio y visita de sanidad."/>
  </r>
  <r>
    <m/>
    <x v="0"/>
    <x v="0"/>
    <s v="OPERATIVO EXTENSION ACTIVIDAD ECONOMICA 10-04-2023"/>
    <m/>
    <x v="0"/>
    <m/>
    <m/>
    <m/>
    <m/>
    <m/>
    <m/>
    <m/>
    <m/>
    <m/>
    <m/>
    <m/>
    <m/>
    <m/>
    <m/>
    <m/>
    <m/>
    <m/>
    <m/>
    <x v="0"/>
    <m/>
    <m/>
  </r>
  <r>
    <n v="1"/>
    <x v="40"/>
    <x v="8"/>
    <m/>
    <n v="62"/>
    <x v="4"/>
    <s v="CR 13 F  # 52 - 77 SUR"/>
    <s v="INDUSTRIAS METALICAS BARAJAS "/>
    <n v="52811435"/>
    <n v="4754"/>
    <m/>
    <m/>
    <m/>
    <m/>
    <m/>
    <m/>
    <m/>
    <s v="-"/>
    <m/>
    <m/>
    <m/>
    <m/>
    <m/>
    <m/>
    <x v="2"/>
    <s v="-"/>
    <s v="No cuenta con documentacion, se hace cierre preventivo y voluntario"/>
  </r>
  <r>
    <n v="2"/>
    <x v="40"/>
    <x v="8"/>
    <m/>
    <n v="62"/>
    <x v="4"/>
    <s v="CR 13 F # 52 - 75"/>
    <s v="MUEBLES KIDS"/>
    <n v="1010174390"/>
    <n v="4754"/>
    <m/>
    <m/>
    <m/>
    <m/>
    <m/>
    <m/>
    <m/>
    <s v="-"/>
    <m/>
    <m/>
    <m/>
    <m/>
    <m/>
    <m/>
    <x v="1"/>
    <s v="-"/>
    <s v="Cuenta con camara de comercio, no tiene visita de sanidad, bomberos, derecho de autor y carta de apertura"/>
  </r>
  <r>
    <n v="3"/>
    <x v="40"/>
    <x v="8"/>
    <m/>
    <n v="62"/>
    <x v="4"/>
    <s v="CR 13 F # 52 - 75"/>
    <s v="MUEBLES Y 8L"/>
    <n v="39672915"/>
    <n v="4754"/>
    <m/>
    <m/>
    <m/>
    <m/>
    <m/>
    <m/>
    <m/>
    <s v="-"/>
    <m/>
    <m/>
    <m/>
    <m/>
    <m/>
    <m/>
    <x v="1"/>
    <s v="-"/>
    <s v="Cuenta con camara de comercio, no tiene visita de sanidad, bomberos, derecho de autor y carta de apertura"/>
  </r>
  <r>
    <n v="4"/>
    <x v="40"/>
    <x v="8"/>
    <m/>
    <n v="62"/>
    <x v="4"/>
    <s v="CR 13 F # 52 - 65"/>
    <s v="FABRIALCOBAS"/>
    <s v="39712072-8"/>
    <n v="4754"/>
    <m/>
    <m/>
    <m/>
    <m/>
    <m/>
    <m/>
    <m/>
    <s v="-"/>
    <m/>
    <m/>
    <m/>
    <m/>
    <m/>
    <m/>
    <x v="1"/>
    <s v="-"/>
    <s v="Cuenta con camara de comercio y visita de sanida; hace falta bomberos, derecho de autor y carta de apertura"/>
  </r>
  <r>
    <n v="5"/>
    <x v="40"/>
    <x v="8"/>
    <m/>
    <n v="62"/>
    <x v="4"/>
    <s v="CR 13 F SUR # 52 - 55"/>
    <s v="ALAN Y JEAN"/>
    <n v="1033677627"/>
    <n v="4754"/>
    <m/>
    <m/>
    <m/>
    <m/>
    <m/>
    <m/>
    <m/>
    <s v="-"/>
    <m/>
    <m/>
    <m/>
    <m/>
    <m/>
    <m/>
    <x v="1"/>
    <s v="-"/>
    <s v="Cuenta con camara de comercio y visita de sanida; hace falta bomberos, derecho de autor y carta de apertura"/>
  </r>
  <r>
    <n v="6"/>
    <x v="40"/>
    <x v="8"/>
    <m/>
    <n v="62"/>
    <x v="4"/>
    <s v="CR 13 F # 52 - 42"/>
    <s v="SALA TANIA LORENA "/>
    <n v="79664645"/>
    <n v="4754"/>
    <m/>
    <m/>
    <m/>
    <m/>
    <m/>
    <m/>
    <m/>
    <s v="-"/>
    <m/>
    <m/>
    <m/>
    <m/>
    <m/>
    <m/>
    <x v="1"/>
    <s v="-"/>
    <s v="solo cuenta con camara de comercio "/>
  </r>
  <r>
    <m/>
    <x v="0"/>
    <x v="0"/>
    <s v="OPERATIVO EXTENSION ACTIVIDAD ECONOMICA 11-04-2023"/>
    <m/>
    <x v="0"/>
    <m/>
    <m/>
    <m/>
    <m/>
    <m/>
    <m/>
    <m/>
    <m/>
    <m/>
    <m/>
    <m/>
    <m/>
    <m/>
    <m/>
    <m/>
    <m/>
    <m/>
    <m/>
    <x v="0"/>
    <m/>
    <m/>
  </r>
  <r>
    <n v="1"/>
    <x v="41"/>
    <x v="8"/>
    <m/>
    <n v="42"/>
    <x v="7"/>
    <s v="CL 49 A SUR # 33 - 22"/>
    <s v="VARELA MOTOS"/>
    <s v="79825310-7"/>
    <m/>
    <s v="NO"/>
    <s v="NO"/>
    <s v="NO"/>
    <s v="NO"/>
    <s v="NO"/>
    <s v="NO"/>
    <m/>
    <m/>
    <m/>
    <m/>
    <m/>
    <m/>
    <m/>
    <s v="14"/>
    <x v="3"/>
    <s v="11-001-6-2023-10084009"/>
    <s v="SE REALIZO CIERRE Y SE IMPUSO COMPARENDO"/>
  </r>
  <r>
    <n v="1"/>
    <x v="41"/>
    <x v="8"/>
    <m/>
    <n v="42"/>
    <x v="7"/>
    <s v="TV 33 # 49-35 SUR"/>
    <s v="QUICK MOTOS"/>
    <m/>
    <m/>
    <s v="SI"/>
    <s v="NO"/>
    <s v="NO"/>
    <s v="NO"/>
    <s v="NO"/>
    <s v="NO"/>
    <m/>
    <m/>
    <m/>
    <m/>
    <m/>
    <m/>
    <m/>
    <m/>
    <x v="3"/>
    <s v="-"/>
    <s v="SE IBA A REALIZAR CIERRE Y COMPARENDO "/>
  </r>
  <r>
    <n v="1"/>
    <x v="41"/>
    <x v="8"/>
    <m/>
    <n v="42"/>
    <x v="7"/>
    <s v="CL 34 SUR # 50 B - 28"/>
    <s v="MONTALLANTAS EL PADRINO"/>
    <s v="107158085"/>
    <m/>
    <s v="SI"/>
    <s v="NO"/>
    <s v="SI"/>
    <s v="SI"/>
    <s v="NO"/>
    <s v="SI"/>
    <m/>
    <m/>
    <m/>
    <m/>
    <m/>
    <m/>
    <m/>
    <m/>
    <x v="3"/>
    <s v="11-001-6-202310084062"/>
    <s v="SE REALIZO CIERRE Y SE IMPUSO COMPARENDO"/>
  </r>
  <r>
    <m/>
    <x v="0"/>
    <x v="0"/>
    <s v="OPERATIVO AUTO PARTES 13-04-2023"/>
    <m/>
    <x v="0"/>
    <m/>
    <m/>
    <m/>
    <m/>
    <m/>
    <m/>
    <m/>
    <m/>
    <m/>
    <m/>
    <m/>
    <m/>
    <m/>
    <m/>
    <m/>
    <m/>
    <m/>
    <m/>
    <x v="0"/>
    <m/>
    <m/>
  </r>
  <r>
    <n v="1"/>
    <x v="42"/>
    <x v="15"/>
    <m/>
    <n v="42"/>
    <x v="12"/>
    <s v="AV BOYACA # 49 A - 12 SUR"/>
    <s v="AUTO ÉXITO-CENTRO DE ENSEÑANZA AUTOMOVILISTICO"/>
    <s v="900535093-6"/>
    <s v="-"/>
    <m/>
    <m/>
    <m/>
    <m/>
    <m/>
    <m/>
    <m/>
    <s v="-"/>
    <m/>
    <m/>
    <m/>
    <m/>
    <m/>
    <m/>
    <x v="2"/>
    <s v="-"/>
    <s v="Se realizo cierre preventivo por invasion de espacio publico y falta de documentacion"/>
  </r>
  <r>
    <n v="2"/>
    <x v="42"/>
    <x v="15"/>
    <m/>
    <n v="42"/>
    <x v="12"/>
    <s v="AV BOYACA # 49 - 32 SUR"/>
    <s v="MOTO BIKERS JJ-DEFENSAS Y PARRILLAS"/>
    <s v="79358724-9"/>
    <s v="-"/>
    <m/>
    <m/>
    <m/>
    <m/>
    <m/>
    <m/>
    <m/>
    <s v="-"/>
    <m/>
    <m/>
    <m/>
    <m/>
    <m/>
    <m/>
    <x v="1"/>
    <s v="-"/>
    <s v="Cuenta con documentacion al dia, se realizo sencibilizacion por invasion de espacio publico"/>
  </r>
  <r>
    <m/>
    <x v="0"/>
    <x v="0"/>
    <s v="OPERATIVO BICICLETERIAS 17-04-2023"/>
    <m/>
    <x v="0"/>
    <m/>
    <m/>
    <m/>
    <m/>
    <m/>
    <m/>
    <m/>
    <m/>
    <m/>
    <m/>
    <m/>
    <m/>
    <m/>
    <m/>
    <m/>
    <m/>
    <m/>
    <m/>
    <x v="0"/>
    <m/>
    <m/>
  </r>
  <r>
    <n v="1"/>
    <x v="43"/>
    <x v="12"/>
    <m/>
    <n v="42"/>
    <x v="10"/>
    <s v="AV BOYACA # 52 A - 19"/>
    <s v="CICLO MILENIO"/>
    <n v="52911805"/>
    <n v="4762"/>
    <m/>
    <m/>
    <m/>
    <m/>
    <m/>
    <m/>
    <m/>
    <s v="-"/>
    <m/>
    <m/>
    <m/>
    <m/>
    <m/>
    <m/>
    <x v="1"/>
    <s v="-"/>
    <s v="Cuenta con documentacion completa y al dia "/>
  </r>
  <r>
    <n v="2"/>
    <x v="43"/>
    <x v="12"/>
    <m/>
    <n v="42"/>
    <x v="10"/>
    <s v="TV 60 # 52 A - 11 SUR "/>
    <s v="SOLO MOTOS "/>
    <s v="52953656-1"/>
    <s v="-"/>
    <m/>
    <m/>
    <m/>
    <m/>
    <m/>
    <m/>
    <m/>
    <s v="-"/>
    <m/>
    <m/>
    <m/>
    <m/>
    <m/>
    <m/>
    <x v="1"/>
    <s v="-"/>
    <s v="no cuenta con actualizacion de camara de comercio,bomberos, ni certificacion de deposicion de aceites "/>
  </r>
  <r>
    <n v="3"/>
    <x v="43"/>
    <x v="12"/>
    <m/>
    <n v="42"/>
    <x v="10"/>
    <s v="DG 52 A SUR # 60 - 02 L1"/>
    <s v="LA CASA DE LOS ELECTRICOS "/>
    <n v="79544048"/>
    <s v="3311-3314"/>
    <m/>
    <m/>
    <m/>
    <m/>
    <m/>
    <m/>
    <m/>
    <s v="-"/>
    <m/>
    <m/>
    <m/>
    <m/>
    <m/>
    <m/>
    <x v="1"/>
    <s v="-"/>
    <s v="no cuenta con documento de bomberos,sanidad ni carta de apertura "/>
  </r>
  <r>
    <n v="4"/>
    <x v="43"/>
    <x v="12"/>
    <m/>
    <n v="42"/>
    <x v="10"/>
    <s v="TV 60 SUR # 52 - 39"/>
    <s v="BIT 64 S.A.S"/>
    <s v="-"/>
    <s v="1630-4652"/>
    <m/>
    <m/>
    <m/>
    <m/>
    <m/>
    <m/>
    <m/>
    <s v="-"/>
    <m/>
    <m/>
    <m/>
    <m/>
    <m/>
    <m/>
    <x v="1"/>
    <s v="-"/>
    <s v="En tramite ante la dian el Nit; actualizacion de camara de comercio, bomberos, sanidad,carta de apertura"/>
  </r>
  <r>
    <n v="5"/>
    <x v="43"/>
    <x v="12"/>
    <m/>
    <n v="42"/>
    <x v="10"/>
    <s v="AV BOYACA # 52 - 31 SUR"/>
    <s v="TALLER DE BICICLETA TODO CICLO MAX "/>
    <s v="-"/>
    <s v="-"/>
    <m/>
    <m/>
    <m/>
    <m/>
    <m/>
    <m/>
    <m/>
    <s v="-"/>
    <m/>
    <m/>
    <m/>
    <m/>
    <m/>
    <m/>
    <x v="1"/>
    <s v="-"/>
    <s v="No presenta ningun tipo de documentacion del establecimiento; para programar segunda visita "/>
  </r>
  <r>
    <n v="6"/>
    <x v="43"/>
    <x v="12"/>
    <m/>
    <n v="42"/>
    <x v="10"/>
    <s v="AV BOYACA # 52 - 11 SUR "/>
    <s v="MARIN FRANCELIAN MORENO HERNANDEZ"/>
    <s v="20948305-3"/>
    <n v="9529"/>
    <m/>
    <m/>
    <m/>
    <m/>
    <m/>
    <m/>
    <m/>
    <s v="-"/>
    <m/>
    <m/>
    <m/>
    <m/>
    <m/>
    <m/>
    <x v="1"/>
    <s v="-"/>
    <s v="Cuenta con documentacion del establecimiento al dia "/>
  </r>
  <r>
    <n v="7"/>
    <x v="43"/>
    <x v="12"/>
    <m/>
    <n v="42"/>
    <x v="10"/>
    <s v="AV BOYACA # 51 B - 39 SUR "/>
    <s v="SERVIMOTOS DEL CAMINO-LUJOS Y ACCESORIOS "/>
    <s v="-"/>
    <n v="4542"/>
    <m/>
    <m/>
    <m/>
    <m/>
    <m/>
    <m/>
    <m/>
    <s v="-"/>
    <m/>
    <m/>
    <m/>
    <m/>
    <m/>
    <m/>
    <x v="1"/>
    <s v="-"/>
    <s v="Cuenta con documentacion del establecimiento al dia "/>
  </r>
  <r>
    <n v="8"/>
    <x v="43"/>
    <x v="12"/>
    <m/>
    <n v="42"/>
    <x v="10"/>
    <s v="AV BOYACA # 51 B - 31 SUR"/>
    <s v="CICLO AMPUDIN"/>
    <s v="-"/>
    <s v="-"/>
    <m/>
    <m/>
    <m/>
    <m/>
    <m/>
    <m/>
    <m/>
    <s v="-"/>
    <m/>
    <m/>
    <m/>
    <m/>
    <m/>
    <m/>
    <x v="1"/>
    <s v="-"/>
    <s v="Cuenta con documentacion del establecimiento al dia "/>
  </r>
  <r>
    <n v="9"/>
    <x v="43"/>
    <x v="12"/>
    <m/>
    <n v="42"/>
    <x v="10"/>
    <s v="AV BOYACA # 51 B - 17 SUR "/>
    <s v="MOTO GATO"/>
    <s v="4047459-4"/>
    <n v="4541"/>
    <m/>
    <m/>
    <m/>
    <m/>
    <m/>
    <m/>
    <m/>
    <s v="-"/>
    <m/>
    <m/>
    <m/>
    <m/>
    <m/>
    <m/>
    <x v="1"/>
    <s v="-"/>
    <s v="Cuenta con documentacion del establecimiento al dia "/>
  </r>
  <r>
    <m/>
    <x v="0"/>
    <x v="0"/>
    <s v="OPERATIVO ESTENSION ACTIVIDAD ECONOMICA 18-04-2023"/>
    <m/>
    <x v="0"/>
    <m/>
    <m/>
    <m/>
    <m/>
    <m/>
    <m/>
    <m/>
    <m/>
    <m/>
    <m/>
    <m/>
    <m/>
    <m/>
    <m/>
    <m/>
    <m/>
    <m/>
    <m/>
    <x v="0"/>
    <m/>
    <m/>
  </r>
  <r>
    <n v="1"/>
    <x v="44"/>
    <x v="8"/>
    <m/>
    <n v="42"/>
    <x v="11"/>
    <s v="CL 56 A SUR # 29 - 42"/>
    <s v="INDUCANALES MARBAR"/>
    <m/>
    <m/>
    <s v="NO"/>
    <s v="NO"/>
    <s v="NO"/>
    <s v="NO"/>
    <s v="NO"/>
    <s v="NO"/>
    <m/>
    <m/>
    <m/>
    <m/>
    <m/>
    <m/>
    <m/>
    <m/>
    <x v="1"/>
    <m/>
    <s v="NO CUENTA CON DOCUMENTACION, OCUPACION DE ESPACIO PUBLICO CON CANALETAS QUE RETIRA VOLUNTARIAMENTE, EL ADMINISTRADOR HACE CIERRE VOLUNTARIO"/>
  </r>
  <r>
    <n v="2"/>
    <x v="44"/>
    <x v="8"/>
    <m/>
    <n v="42"/>
    <x v="11"/>
    <s v="CL 56 A SUR # 29 - 12"/>
    <s v="MAQUINARIAS CORTES CQ SAS"/>
    <s v="900813019-3"/>
    <m/>
    <s v="NO"/>
    <s v="NO"/>
    <s v="NO"/>
    <s v="NO"/>
    <s v="NO"/>
    <s v="NO"/>
    <m/>
    <m/>
    <m/>
    <m/>
    <m/>
    <m/>
    <m/>
    <m/>
    <x v="1"/>
    <m/>
    <s v="ESPACIO PUBLICO OCUPADO POR MAQUINA DE TRABAJO, EL ADMINISTRADOR LA ENTRO VOLUNTARIAMENTE, SE HACE CIERRE VOLUNTARIO POR FALTA DE DOCUMENTACION"/>
  </r>
  <r>
    <n v="3"/>
    <x v="44"/>
    <x v="8"/>
    <m/>
    <n v="42"/>
    <x v="11"/>
    <s v="CR 33 BIS  # 56 -51 SUR LOCAL 02"/>
    <m/>
    <s v="1013653211"/>
    <m/>
    <s v="SI"/>
    <s v="SI"/>
    <s v="NO"/>
    <s v="NO"/>
    <s v="NO"/>
    <s v="NO"/>
    <m/>
    <m/>
    <m/>
    <m/>
    <m/>
    <m/>
    <m/>
    <m/>
    <x v="3"/>
    <s v="11-001-6-2023-10091996 / 3 DIAS"/>
    <s v="DOCUMENTACION INCOMPLETA, OCUPACION DE ESPACIO PUBLICO POR MOTOS, SE HACE COMPARENDO POR EXTENSION ACTIVIDAD ECONOMICA"/>
  </r>
  <r>
    <n v="4"/>
    <x v="44"/>
    <x v="8"/>
    <m/>
    <n v="42"/>
    <x v="11"/>
    <s v="AC 72 # 39 C - 21 SUR"/>
    <s v="MOTOS MACROSTORES SAS"/>
    <s v="90081260-12"/>
    <m/>
    <s v="NO"/>
    <s v="NO"/>
    <s v="NO"/>
    <s v="NO"/>
    <s v="NO"/>
    <s v="NO"/>
    <m/>
    <m/>
    <m/>
    <m/>
    <m/>
    <m/>
    <m/>
    <m/>
    <x v="1"/>
    <m/>
    <s v="OCUPACION DE ESPACIO PUBLICO POR MOTOTAXIS, SE HACE CIERRE VOLUNTARIO"/>
  </r>
  <r>
    <m/>
    <x v="0"/>
    <x v="0"/>
    <s v="OPERATIVO VISITAS DERECHOS DE PETICION 18-04-2023"/>
    <m/>
    <x v="0"/>
    <m/>
    <m/>
    <m/>
    <m/>
    <m/>
    <m/>
    <m/>
    <m/>
    <m/>
    <m/>
    <m/>
    <m/>
    <m/>
    <m/>
    <m/>
    <m/>
    <m/>
    <m/>
    <x v="0"/>
    <m/>
    <m/>
  </r>
  <r>
    <n v="1"/>
    <x v="44"/>
    <x v="7"/>
    <m/>
    <m/>
    <x v="0"/>
    <m/>
    <m/>
    <m/>
    <m/>
    <m/>
    <m/>
    <m/>
    <m/>
    <m/>
    <m/>
    <m/>
    <m/>
    <m/>
    <m/>
    <m/>
    <m/>
    <m/>
    <m/>
    <x v="1"/>
    <m/>
    <s v="NO SE EVIDENCIAN CARROS PARQUEADOS EN ESPACIO PUBLICO"/>
  </r>
  <r>
    <n v="2"/>
    <x v="44"/>
    <x v="8"/>
    <m/>
    <m/>
    <x v="0"/>
    <m/>
    <m/>
    <m/>
    <m/>
    <m/>
    <m/>
    <m/>
    <m/>
    <m/>
    <m/>
    <m/>
    <m/>
    <m/>
    <m/>
    <m/>
    <m/>
    <m/>
    <m/>
    <x v="1"/>
    <m/>
    <s v="SE HACE SENSIBILIZACION SOBRE USO DE ESPACIO PUBLICO"/>
  </r>
  <r>
    <n v="3"/>
    <x v="44"/>
    <x v="8"/>
    <m/>
    <m/>
    <x v="0"/>
    <m/>
    <m/>
    <m/>
    <m/>
    <m/>
    <m/>
    <m/>
    <m/>
    <m/>
    <m/>
    <m/>
    <m/>
    <m/>
    <m/>
    <m/>
    <m/>
    <m/>
    <m/>
    <x v="1"/>
    <m/>
    <s v="SE HACE SENSIBILIZACION SOBRE EL TEMA DEL RUIDO"/>
  </r>
  <r>
    <n v="4"/>
    <x v="44"/>
    <x v="7"/>
    <m/>
    <m/>
    <x v="0"/>
    <m/>
    <m/>
    <m/>
    <m/>
    <m/>
    <m/>
    <m/>
    <m/>
    <m/>
    <m/>
    <m/>
    <m/>
    <m/>
    <m/>
    <m/>
    <m/>
    <m/>
    <m/>
    <x v="1"/>
    <m/>
    <s v="SE EVIDENCIA PARQUO DE VEHICULOS EN ESPACIO PUBLICO, SE HACE SENSIBILIZACION Y SE RETIRAN VOLUNTARIAMENTE"/>
  </r>
  <r>
    <n v="5"/>
    <x v="44"/>
    <x v="8"/>
    <m/>
    <m/>
    <x v="0"/>
    <m/>
    <m/>
    <m/>
    <m/>
    <m/>
    <m/>
    <m/>
    <m/>
    <m/>
    <m/>
    <m/>
    <m/>
    <m/>
    <m/>
    <m/>
    <m/>
    <m/>
    <m/>
    <x v="1"/>
    <m/>
    <s v="SE HACE SENSIBILIZACION SOBRE USO DE ESPACIO PUBLICO"/>
  </r>
  <r>
    <n v="6"/>
    <x v="44"/>
    <x v="8"/>
    <m/>
    <m/>
    <x v="0"/>
    <m/>
    <m/>
    <m/>
    <m/>
    <m/>
    <m/>
    <m/>
    <m/>
    <m/>
    <m/>
    <m/>
    <m/>
    <m/>
    <m/>
    <m/>
    <m/>
    <m/>
    <m/>
    <x v="1"/>
    <m/>
    <s v="SE HACE SENSIBILIZACION SOBRE USO DE ESPACIO PUBLICO, RETIRAN VOLUNTARIAMENTE CARROS Y EQUIPO"/>
  </r>
  <r>
    <n v="7"/>
    <x v="44"/>
    <x v="5"/>
    <m/>
    <m/>
    <x v="0"/>
    <m/>
    <m/>
    <m/>
    <m/>
    <m/>
    <m/>
    <m/>
    <m/>
    <m/>
    <m/>
    <m/>
    <m/>
    <m/>
    <m/>
    <m/>
    <m/>
    <m/>
    <m/>
    <x v="1"/>
    <m/>
    <s v="NO SE EVIDENCIA OCUPACION DE ESPACIO PUBLICO"/>
  </r>
  <r>
    <m/>
    <x v="0"/>
    <x v="0"/>
    <s v="OPERATIVO DOMICILIARIOS 21-04-2023"/>
    <m/>
    <x v="0"/>
    <m/>
    <m/>
    <m/>
    <m/>
    <m/>
    <m/>
    <m/>
    <m/>
    <m/>
    <m/>
    <m/>
    <m/>
    <m/>
    <m/>
    <m/>
    <m/>
    <m/>
    <m/>
    <x v="0"/>
    <m/>
    <m/>
  </r>
  <r>
    <n v="1"/>
    <x v="45"/>
    <x v="10"/>
    <m/>
    <n v="42"/>
    <x v="17"/>
    <m/>
    <m/>
    <m/>
    <m/>
    <m/>
    <m/>
    <m/>
    <m/>
    <m/>
    <m/>
    <m/>
    <s v="-"/>
    <m/>
    <m/>
    <m/>
    <m/>
    <m/>
    <m/>
    <x v="1"/>
    <m/>
    <s v="SE REALIZA SENSIBILIZACION DEL DECRETO 082 DEL 2021, TEMA DE SALUBRIDAD DE LAS MALETAS DONDE TRANSPORTAN ALIMENTOS"/>
  </r>
  <r>
    <m/>
    <x v="0"/>
    <x v="0"/>
    <s v="OPERATIVO ALTO IMPACTO 21-04-2023"/>
    <m/>
    <x v="0"/>
    <m/>
    <m/>
    <m/>
    <m/>
    <m/>
    <m/>
    <m/>
    <m/>
    <m/>
    <m/>
    <m/>
    <m/>
    <m/>
    <m/>
    <m/>
    <m/>
    <m/>
    <m/>
    <x v="0"/>
    <m/>
    <m/>
  </r>
  <r>
    <n v="1"/>
    <x v="45"/>
    <x v="2"/>
    <m/>
    <n v="42"/>
    <x v="8"/>
    <s v="DG 52 B SUR # 32 - 56"/>
    <s v="NUESTRO CAFÉ VIP"/>
    <n v="795156814"/>
    <s v="4177-5630"/>
    <m/>
    <m/>
    <m/>
    <m/>
    <m/>
    <m/>
    <m/>
    <s v="-"/>
    <m/>
    <m/>
    <m/>
    <m/>
    <m/>
    <m/>
    <x v="2"/>
    <m/>
    <s v="Cuenta con documento actualizado de matricula y sayco y acimpro; no tiene sanidad, se hace cierre voluntario "/>
  </r>
  <r>
    <n v="2"/>
    <x v="45"/>
    <x v="2"/>
    <m/>
    <n v="42"/>
    <x v="13"/>
    <s v="CL 48 C # 31 - 74"/>
    <s v="BAR EL ESTAMCO- VIDEO BAR"/>
    <s v="4293153-1"/>
    <s v="5630-4724-4711-9329"/>
    <m/>
    <m/>
    <m/>
    <m/>
    <m/>
    <m/>
    <m/>
    <s v="KATHERINE ALDANA"/>
    <m/>
    <m/>
    <m/>
    <m/>
    <m/>
    <m/>
    <x v="1"/>
    <m/>
    <s v="Cuenta con documentacion al dia, propietaria hace conpromiso y firma acta de no subirle el volumen del sonido para no afectar a la comunidad, cumple con el art. 87 ley 1801-2016"/>
  </r>
  <r>
    <n v="3"/>
    <x v="45"/>
    <x v="2"/>
    <m/>
    <n v="42"/>
    <x v="3"/>
    <s v="TV 60 # 52 A - 90 SUR"/>
    <s v="BAR PUERTO ROMERO"/>
    <s v="1007699095-6"/>
    <s v="5630-9329-4724-4711"/>
    <m/>
    <m/>
    <m/>
    <m/>
    <m/>
    <m/>
    <m/>
    <s v="-"/>
    <m/>
    <m/>
    <m/>
    <m/>
    <m/>
    <m/>
    <x v="2"/>
    <m/>
    <s v="Cuenta con documentacio de sanidad, sayco y acimpro-matricul; cierre voluntario por falta de documento de bomberos "/>
  </r>
  <r>
    <m/>
    <x v="0"/>
    <x v="0"/>
    <s v="ACTIVIDAD VENDEDORES INFORMALES 22/04/2023"/>
    <m/>
    <x v="0"/>
    <m/>
    <m/>
    <m/>
    <m/>
    <m/>
    <m/>
    <m/>
    <m/>
    <m/>
    <m/>
    <m/>
    <m/>
    <m/>
    <m/>
    <m/>
    <m/>
    <m/>
    <m/>
    <x v="0"/>
    <m/>
    <m/>
  </r>
  <r>
    <n v="1"/>
    <x v="46"/>
    <x v="5"/>
    <m/>
    <n v="42"/>
    <x v="17"/>
    <m/>
    <m/>
    <m/>
    <m/>
    <m/>
    <m/>
    <m/>
    <m/>
    <m/>
    <m/>
    <m/>
    <s v="-"/>
    <m/>
    <m/>
    <m/>
    <m/>
    <m/>
    <m/>
    <x v="1"/>
    <m/>
    <s v="SE SENSIBILIZA SOBRE EL TEMA DE RIVI, HEMI, OCUPACION ADECUADA DE ESPACIO PUBLICO"/>
  </r>
  <r>
    <m/>
    <x v="0"/>
    <x v="0"/>
    <s v="ACTIVIDAD VENDEDORES INFORMALES 23/04/2023"/>
    <m/>
    <x v="0"/>
    <m/>
    <m/>
    <m/>
    <m/>
    <m/>
    <m/>
    <m/>
    <m/>
    <m/>
    <m/>
    <m/>
    <m/>
    <m/>
    <m/>
    <m/>
    <m/>
    <m/>
    <m/>
    <x v="0"/>
    <m/>
    <m/>
  </r>
  <r>
    <n v="1"/>
    <x v="47"/>
    <x v="5"/>
    <m/>
    <n v="42"/>
    <x v="17"/>
    <s v="PARQUE EL TUNAL PUERTA 4"/>
    <m/>
    <m/>
    <m/>
    <m/>
    <m/>
    <m/>
    <m/>
    <m/>
    <m/>
    <m/>
    <m/>
    <m/>
    <m/>
    <m/>
    <m/>
    <m/>
    <m/>
    <x v="1"/>
    <m/>
    <s v="SE EVIDENCIAN 10 PUESTOS, SE REALIZA SENSIBILIZACION SOBRE USO DE ESPACIO PUBLICO Y LA PROHIBICION DE MENORES DE EDAD TRABAJANDO"/>
  </r>
  <r>
    <n v="1"/>
    <x v="47"/>
    <x v="5"/>
    <m/>
    <n v="42"/>
    <x v="17"/>
    <s v="PARQUE EL TUNAL PUERTA 5"/>
    <m/>
    <m/>
    <m/>
    <m/>
    <m/>
    <m/>
    <m/>
    <m/>
    <m/>
    <m/>
    <m/>
    <m/>
    <m/>
    <m/>
    <m/>
    <m/>
    <m/>
    <x v="1"/>
    <m/>
    <s v="SE EVIDENCIAN 35 PUESTOS, SE REALIZA SENSIBILIZACION SOBRE USO DE ESPACIO PUBLICO"/>
  </r>
  <r>
    <n v="1"/>
    <x v="47"/>
    <x v="5"/>
    <m/>
    <n v="42"/>
    <x v="17"/>
    <s v="PARQUE EL TUNAL PUERTA 6"/>
    <m/>
    <m/>
    <m/>
    <m/>
    <m/>
    <m/>
    <m/>
    <m/>
    <m/>
    <m/>
    <m/>
    <m/>
    <m/>
    <m/>
    <m/>
    <m/>
    <m/>
    <x v="1"/>
    <m/>
    <s v="SE EVIDENCIAN 6 PUESTOS, SE REALIZA SENSIBILIZACION SOBRE USO DE ESPACIO PUBLICO"/>
  </r>
  <r>
    <n v="1"/>
    <x v="47"/>
    <x v="5"/>
    <m/>
    <n v="42"/>
    <x v="17"/>
    <s v="PARQUE EL TUNAL PUERTA 1"/>
    <m/>
    <m/>
    <m/>
    <m/>
    <m/>
    <m/>
    <m/>
    <m/>
    <m/>
    <m/>
    <m/>
    <m/>
    <m/>
    <m/>
    <m/>
    <m/>
    <m/>
    <x v="1"/>
    <m/>
    <s v="SE EVIDENCIAN 12 PUESTOS, SE REALIZA SENSIBILIZACION SOBRE USO DE ESPACIO PUBLICO"/>
  </r>
  <r>
    <n v="1"/>
    <x v="47"/>
    <x v="5"/>
    <m/>
    <n v="42"/>
    <x v="17"/>
    <s v="PARQUE EL TUNAL PUERTA 2"/>
    <m/>
    <m/>
    <m/>
    <m/>
    <m/>
    <m/>
    <m/>
    <m/>
    <m/>
    <m/>
    <m/>
    <m/>
    <m/>
    <m/>
    <m/>
    <m/>
    <m/>
    <x v="1"/>
    <m/>
    <s v="SE EVIDENCIAN 26 PUESTOS, 3 DE ELLOS SON DE JUEGOS DE AZAR EL DUEÑO MANIFIESTA TENER PERMISO DE LA ALCALDIASE REALIZA SENSIBILIZACION SOBRE USO DE ESPACIO PUBLICO"/>
  </r>
  <r>
    <m/>
    <x v="0"/>
    <x v="0"/>
    <s v="ACTIVIDAD CURTIEMBRES 24/04/2023"/>
    <m/>
    <x v="0"/>
    <m/>
    <m/>
    <m/>
    <m/>
    <m/>
    <m/>
    <m/>
    <m/>
    <m/>
    <m/>
    <m/>
    <m/>
    <m/>
    <m/>
    <m/>
    <m/>
    <m/>
    <m/>
    <x v="0"/>
    <m/>
    <m/>
  </r>
  <r>
    <n v="1"/>
    <x v="48"/>
    <x v="11"/>
    <m/>
    <n v="42"/>
    <x v="2"/>
    <s v="CR 19 # 59 - 53 SUR"/>
    <s v="RAWHIDEPRODUCTOS SAS"/>
    <s v="900493962-1"/>
    <n v="1512"/>
    <m/>
    <m/>
    <m/>
    <m/>
    <m/>
    <m/>
    <m/>
    <s v="-"/>
    <m/>
    <m/>
    <m/>
    <m/>
    <m/>
    <m/>
    <x v="1"/>
    <s v="-"/>
    <s v="trabajan con carnaza, Se hizo el compromiso con la empresa de actualizar la documentacion pendiente en el trascurso del mes de mayo 2023, se hizo la recomendación para la inscripcion en la pagina de secretaria de salud;no tienen uso del suelo, bomberos, derechos de autor "/>
  </r>
  <r>
    <n v="2"/>
    <x v="48"/>
    <x v="11"/>
    <m/>
    <n v="42"/>
    <x v="2"/>
    <s v="CR 19 A # 59 A - 31 SUR"/>
    <s v="IMPROPIELES "/>
    <s v="830034156-8"/>
    <n v="4620"/>
    <m/>
    <m/>
    <m/>
    <m/>
    <m/>
    <m/>
    <m/>
    <s v="CAROLINA MARTINEZ "/>
    <m/>
    <m/>
    <m/>
    <m/>
    <m/>
    <m/>
    <x v="1"/>
    <s v="-"/>
    <s v="No cuentan con uso del suelo,derechos de autor , bomberos ; se comprometen a actualizar la documentacion pendiente en el trascurso del mes de mayo-2023 firma acta"/>
  </r>
  <r>
    <n v="3"/>
    <x v="48"/>
    <x v="14"/>
    <m/>
    <n v="42"/>
    <x v="2"/>
    <s v="CR 19 A # 59 A - 19 SUR"/>
    <s v="RECICLADORA EL REFUGIO"/>
    <n v="2964810"/>
    <s v="2229-4645-3830-4923"/>
    <m/>
    <m/>
    <m/>
    <m/>
    <m/>
    <m/>
    <m/>
    <s v="-"/>
    <m/>
    <m/>
    <m/>
    <m/>
    <m/>
    <m/>
    <x v="1"/>
    <s v="-"/>
    <s v="No cuentan con documentacion de uso de suelo,bomberos,derechos de autor,certificwado de secretaria de salud; firman acta donde se comprometen colocarse al dia con la documentacion "/>
  </r>
  <r>
    <m/>
    <x v="0"/>
    <x v="0"/>
    <s v="ACTIVIDAD COMVOCATORIA Y DILIGENCIAMIENTO CAPACITACION OPERADORES DE ESTABLECIMIENTO 27-04-2023"/>
    <m/>
    <x v="0"/>
    <m/>
    <m/>
    <m/>
    <m/>
    <m/>
    <m/>
    <m/>
    <m/>
    <m/>
    <m/>
    <m/>
    <m/>
    <m/>
    <m/>
    <m/>
    <m/>
    <m/>
    <m/>
    <x v="0"/>
    <m/>
    <m/>
  </r>
  <r>
    <n v="1"/>
    <x v="49"/>
    <x v="16"/>
    <m/>
    <n v="42"/>
    <x v="2"/>
    <s v="CL 59 SUR  #  19 A - 34"/>
    <s v="-"/>
    <s v="-"/>
    <s v="-"/>
    <m/>
    <m/>
    <m/>
    <m/>
    <m/>
    <m/>
    <m/>
    <s v="MARCELA ACOSTA "/>
    <m/>
    <m/>
    <m/>
    <m/>
    <m/>
    <m/>
    <x v="1"/>
    <s v="-"/>
    <s v="ase realiza visita para entrega de volante informativo en parqueaderos"/>
  </r>
  <r>
    <n v="2"/>
    <x v="49"/>
    <x v="16"/>
    <m/>
    <n v="42"/>
    <x v="2"/>
    <s v="CL 59 SUR  #  19 A - 41"/>
    <s v="-"/>
    <s v="-"/>
    <s v="-"/>
    <m/>
    <m/>
    <m/>
    <m/>
    <m/>
    <m/>
    <m/>
    <s v="RENE PEÑA"/>
    <m/>
    <m/>
    <m/>
    <m/>
    <m/>
    <m/>
    <x v="1"/>
    <s v="-"/>
    <s v="ase realiza visita para entrega de volante informativo en parqueaderos"/>
  </r>
  <r>
    <n v="3"/>
    <x v="49"/>
    <x v="16"/>
    <m/>
    <n v="42"/>
    <x v="2"/>
    <s v="AV CL 60 A SUR # 19 B - 45"/>
    <s v="-"/>
    <s v="-"/>
    <s v="-"/>
    <m/>
    <m/>
    <m/>
    <m/>
    <m/>
    <m/>
    <m/>
    <s v="HECTOR ZULUAGA "/>
    <m/>
    <m/>
    <m/>
    <m/>
    <m/>
    <m/>
    <x v="1"/>
    <s v="-"/>
    <s v="ase realiza visita para entrega de volante informativo en parqueaderos"/>
  </r>
  <r>
    <n v="4"/>
    <x v="49"/>
    <x v="16"/>
    <m/>
    <n v="42"/>
    <x v="16"/>
    <s v="CL 48 BIS # 23 - 10"/>
    <s v="-"/>
    <s v="-"/>
    <s v="-"/>
    <m/>
    <m/>
    <m/>
    <m/>
    <m/>
    <m/>
    <m/>
    <s v="JOSE LUIS FIGUEROA "/>
    <m/>
    <m/>
    <m/>
    <m/>
    <m/>
    <m/>
    <x v="1"/>
    <s v="-"/>
    <s v="ase realiza visita para entrega de volante informativo en parqueaderos"/>
  </r>
  <r>
    <n v="5"/>
    <x v="49"/>
    <x v="16"/>
    <m/>
    <n v="42"/>
    <x v="19"/>
    <s v="CR 21 # 21 A - 15 SUR "/>
    <s v="-"/>
    <s v="-"/>
    <s v="-"/>
    <m/>
    <m/>
    <m/>
    <m/>
    <m/>
    <m/>
    <m/>
    <s v="JOSE LUIS FIGUEROA "/>
    <m/>
    <m/>
    <m/>
    <m/>
    <m/>
    <m/>
    <x v="1"/>
    <s v="-"/>
    <s v="ase realiza visita para entrega de volante informativo en parqueaderos"/>
  </r>
  <r>
    <n v="6"/>
    <x v="49"/>
    <x v="16"/>
    <m/>
    <n v="42"/>
    <x v="2"/>
    <s v="CL 57 SUR # 18 - 21"/>
    <s v="-"/>
    <s v="-"/>
    <s v="-"/>
    <m/>
    <m/>
    <m/>
    <m/>
    <m/>
    <m/>
    <m/>
    <s v="MAURICIO SANCHEZ "/>
    <m/>
    <m/>
    <m/>
    <m/>
    <m/>
    <m/>
    <x v="1"/>
    <s v="-"/>
    <s v="ase realiza visita para entrega de volante informativo en parqueaderos"/>
  </r>
  <r>
    <n v="7"/>
    <x v="49"/>
    <x v="16"/>
    <m/>
    <n v="42"/>
    <x v="5"/>
    <s v="CR 13 A # 53 - 54"/>
    <s v="-"/>
    <s v="-"/>
    <s v="-"/>
    <m/>
    <m/>
    <m/>
    <m/>
    <m/>
    <m/>
    <m/>
    <s v="WILLIAN OSORIO"/>
    <m/>
    <m/>
    <m/>
    <m/>
    <m/>
    <m/>
    <x v="1"/>
    <s v="-"/>
    <s v="ase realiza visita para entrega de volante informativo en parqueaderos"/>
  </r>
  <r>
    <n v="8"/>
    <x v="49"/>
    <x v="16"/>
    <m/>
    <n v="42"/>
    <x v="13"/>
    <s v="CL 48 SUR # 29 - 83 "/>
    <s v="-"/>
    <s v="-"/>
    <s v="-"/>
    <m/>
    <m/>
    <m/>
    <m/>
    <m/>
    <m/>
    <m/>
    <s v="ALBA GALINDO"/>
    <m/>
    <m/>
    <m/>
    <m/>
    <m/>
    <m/>
    <x v="1"/>
    <s v="-"/>
    <s v="ase realiza visita para entrega de volante informativo en parqueaderos- privado"/>
  </r>
  <r>
    <n v="9"/>
    <x v="49"/>
    <x v="16"/>
    <m/>
    <n v="42"/>
    <x v="11"/>
    <s v="CL 53 B # 35 A - 92"/>
    <s v="-"/>
    <s v="-"/>
    <s v="-"/>
    <m/>
    <m/>
    <m/>
    <m/>
    <m/>
    <m/>
    <m/>
    <s v="SONIA BARRERA "/>
    <m/>
    <m/>
    <m/>
    <m/>
    <m/>
    <m/>
    <x v="1"/>
    <s v="-"/>
    <s v="ase realiza visita para entrega de volante informativo en parqueaderos"/>
  </r>
  <r>
    <n v="10"/>
    <x v="49"/>
    <x v="16"/>
    <m/>
    <n v="42"/>
    <x v="7"/>
    <s v="CL 54 H # 36 A - 54"/>
    <s v="-"/>
    <s v="-"/>
    <s v="-"/>
    <m/>
    <m/>
    <m/>
    <m/>
    <m/>
    <m/>
    <m/>
    <s v="ANGELA DIAZ "/>
    <m/>
    <m/>
    <m/>
    <m/>
    <m/>
    <m/>
    <x v="1"/>
    <s v="-"/>
    <s v="ase realiza visita para entrega de volante informativo en parqueaderos"/>
  </r>
  <r>
    <n v="11"/>
    <x v="49"/>
    <x v="16"/>
    <m/>
    <n v="42"/>
    <x v="7"/>
    <s v="CL 52 SUR # 36 A - 25"/>
    <s v="-"/>
    <s v="-"/>
    <s v="-"/>
    <m/>
    <m/>
    <m/>
    <m/>
    <m/>
    <m/>
    <m/>
    <s v="-"/>
    <m/>
    <m/>
    <m/>
    <m/>
    <m/>
    <m/>
    <x v="1"/>
    <s v="-"/>
    <s v="ase realiza visita para entrega de volante informativo en parqueaderos- no abrieron"/>
  </r>
  <r>
    <n v="12"/>
    <x v="49"/>
    <x v="16"/>
    <m/>
    <n v="42"/>
    <x v="7"/>
    <s v="CL 52 A SUR # 35 - 12"/>
    <s v="-"/>
    <s v="-"/>
    <s v="-"/>
    <m/>
    <m/>
    <m/>
    <m/>
    <m/>
    <m/>
    <m/>
    <s v="-"/>
    <m/>
    <m/>
    <m/>
    <m/>
    <m/>
    <m/>
    <x v="1"/>
    <s v="-"/>
    <s v="ase realiza visita para entrega de volante informativo en parqueaderos"/>
  </r>
  <r>
    <n v="13"/>
    <x v="49"/>
    <x v="16"/>
    <m/>
    <n v="42"/>
    <x v="3"/>
    <s v="DG 48 SUR # 52 G - 42"/>
    <s v="-"/>
    <s v="-"/>
    <s v="-"/>
    <m/>
    <m/>
    <m/>
    <m/>
    <m/>
    <m/>
    <m/>
    <s v="LUIS HURBANO"/>
    <m/>
    <m/>
    <m/>
    <m/>
    <m/>
    <m/>
    <x v="1"/>
    <s v="-"/>
    <s v="ase realiza visita para entrega de volante informativo en parqueaderos"/>
  </r>
  <r>
    <n v="14"/>
    <x v="49"/>
    <x v="16"/>
    <m/>
    <n v="42"/>
    <x v="3"/>
    <s v="DG 48 SUR # 52 G - 66"/>
    <s v="-"/>
    <s v="-"/>
    <s v="-"/>
    <m/>
    <m/>
    <m/>
    <m/>
    <m/>
    <m/>
    <m/>
    <s v="OLIVERIO GARCIA "/>
    <m/>
    <m/>
    <m/>
    <m/>
    <m/>
    <m/>
    <x v="1"/>
    <s v="-"/>
    <s v="ase realiza visita para entrega de volante informativo en parqueaderos"/>
  </r>
  <r>
    <n v="15"/>
    <x v="49"/>
    <x v="16"/>
    <m/>
    <n v="42"/>
    <x v="3"/>
    <s v="DG 47 SUR # 52 G - 70"/>
    <s v="-"/>
    <s v="-"/>
    <s v="-"/>
    <m/>
    <m/>
    <m/>
    <m/>
    <m/>
    <m/>
    <m/>
    <s v="OSWALDO JIMENEZ "/>
    <m/>
    <m/>
    <m/>
    <m/>
    <m/>
    <m/>
    <x v="1"/>
    <s v="-"/>
    <s v="ase realiza visita para entrega de volante informativo en parqueaderos"/>
  </r>
  <r>
    <n v="16"/>
    <x v="49"/>
    <x v="16"/>
    <m/>
    <n v="42"/>
    <x v="3"/>
    <s v="DG 46 SUR # 52 G - 08"/>
    <s v="-"/>
    <s v="-"/>
    <s v="-"/>
    <m/>
    <m/>
    <m/>
    <m/>
    <m/>
    <m/>
    <m/>
    <s v="JORGE MOLINA "/>
    <m/>
    <m/>
    <m/>
    <m/>
    <m/>
    <m/>
    <x v="1"/>
    <s v="-"/>
    <s v="ase realiza visita para entrega de volante informativo en parqueaderos"/>
  </r>
  <r>
    <n v="17"/>
    <x v="49"/>
    <x v="16"/>
    <m/>
    <n v="42"/>
    <x v="3"/>
    <s v="DG 45 B # 52 C - 71"/>
    <s v="-"/>
    <s v="-"/>
    <s v="-"/>
    <m/>
    <m/>
    <m/>
    <m/>
    <m/>
    <m/>
    <m/>
    <s v="JOSE AMARTIZ "/>
    <m/>
    <m/>
    <m/>
    <m/>
    <m/>
    <m/>
    <x v="1"/>
    <s v="-"/>
    <s v="ase realiza visita para entrega de volante informativo en parqueaderos"/>
  </r>
  <r>
    <n v="18"/>
    <x v="49"/>
    <x v="16"/>
    <m/>
    <n v="42"/>
    <x v="3"/>
    <s v="TV 45 A # 52 C - 33"/>
    <s v="-"/>
    <s v="-"/>
    <s v="-"/>
    <m/>
    <m/>
    <m/>
    <m/>
    <m/>
    <m/>
    <m/>
    <s v="JENNY FORERO"/>
    <m/>
    <m/>
    <m/>
    <m/>
    <m/>
    <m/>
    <x v="1"/>
    <s v="-"/>
    <s v="ase realiza visita para entrega de volante informativo en parqueaderos"/>
  </r>
  <r>
    <n v="19"/>
    <x v="49"/>
    <x v="16"/>
    <m/>
    <n v="42"/>
    <x v="3"/>
    <s v="TV 45 B # 52 A - 55"/>
    <s v="-"/>
    <s v="-"/>
    <s v="-"/>
    <m/>
    <m/>
    <m/>
    <m/>
    <m/>
    <m/>
    <m/>
    <s v="DUBIAN TORRES "/>
    <m/>
    <m/>
    <m/>
    <m/>
    <m/>
    <m/>
    <x v="1"/>
    <s v="-"/>
    <s v="ase realiza visita para entrega de volante informativo en parqueaderos"/>
  </r>
  <r>
    <n v="20"/>
    <x v="49"/>
    <x v="16"/>
    <m/>
    <n v="42"/>
    <x v="3"/>
    <s v="DG 47 A # 53 - 39"/>
    <s v="-"/>
    <s v="-"/>
    <s v="-"/>
    <m/>
    <m/>
    <m/>
    <m/>
    <m/>
    <m/>
    <m/>
    <s v="GERARDO PINEDA "/>
    <m/>
    <m/>
    <m/>
    <m/>
    <m/>
    <m/>
    <x v="1"/>
    <s v="-"/>
    <s v="ase realiza visita para entrega de volante informativo en parqueaderos"/>
  </r>
  <r>
    <n v="21"/>
    <x v="49"/>
    <x v="16"/>
    <m/>
    <n v="42"/>
    <x v="3"/>
    <s v="DG 47 SUR # 53 - 36"/>
    <s v="-"/>
    <s v="-"/>
    <s v="-"/>
    <m/>
    <m/>
    <m/>
    <m/>
    <m/>
    <m/>
    <m/>
    <s v="DIANA ROJAS "/>
    <m/>
    <m/>
    <m/>
    <m/>
    <m/>
    <m/>
    <x v="1"/>
    <s v="-"/>
    <s v="ase realiza visita para entrega de volante informativo en parqueaderos"/>
  </r>
  <r>
    <n v="22"/>
    <x v="49"/>
    <x v="16"/>
    <m/>
    <n v="42"/>
    <x v="3"/>
    <s v="CR 54 A # 45 A - 42"/>
    <s v="-"/>
    <s v="-"/>
    <s v="-"/>
    <m/>
    <m/>
    <m/>
    <m/>
    <m/>
    <m/>
    <m/>
    <s v="-"/>
    <m/>
    <m/>
    <m/>
    <m/>
    <m/>
    <m/>
    <x v="1"/>
    <s v="-"/>
    <s v="ase realiza visita para entrega de volante informativo en parqueaderos- no abrieron"/>
  </r>
  <r>
    <n v="23"/>
    <x v="49"/>
    <x v="16"/>
    <m/>
    <n v="42"/>
    <x v="3"/>
    <s v="CR 54 A # 46 - 44 SUR"/>
    <s v="-"/>
    <s v="-"/>
    <s v="-"/>
    <m/>
    <m/>
    <m/>
    <m/>
    <m/>
    <m/>
    <m/>
    <s v="ANIBAL PERILLA "/>
    <m/>
    <m/>
    <m/>
    <m/>
    <m/>
    <m/>
    <x v="1"/>
    <s v="-"/>
    <s v="ase realiza visita para entrega de volante informativo en parqueaderos"/>
  </r>
  <r>
    <n v="24"/>
    <x v="49"/>
    <x v="16"/>
    <m/>
    <n v="42"/>
    <x v="3"/>
    <s v="CR 54 A # 46 - 39 SUR"/>
    <s v="-"/>
    <s v="-"/>
    <s v="-"/>
    <m/>
    <m/>
    <m/>
    <m/>
    <m/>
    <m/>
    <m/>
    <s v="GERARDO ROJAS "/>
    <m/>
    <m/>
    <m/>
    <m/>
    <m/>
    <m/>
    <x v="1"/>
    <s v="-"/>
    <s v="ase realiza visita para entrega de volante informativo en parqueaderos"/>
  </r>
  <r>
    <n v="25"/>
    <x v="49"/>
    <x v="16"/>
    <m/>
    <n v="42"/>
    <x v="3"/>
    <s v="CR 54 B # 49 - 18 SUR"/>
    <s v="-"/>
    <s v="-"/>
    <s v="-"/>
    <m/>
    <m/>
    <m/>
    <m/>
    <m/>
    <m/>
    <m/>
    <s v="MANUEL CUBILLOS "/>
    <m/>
    <m/>
    <m/>
    <m/>
    <m/>
    <m/>
    <x v="1"/>
    <s v="-"/>
    <s v="ase realiza visita para entrega de volante informativo en parqueaderos"/>
  </r>
  <r>
    <n v="26"/>
    <x v="49"/>
    <x v="16"/>
    <m/>
    <n v="42"/>
    <x v="3"/>
    <s v="DG 49 SUR # 52 - 55"/>
    <s v="-"/>
    <s v="-"/>
    <s v="-"/>
    <m/>
    <m/>
    <m/>
    <m/>
    <m/>
    <m/>
    <m/>
    <s v="-"/>
    <m/>
    <m/>
    <m/>
    <m/>
    <m/>
    <m/>
    <x v="1"/>
    <s v="-"/>
    <s v="ase realiza visita para entrega de volante informativo en parqueaderos- no abrieron"/>
  </r>
  <r>
    <n v="27"/>
    <x v="49"/>
    <x v="16"/>
    <m/>
    <n v="42"/>
    <x v="16"/>
    <s v="CL 47 B # 24 B - 33 SUR"/>
    <s v="-"/>
    <s v="-"/>
    <s v="-"/>
    <m/>
    <m/>
    <m/>
    <m/>
    <m/>
    <m/>
    <m/>
    <s v="-"/>
    <m/>
    <m/>
    <m/>
    <m/>
    <m/>
    <m/>
    <x v="1"/>
    <s v="-"/>
    <s v="ase realiza visita para entrega de volante informativo en parqueaderos- no recibieron"/>
  </r>
  <r>
    <n v="28"/>
    <x v="49"/>
    <x v="16"/>
    <m/>
    <n v="42"/>
    <x v="1"/>
    <s v="CR 57 # 45 A - 08 SUR"/>
    <s v="-"/>
    <s v="-"/>
    <s v="-"/>
    <m/>
    <m/>
    <m/>
    <m/>
    <m/>
    <m/>
    <m/>
    <s v="-"/>
    <m/>
    <m/>
    <m/>
    <m/>
    <m/>
    <m/>
    <x v="1"/>
    <s v="-"/>
    <s v="ase realiza visita para entrega de volante informativo en parqueaderos- no abrieron"/>
  </r>
  <r>
    <m/>
    <x v="0"/>
    <x v="0"/>
    <s v="ACTIVIDAD OPERATIVO ALTO IMPACTO 28-04-2023"/>
    <m/>
    <x v="0"/>
    <m/>
    <m/>
    <m/>
    <m/>
    <m/>
    <m/>
    <m/>
    <m/>
    <m/>
    <m/>
    <m/>
    <m/>
    <m/>
    <m/>
    <m/>
    <m/>
    <m/>
    <m/>
    <x v="0"/>
    <m/>
    <m/>
  </r>
  <r>
    <n v="1"/>
    <x v="50"/>
    <x v="2"/>
    <m/>
    <s v="-"/>
    <x v="0"/>
    <s v="-"/>
    <s v="BARES DE ALTO IMPACTOMANHATTA"/>
    <s v="1024474759 - 3"/>
    <s v="5630-4711"/>
    <m/>
    <m/>
    <m/>
    <m/>
    <m/>
    <m/>
    <m/>
    <s v="MARIA SUNCE CASTRO"/>
    <m/>
    <m/>
    <m/>
    <m/>
    <m/>
    <m/>
    <x v="1"/>
    <s v="-"/>
    <s v="Cuenta con documentacion completa y al dia "/>
  </r>
  <r>
    <n v="2"/>
    <x v="50"/>
    <x v="2"/>
    <m/>
    <s v="-"/>
    <x v="0"/>
    <s v="-"/>
    <s v="GASTRO BAR THE SOCIAL CLUB "/>
    <s v="80832040 - 6"/>
    <s v="5630-9320-5611-4711"/>
    <m/>
    <m/>
    <m/>
    <m/>
    <m/>
    <m/>
    <m/>
    <s v="JOSE ALEJANDRO QUIÑONES "/>
    <m/>
    <m/>
    <m/>
    <m/>
    <m/>
    <m/>
    <x v="1"/>
    <s v="-"/>
    <s v="Cuenta con documentacion completa y al dia "/>
  </r>
  <r>
    <n v="3"/>
    <x v="50"/>
    <x v="2"/>
    <m/>
    <s v="-"/>
    <x v="0"/>
    <s v="-"/>
    <s v="DISCOTECA SOL DE MEDIA NOCHE"/>
    <s v="10311833910 - 0"/>
    <s v="5611-5630"/>
    <m/>
    <m/>
    <m/>
    <m/>
    <m/>
    <m/>
    <m/>
    <s v="LUISA FERNANDA ORTEGA SILVA"/>
    <m/>
    <m/>
    <m/>
    <m/>
    <m/>
    <m/>
    <x v="1"/>
    <s v="-"/>
    <s v="Cuenta con documentacion completa y al dia - Cerveza vencida 25"/>
  </r>
  <r>
    <n v="4"/>
    <x v="50"/>
    <x v="2"/>
    <m/>
    <s v="-"/>
    <x v="0"/>
    <s v="-"/>
    <s v="BAR RESTAURANTE TABU"/>
    <s v="700277929 - 5"/>
    <s v="5611-4719-5630"/>
    <m/>
    <m/>
    <m/>
    <m/>
    <m/>
    <m/>
    <m/>
    <s v="NUÑEZ PACHECO ANYELY"/>
    <m/>
    <m/>
    <m/>
    <m/>
    <m/>
    <m/>
    <x v="1"/>
    <s v="-"/>
    <s v="Cuenta con documentacion completa y al dia "/>
  </r>
  <r>
    <n v="5"/>
    <x v="50"/>
    <x v="2"/>
    <m/>
    <s v="-"/>
    <x v="0"/>
    <s v="-"/>
    <s v="BORA BORA"/>
    <n v="10311366545"/>
    <s v="5630-4724"/>
    <m/>
    <m/>
    <m/>
    <m/>
    <m/>
    <m/>
    <m/>
    <s v="INGRID LORENA GAITAN GARCES"/>
    <m/>
    <m/>
    <m/>
    <m/>
    <m/>
    <m/>
    <x v="1"/>
    <s v="-"/>
    <s v="Cuenta con documentacion completa y al dia "/>
  </r>
  <r>
    <n v="6"/>
    <x v="50"/>
    <x v="2"/>
    <m/>
    <s v="-"/>
    <x v="0"/>
    <s v="-"/>
    <s v="ATIKA F.C"/>
    <s v="80050918 - 0"/>
    <s v="5630-0145"/>
    <m/>
    <m/>
    <m/>
    <m/>
    <m/>
    <m/>
    <m/>
    <s v="CARLOS ALBERTO SUAREZ PERDOMO"/>
    <m/>
    <m/>
    <m/>
    <m/>
    <m/>
    <m/>
    <x v="1"/>
    <s v="-"/>
    <s v="Cuenta con documentacion completa y al dia "/>
  </r>
  <r>
    <n v="7"/>
    <x v="50"/>
    <x v="2"/>
    <m/>
    <s v="-"/>
    <x v="0"/>
    <s v="-"/>
    <s v="BAR EL CONDOR HERIDO"/>
    <s v="94268334 - 8"/>
    <m/>
    <m/>
    <m/>
    <m/>
    <m/>
    <m/>
    <m/>
    <m/>
    <s v="JHON JAIRO PAZ MATIS"/>
    <m/>
    <m/>
    <m/>
    <m/>
    <m/>
    <m/>
    <x v="1"/>
    <m/>
    <s v="Cuenta con documentacion completa y al dia "/>
  </r>
  <r>
    <m/>
    <x v="0"/>
    <x v="0"/>
    <s v="VISITA EXTENSION ACTIVIDAD ECONOMICA 05-05-2023"/>
    <m/>
    <x v="0"/>
    <m/>
    <m/>
    <m/>
    <m/>
    <m/>
    <m/>
    <m/>
    <m/>
    <m/>
    <m/>
    <m/>
    <m/>
    <m/>
    <m/>
    <m/>
    <m/>
    <m/>
    <m/>
    <x v="0"/>
    <m/>
    <m/>
  </r>
  <r>
    <n v="1"/>
    <x v="51"/>
    <x v="8"/>
    <m/>
    <s v="62"/>
    <x v="3"/>
    <s v="CL 49 A SUR # 53 - 32"/>
    <s v="PIJAMAS Y CAMISETAS"/>
    <s v="1090522791"/>
    <s v="4783"/>
    <s v="NO"/>
    <s v="NO"/>
    <s v="NO"/>
    <s v="NO"/>
    <s v="NO"/>
    <s v="NO"/>
    <m/>
    <m/>
    <m/>
    <m/>
    <m/>
    <m/>
    <m/>
    <m/>
    <x v="1"/>
    <m/>
    <s v="SE SENSIBILIZO SOBRE LA DOCUMENTACION QUE EXIGE LA LEY Y EL USO DE ESPACIO PUBLICO"/>
  </r>
  <r>
    <n v="2"/>
    <x v="51"/>
    <x v="8"/>
    <m/>
    <s v="62"/>
    <x v="3"/>
    <s v="DG 49 A SUR # 53 - 32"/>
    <s v="DAILYZ MODA"/>
    <s v="1033818763"/>
    <s v="4771"/>
    <s v="NO"/>
    <s v="NO"/>
    <s v="NO"/>
    <s v="NO"/>
    <s v="NO"/>
    <s v="NO"/>
    <m/>
    <m/>
    <m/>
    <m/>
    <m/>
    <m/>
    <m/>
    <m/>
    <x v="1"/>
    <m/>
    <s v="SE SENSIBILIZO SOBRE LA DOCUMENTACION QUE DEBE ADELANTAR"/>
  </r>
  <r>
    <n v="3"/>
    <x v="51"/>
    <x v="8"/>
    <m/>
    <s v="62"/>
    <x v="3"/>
    <s v="DG 49 A SUR # 53 - 32"/>
    <s v="BALANERA L &amp; S"/>
    <m/>
    <m/>
    <s v="NO"/>
    <s v="NO"/>
    <s v="NO"/>
    <s v="NO"/>
    <s v="NO"/>
    <s v="NO"/>
    <m/>
    <m/>
    <m/>
    <m/>
    <m/>
    <m/>
    <m/>
    <m/>
    <x v="1"/>
    <m/>
    <s v="SE SENSIBILIZO SOBRE LA DOCUMENTACION QUE EXIGE LA LEY Y EL USO DE ESPACIO PUBLICO"/>
  </r>
  <r>
    <n v="4"/>
    <x v="51"/>
    <x v="8"/>
    <m/>
    <s v="62"/>
    <x v="3"/>
    <s v="CL 49 A SUR # 53 - 38"/>
    <m/>
    <s v="23778493"/>
    <m/>
    <s v="SI"/>
    <s v="NO"/>
    <s v="NO"/>
    <s v="NO"/>
    <s v="NO"/>
    <s v="NO"/>
    <m/>
    <m/>
    <m/>
    <m/>
    <m/>
    <m/>
    <m/>
    <m/>
    <x v="1"/>
    <m/>
    <s v="SE SENSIBILIZO SOBRE LA DOCUMENTACION FALTANTE Y EL USO DE ESPACIO PUBLICO"/>
  </r>
  <r>
    <n v="5"/>
    <x v="51"/>
    <x v="8"/>
    <m/>
    <s v="62"/>
    <x v="3"/>
    <s v="CL 49 A SUR # 53 - 60"/>
    <s v="FASHION"/>
    <m/>
    <m/>
    <s v="NO"/>
    <s v="NO"/>
    <s v="NO"/>
    <s v="NO"/>
    <s v="NO"/>
    <s v="NO"/>
    <m/>
    <m/>
    <m/>
    <m/>
    <m/>
    <m/>
    <m/>
    <m/>
    <x v="1"/>
    <m/>
    <s v="SE SENSIBILIZO SOBRE LA DOCUMENTACION QUE EXIGE LA LEY Y EL USO DE ESPACIO PUBLICO,  SE PROCEDIO A RETIRAR MANIQUIES"/>
  </r>
  <r>
    <n v="6"/>
    <x v="51"/>
    <x v="8"/>
    <m/>
    <s v="62"/>
    <x v="3"/>
    <s v="CL 49 A SUR # 53 - 82"/>
    <m/>
    <m/>
    <m/>
    <s v="NO"/>
    <s v="NO"/>
    <s v="NO"/>
    <s v="NO"/>
    <s v="NO"/>
    <s v="NO"/>
    <m/>
    <m/>
    <m/>
    <m/>
    <m/>
    <m/>
    <m/>
    <m/>
    <x v="1"/>
    <m/>
    <s v="SE SENSIBILIZO SOBRE LA DOCUEMNTACION QUE EXIGE LA LEY Y EL USO DE ESPACIO PUBLICO,  SE PROCEDIO A RETIRAR BOLSAS DE COMIDA PARA MASCOTAS"/>
  </r>
  <r>
    <m/>
    <x v="0"/>
    <x v="0"/>
    <s v="VISITA VENDEDORES INFORMALES 07-05-2023"/>
    <m/>
    <x v="0"/>
    <m/>
    <m/>
    <m/>
    <m/>
    <m/>
    <m/>
    <m/>
    <m/>
    <m/>
    <m/>
    <m/>
    <m/>
    <m/>
    <m/>
    <m/>
    <m/>
    <m/>
    <m/>
    <x v="0"/>
    <m/>
    <m/>
  </r>
  <r>
    <n v="1"/>
    <x v="52"/>
    <x v="5"/>
    <m/>
    <n v="42"/>
    <x v="15"/>
    <m/>
    <m/>
    <m/>
    <m/>
    <s v="NO"/>
    <s v="NO"/>
    <s v="NO"/>
    <m/>
    <m/>
    <m/>
    <m/>
    <m/>
    <m/>
    <m/>
    <m/>
    <m/>
    <m/>
    <m/>
    <x v="1"/>
    <m/>
    <s v="SE SENSIBILIZARON 5 VENDEDORES INFORMLALES SOBRE MANEJO DE ALIMENTOS Y USO DE ESPACIO PUBLICO"/>
  </r>
  <r>
    <m/>
    <x v="0"/>
    <x v="0"/>
    <s v="VISITA 1ER SEMESTRE 2023 NORMAS VIGENTES SOBRE PARQUE DE DIVERSIONES Y ATRACCIONES LEY 1225 DE 2008 Y 1750 DE 2015, RESOLUCION 958 DE 2010 Y  543 DE 2017 09-05-2023"/>
    <m/>
    <x v="0"/>
    <m/>
    <m/>
    <m/>
    <m/>
    <m/>
    <m/>
    <m/>
    <m/>
    <m/>
    <m/>
    <m/>
    <m/>
    <m/>
    <m/>
    <m/>
    <m/>
    <m/>
    <m/>
    <x v="0"/>
    <m/>
    <m/>
  </r>
  <r>
    <n v="1"/>
    <x v="53"/>
    <x v="17"/>
    <m/>
    <n v="42"/>
    <x v="16"/>
    <s v="CL 47 B SUR # 24 B - 33"/>
    <s v="DIVERSIONES DE COLOMBIA SAS- GAME PARK  LOCAL 1023"/>
    <s v="830136025-1"/>
    <s v="-"/>
    <m/>
    <m/>
    <m/>
    <m/>
    <m/>
    <m/>
    <m/>
    <s v="MURICIO VARGAS ALVAREZ "/>
    <m/>
    <m/>
    <m/>
    <m/>
    <m/>
    <m/>
    <x v="1"/>
    <s v="-"/>
    <s v="Se recomienda cubrir los multitomas expuestos "/>
  </r>
  <r>
    <n v="2"/>
    <x v="53"/>
    <x v="17"/>
    <m/>
    <n v="42"/>
    <x v="16"/>
    <s v="CL 47 B SUR # 24 B - 33"/>
    <s v="GAME PARK SAS N° 2 LOCAL 1135-1136"/>
    <s v="830136025-1"/>
    <s v="-"/>
    <m/>
    <m/>
    <m/>
    <m/>
    <m/>
    <m/>
    <m/>
    <s v="MURICIO VARGAS ALVAREZ "/>
    <m/>
    <m/>
    <m/>
    <m/>
    <m/>
    <m/>
    <x v="1"/>
    <s v="-"/>
    <s v="se recomienda rehubicar el letrero de deberes y obligaciones del ciudadano"/>
  </r>
  <r>
    <n v="3"/>
    <x v="53"/>
    <x v="17"/>
    <m/>
    <n v="42"/>
    <x v="16"/>
    <s v="CL 47 B SUR # 24 B - 33"/>
    <s v="RENT. LUXURY CARS KIDS"/>
    <s v="-"/>
    <s v="-"/>
    <m/>
    <m/>
    <m/>
    <m/>
    <m/>
    <m/>
    <m/>
    <s v="-"/>
    <m/>
    <m/>
    <m/>
    <m/>
    <m/>
    <m/>
    <x v="1"/>
    <s v="-"/>
    <s v="no atendieron visita por ausencia del encargado "/>
  </r>
  <r>
    <n v="4"/>
    <x v="53"/>
    <x v="17"/>
    <m/>
    <n v="42"/>
    <x v="16"/>
    <s v="CL 47 B SUR # 24 B - 33"/>
    <s v="DIVERTIARENA (MODULO VERDE 1 PISO)"/>
    <s v="-"/>
    <s v="-"/>
    <m/>
    <m/>
    <m/>
    <m/>
    <m/>
    <m/>
    <m/>
    <s v="-"/>
    <m/>
    <m/>
    <m/>
    <m/>
    <m/>
    <m/>
    <x v="1"/>
    <s v="-"/>
    <s v="no atendieron visita por ausencia del encargado "/>
  </r>
  <r>
    <m/>
    <x v="0"/>
    <x v="0"/>
    <s v="VISITA VENDEDORES INFORMALES 11-05-2023"/>
    <m/>
    <x v="0"/>
    <m/>
    <m/>
    <m/>
    <m/>
    <m/>
    <m/>
    <m/>
    <m/>
    <m/>
    <m/>
    <m/>
    <m/>
    <m/>
    <m/>
    <m/>
    <m/>
    <m/>
    <m/>
    <x v="0"/>
    <m/>
    <m/>
  </r>
  <r>
    <n v="1"/>
    <x v="54"/>
    <x v="5"/>
    <m/>
    <s v="62"/>
    <x v="3"/>
    <m/>
    <m/>
    <m/>
    <m/>
    <m/>
    <m/>
    <m/>
    <m/>
    <m/>
    <m/>
    <m/>
    <m/>
    <m/>
    <m/>
    <m/>
    <m/>
    <m/>
    <m/>
    <x v="1"/>
    <m/>
    <s v="SE REALIZA SENSIBILIZACION Y SE PROGRAMA MESA DE TRABAJO PARA EL DIA 15 DE MAYO DE 2023"/>
  </r>
  <r>
    <m/>
    <x v="0"/>
    <x v="0"/>
    <s v="VISITA 1ER SEMESTRE 2023 NORMAS VIGENTES SOBRE PARQUE DE DIVERSIONES Y ATRACCIONES LEY 1225 DE 2008 Y 1750 DE 2015, RESOLUCION 958 DE 2010 Y  543 DE 2017 11-05-2023"/>
    <m/>
    <x v="0"/>
    <m/>
    <m/>
    <m/>
    <m/>
    <m/>
    <m/>
    <m/>
    <m/>
    <m/>
    <m/>
    <m/>
    <m/>
    <m/>
    <m/>
    <m/>
    <m/>
    <m/>
    <m/>
    <x v="0"/>
    <m/>
    <m/>
  </r>
  <r>
    <n v="1"/>
    <x v="54"/>
    <x v="17"/>
    <m/>
    <n v="42"/>
    <x v="16"/>
    <s v="CL 47 B SUR # 24 B - 33"/>
    <s v="SIMULADOR REALIDAD VIRTUAL "/>
    <n v="79651931"/>
    <s v="-"/>
    <m/>
    <m/>
    <m/>
    <m/>
    <m/>
    <m/>
    <m/>
    <s v="NILSON OCAMPO"/>
    <m/>
    <m/>
    <m/>
    <m/>
    <m/>
    <m/>
    <x v="1"/>
    <s v="-"/>
    <s v="documentacion completa y al dia "/>
  </r>
  <r>
    <n v="2"/>
    <x v="54"/>
    <x v="17"/>
    <m/>
    <n v="42"/>
    <x v="16"/>
    <s v="CL 47 B SUR # 24 B - 33"/>
    <s v="TOBOGAN PISCINA PELOTAS "/>
    <n v="79651931"/>
    <s v="-"/>
    <m/>
    <m/>
    <m/>
    <m/>
    <m/>
    <m/>
    <m/>
    <s v="NILSON OCAMPO"/>
    <m/>
    <m/>
    <m/>
    <m/>
    <m/>
    <m/>
    <x v="1"/>
    <s v="-"/>
    <s v="documentacion completa y al dia "/>
  </r>
  <r>
    <n v="3"/>
    <x v="54"/>
    <x v="17"/>
    <m/>
    <n v="42"/>
    <x v="16"/>
    <s v="CL 47 B SUR # 24 B - 33"/>
    <s v="CARRUSEL TUNAL "/>
    <s v="800003100-2"/>
    <s v="-"/>
    <m/>
    <m/>
    <m/>
    <m/>
    <m/>
    <m/>
    <m/>
    <s v="ANDRES VANEGAS "/>
    <m/>
    <m/>
    <m/>
    <m/>
    <m/>
    <m/>
    <x v="1"/>
    <s v="CIERRE VOLUNTARIO"/>
    <s v="asume compromiso por camara de comercio para presentarla el dia  12-05-2023"/>
  </r>
  <r>
    <n v="4"/>
    <x v="54"/>
    <x v="17"/>
    <m/>
    <n v="42"/>
    <x v="16"/>
    <s v="CL 47 B SUR # 24 B - 33"/>
    <s v="EXPRESSO AVENTURAS SAS PELUCHES ELECTRICOS EL TUNAL "/>
    <s v="901004596-4"/>
    <s v="-"/>
    <m/>
    <m/>
    <m/>
    <m/>
    <m/>
    <m/>
    <m/>
    <s v="GENER ALEXIS AGUIRRE CARRILLO"/>
    <m/>
    <m/>
    <m/>
    <m/>
    <m/>
    <m/>
    <x v="1"/>
    <s v="-"/>
    <s v="documentacion completa y al dia "/>
  </r>
  <r>
    <m/>
    <x v="0"/>
    <x v="0"/>
    <s v="OPERATIVO EXTENSION ACTIVIDAD ECONOMICA 12-05-2023"/>
    <m/>
    <x v="0"/>
    <m/>
    <m/>
    <m/>
    <m/>
    <m/>
    <m/>
    <m/>
    <m/>
    <m/>
    <m/>
    <m/>
    <m/>
    <m/>
    <m/>
    <m/>
    <m/>
    <m/>
    <m/>
    <x v="0"/>
    <m/>
    <m/>
  </r>
  <r>
    <n v="1"/>
    <x v="55"/>
    <x v="8"/>
    <m/>
    <n v="42"/>
    <x v="11"/>
    <s v="CR 33 # 56 A - 05 SUR"/>
    <s v="MOTO REPUESTOS PEÑA ALMACEN Y TALLER"/>
    <m/>
    <s v="4542"/>
    <s v="NO"/>
    <s v="NO"/>
    <s v="NO"/>
    <s v="NO"/>
    <s v="NO"/>
    <s v="NO"/>
    <m/>
    <m/>
    <m/>
    <m/>
    <m/>
    <m/>
    <m/>
    <m/>
    <x v="1"/>
    <m/>
    <s v="SE SENSIBILIZO SOBRE USO DE ESPACIO PUBLICO, SE REALIZO RETIRO VOLUNTARIO DE UN STAND"/>
  </r>
  <r>
    <n v="2"/>
    <x v="55"/>
    <x v="8"/>
    <m/>
    <n v="42"/>
    <x v="11"/>
    <s v="CR 33 # 56 A - 43 SUR"/>
    <s v="MARIO MOTOS 2"/>
    <m/>
    <s v="4542"/>
    <s v="NO"/>
    <s v="NO"/>
    <s v="NO"/>
    <s v="NO"/>
    <s v="NO"/>
    <s v="NO"/>
    <m/>
    <m/>
    <m/>
    <m/>
    <m/>
    <m/>
    <m/>
    <m/>
    <x v="1"/>
    <m/>
    <s v="SE SENSIBILIZO SOBRE USO DE ESPACIO PUBLICO, SE REALIZO RETIRO VOLUNTARIO DE ELEMENTOS"/>
  </r>
  <r>
    <n v="3"/>
    <x v="55"/>
    <x v="8"/>
    <m/>
    <n v="42"/>
    <x v="11"/>
    <s v="CR 33 # 56 A - 51 SUR"/>
    <s v="CDR MOTOS BOGOTA"/>
    <m/>
    <m/>
    <s v="NO"/>
    <s v="NO"/>
    <s v="NO"/>
    <s v="NO"/>
    <s v="NO"/>
    <s v="NO"/>
    <m/>
    <m/>
    <m/>
    <m/>
    <m/>
    <m/>
    <m/>
    <m/>
    <x v="1"/>
    <m/>
    <s v="SE SENSIBILIZO SOBRE USO DE ESPACIO PUBLICO, SE REALIZO RETIRO VOLUNTARIO DE ELEMENTOS"/>
  </r>
  <r>
    <n v="4"/>
    <x v="55"/>
    <x v="8"/>
    <m/>
    <n v="42"/>
    <x v="11"/>
    <s v="CR 33 # 56 A - 05 SUR"/>
    <m/>
    <s v="79884932-2"/>
    <s v="4542"/>
    <s v="NO"/>
    <s v="NO"/>
    <s v="NO"/>
    <s v="NO"/>
    <s v="NO"/>
    <s v="NO"/>
    <s v="EDWIN GIOVANNY PEÑA DUEÑAS"/>
    <s v="LUZ DARY PICO"/>
    <m/>
    <m/>
    <m/>
    <m/>
    <m/>
    <m/>
    <x v="1"/>
    <m/>
    <s v="SE SENSIBILIZO SOBRE USO DE ESPACIO PUBLICO, SE GENERA COMPROMISO PARA CUMPLIR LA NORMA"/>
  </r>
  <r>
    <n v="5"/>
    <x v="55"/>
    <x v="8"/>
    <m/>
    <n v="42"/>
    <x v="11"/>
    <s v="CR 33 # 56 A - 51 SUR"/>
    <m/>
    <s v="91426652-2"/>
    <s v="4542"/>
    <s v="NO"/>
    <s v="NO"/>
    <s v="NO"/>
    <s v="NO"/>
    <s v="NO"/>
    <s v="NO"/>
    <s v="MARIO JOSE GOMEZ PEREZ"/>
    <s v="ANA MARIA ALMONACID"/>
    <m/>
    <m/>
    <m/>
    <m/>
    <m/>
    <m/>
    <x v="1"/>
    <m/>
    <s v="SE SENSIBILIZO SOBRE USO DE ESPACIO PUBLICO, SE GENERA COMPROMISO PARA CUMPLIR LA NORMA"/>
  </r>
  <r>
    <n v="6"/>
    <x v="55"/>
    <x v="8"/>
    <m/>
    <n v="42"/>
    <x v="11"/>
    <s v="CR 33 # 56 A - 33 SUR"/>
    <m/>
    <s v="51894221-2"/>
    <s v="4541"/>
    <s v="NO"/>
    <s v="NO"/>
    <s v="NO"/>
    <s v="NO"/>
    <s v="NO"/>
    <s v="NO"/>
    <s v="MARGOTH CORREA LOPEZ"/>
    <m/>
    <m/>
    <m/>
    <m/>
    <m/>
    <m/>
    <m/>
    <x v="1"/>
    <m/>
    <s v="SE SENSIBILIZO SOBRE USO DE ESPACIO PUBLICO"/>
  </r>
  <r>
    <n v="7"/>
    <x v="55"/>
    <x v="8"/>
    <m/>
    <n v="42"/>
    <x v="11"/>
    <s v="CR 33 # 56 A - 51 SUR"/>
    <m/>
    <s v="1024307593-1"/>
    <s v="4541 - 7490"/>
    <s v="NO"/>
    <s v="NO"/>
    <s v="NO"/>
    <s v="NO"/>
    <s v="NO"/>
    <s v="NO"/>
    <s v="JOHN MARIO CARVAJAL NARANJO"/>
    <m/>
    <m/>
    <m/>
    <m/>
    <m/>
    <m/>
    <m/>
    <x v="1"/>
    <m/>
    <s v="SE SENSIBILIZO SOBRE USO DE ESPACIO PUBLICO"/>
  </r>
  <r>
    <n v="8"/>
    <x v="55"/>
    <x v="8"/>
    <m/>
    <n v="42"/>
    <x v="11"/>
    <m/>
    <s v="TALLER HEGO GAS"/>
    <s v="79254110"/>
    <m/>
    <s v="NO"/>
    <s v="NO"/>
    <s v="NO"/>
    <s v="NO"/>
    <s v="NO"/>
    <s v="NO"/>
    <s v="HECTOR HUGO GARZON GUTIERREZ"/>
    <s v="HECTOR HUGO GARZON GUTIERREZ"/>
    <s v="79254110"/>
    <m/>
    <m/>
    <m/>
    <m/>
    <m/>
    <x v="1"/>
    <m/>
    <s v="SE SENSIBILIZO SOBRE LA DOCUMENTACION QUE EXIGE LA LEY Y EL USO DE ESPACIO PUBLICO"/>
  </r>
  <r>
    <n v="9"/>
    <x v="55"/>
    <x v="8"/>
    <m/>
    <n v="42"/>
    <x v="11"/>
    <s v="CL 59 SUR # 72 B - 06"/>
    <m/>
    <s v="85290133-3"/>
    <s v="4542"/>
    <s v="NO"/>
    <s v="NO"/>
    <s v="SI"/>
    <s v="SI"/>
    <s v="SI"/>
    <s v="SI"/>
    <s v="CARLOS FABIO FONTALVO CHARRY"/>
    <m/>
    <m/>
    <m/>
    <m/>
    <m/>
    <m/>
    <m/>
    <x v="1"/>
    <m/>
    <s v="SE SENSIBILIZO SOBRE LA DOCUMENTACION QUE EXIGE LA LEY Y EL USO DE ESPACIO PUBLICO"/>
  </r>
  <r>
    <n v="10"/>
    <x v="55"/>
    <x v="8"/>
    <m/>
    <n v="42"/>
    <x v="11"/>
    <s v="CL 56 C SUR # 30 - 21"/>
    <m/>
    <s v="80154168-0"/>
    <s v="4541"/>
    <s v="NO"/>
    <s v="NO"/>
    <s v="NO"/>
    <s v="NO"/>
    <s v="NO"/>
    <s v="NO"/>
    <s v="FRANKLIN QUIROGA PINZON"/>
    <m/>
    <m/>
    <m/>
    <m/>
    <m/>
    <m/>
    <m/>
    <x v="1"/>
    <m/>
    <s v="SE SENSIBILIZO SOBRE LA DOCUMENTACION QUE EXIGE LA LEY Y EL USO DE ESPACIO PUBLICO"/>
  </r>
  <r>
    <n v="11"/>
    <x v="55"/>
    <x v="8"/>
    <m/>
    <n v="42"/>
    <x v="11"/>
    <s v="CL 56 C SUR # 30 - 21"/>
    <m/>
    <s v="1033765302-3"/>
    <s v="4542"/>
    <s v="NO"/>
    <s v="NO"/>
    <s v="NO"/>
    <s v="NO"/>
    <s v="NO"/>
    <s v="NO"/>
    <s v="PAOLA ANDREA ROJAS CRISTANCHO"/>
    <s v="YULDER STID ROCHA CARRILLO"/>
    <m/>
    <m/>
    <m/>
    <m/>
    <m/>
    <m/>
    <x v="1"/>
    <m/>
    <s v="SE SENSIBILIZO SOBRE LA DOCUMENTACION QUE EXIGE LA LEY Y EL USO DE ESPACIO PUBLICO"/>
  </r>
  <r>
    <n v="12"/>
    <x v="55"/>
    <x v="8"/>
    <m/>
    <n v="42"/>
    <x v="11"/>
    <m/>
    <m/>
    <s v="79923451"/>
    <m/>
    <s v="NO"/>
    <s v="NO"/>
    <s v="NO"/>
    <s v="NO"/>
    <s v="NO"/>
    <s v="NO"/>
    <s v="JUAN VICENTE CABALLERO CAMACHO"/>
    <m/>
    <m/>
    <m/>
    <m/>
    <m/>
    <m/>
    <m/>
    <x v="1"/>
    <m/>
    <s v="SE SENSIBILIZO SOBRE LA DOCUMENTACION QUE EXIGE LA LEY Y EL USO DE ESPACIO PUBLICO"/>
  </r>
  <r>
    <n v="13"/>
    <x v="55"/>
    <x v="8"/>
    <m/>
    <n v="42"/>
    <x v="11"/>
    <s v="DG 58 SUR # 30 - 10"/>
    <m/>
    <s v="1015442334"/>
    <m/>
    <s v="NO"/>
    <s v="NO"/>
    <s v="NO"/>
    <s v="NO"/>
    <s v="NO"/>
    <s v="NO"/>
    <s v="JOSE LUIS ESPAÑOL"/>
    <m/>
    <m/>
    <m/>
    <m/>
    <m/>
    <m/>
    <m/>
    <x v="1"/>
    <m/>
    <s v="SE SENSIBILIZO SOBRE LA DOCUMENTACION QUE EXIGE LA LEY Y EL USO DE ESPACIO PUBLICO"/>
  </r>
  <r>
    <m/>
    <x v="0"/>
    <x v="0"/>
    <s v="OPERATIVO DE ALTO IMPACTO 12-05-2023"/>
    <m/>
    <x v="0"/>
    <m/>
    <m/>
    <m/>
    <m/>
    <m/>
    <m/>
    <m/>
    <m/>
    <m/>
    <m/>
    <m/>
    <m/>
    <m/>
    <m/>
    <m/>
    <m/>
    <m/>
    <m/>
    <x v="0"/>
    <m/>
    <m/>
  </r>
  <r>
    <n v="1"/>
    <x v="55"/>
    <x v="2"/>
    <m/>
    <n v="42"/>
    <x v="3"/>
    <s v="DG 45 B SUR # 52 A - 89"/>
    <s v="FONDA LA BENDECIDA EL TENAMPA VIP"/>
    <s v="1024517627-6"/>
    <s v="5630-4711-9007"/>
    <m/>
    <m/>
    <m/>
    <m/>
    <m/>
    <m/>
    <m/>
    <s v="MICHAEL JAVIER VILLA TAVERA"/>
    <m/>
    <m/>
    <m/>
    <m/>
    <m/>
    <m/>
    <x v="1"/>
    <s v="CIERRE VOLUNTARIO 1 DIA"/>
    <s v="cierre por 1 dia ; queda el compromiso de hacer ajutes de ruta de evacuacion "/>
  </r>
  <r>
    <n v="2"/>
    <x v="55"/>
    <x v="2"/>
    <m/>
    <n v="42"/>
    <x v="3"/>
    <s v="CL 45 B SUR # 52 C - 56  P2"/>
    <s v="AZAFATAS BLUE "/>
    <s v="79378940-9"/>
    <s v="5630-9609-9006"/>
    <m/>
    <m/>
    <m/>
    <m/>
    <m/>
    <m/>
    <m/>
    <s v="JAIRO WILLIAN OLAYA "/>
    <m/>
    <m/>
    <m/>
    <m/>
    <m/>
    <m/>
    <x v="1"/>
    <s v="CIERRE VOLUNTARIO 3 DIAS"/>
    <s v="cierre voluntario por 3 dias;falta camara de comercio y soportes de sanidad "/>
  </r>
  <r>
    <n v="3"/>
    <x v="55"/>
    <x v="2"/>
    <m/>
    <s v="62"/>
    <x v="4"/>
    <s v="CL 57 SUR # 13 F - 36"/>
    <s v="BOLIRANA LOS COSTEÑOS "/>
    <s v="-"/>
    <s v="5630-4711-9609"/>
    <m/>
    <m/>
    <m/>
    <m/>
    <m/>
    <m/>
    <m/>
    <s v="-"/>
    <m/>
    <m/>
    <m/>
    <m/>
    <m/>
    <m/>
    <x v="1"/>
    <s v="-"/>
    <s v="documentacion al dia; se hace recomendación por el ruido "/>
  </r>
  <r>
    <m/>
    <x v="0"/>
    <x v="0"/>
    <s v="OPERATIVO VENDEDORES INFORMALES 14-05-2023"/>
    <m/>
    <x v="0"/>
    <m/>
    <m/>
    <m/>
    <m/>
    <m/>
    <m/>
    <m/>
    <m/>
    <m/>
    <m/>
    <m/>
    <m/>
    <m/>
    <m/>
    <m/>
    <m/>
    <m/>
    <m/>
    <x v="0"/>
    <m/>
    <m/>
  </r>
  <r>
    <n v="1"/>
    <x v="56"/>
    <x v="5"/>
    <m/>
    <s v="62"/>
    <x v="5"/>
    <m/>
    <m/>
    <m/>
    <m/>
    <m/>
    <m/>
    <m/>
    <m/>
    <m/>
    <m/>
    <m/>
    <m/>
    <m/>
    <m/>
    <m/>
    <m/>
    <m/>
    <m/>
    <x v="1"/>
    <m/>
    <s v="VARIOS VENDEDORES ESTAN UBICADOS EN PARCHES DE MOVILIDAD SIN AFECTAR LA MOVILIDAD Y EL PASO PEATONAL, SE LLAMA A LA POLICIA PARA MOVER PAREJA DE VENDEDORES POR VENTA DE CERVEZA EN ESPACIO PUBLICO"/>
  </r>
  <r>
    <m/>
    <x v="0"/>
    <x v="0"/>
    <s v="OPERATIVO EXTENSION ACTIVIDAD ECONOMICA 16-05-2023"/>
    <m/>
    <x v="0"/>
    <m/>
    <m/>
    <m/>
    <m/>
    <m/>
    <m/>
    <m/>
    <m/>
    <m/>
    <m/>
    <m/>
    <m/>
    <m/>
    <m/>
    <m/>
    <m/>
    <m/>
    <m/>
    <x v="0"/>
    <m/>
    <m/>
  </r>
  <r>
    <n v="1"/>
    <x v="57"/>
    <x v="8"/>
    <m/>
    <s v="62"/>
    <x v="4"/>
    <s v="CR 13 F # 51 - 32 SUR"/>
    <s v="FABRICA DE MUEBLES MADERA"/>
    <m/>
    <m/>
    <s v="NO"/>
    <s v="NO"/>
    <s v="NO"/>
    <s v="NO"/>
    <s v="NO"/>
    <s v="NO"/>
    <m/>
    <m/>
    <m/>
    <m/>
    <m/>
    <m/>
    <m/>
    <m/>
    <x v="1"/>
    <m/>
    <s v="SE SENSIBILIZO SOBRE USO DE ESPACIO PUBLICO, SE PROCEDIO A RETIRAR ELEMENTOS VOLUNTARIAMENTE"/>
  </r>
  <r>
    <n v="2"/>
    <x v="57"/>
    <x v="8"/>
    <m/>
    <s v="62"/>
    <x v="4"/>
    <s v="CR 13 F # 51 - 32 SUR"/>
    <m/>
    <m/>
    <m/>
    <s v="NO"/>
    <s v="NO"/>
    <s v="NO"/>
    <s v="NO"/>
    <s v="NO"/>
    <s v="NO"/>
    <m/>
    <m/>
    <m/>
    <m/>
    <m/>
    <m/>
    <m/>
    <m/>
    <x v="1"/>
    <m/>
    <s v="SE SENSIBILIZO SOBRE USO DE ESPACIO PUBLICO, SE PROCEDIO A RETIRAR ELEMENTOS VOLUNTARIAMENTE, NO TIENE DOCUMENTACION DEL ESTABLECIMIENTO"/>
  </r>
  <r>
    <n v="3"/>
    <x v="57"/>
    <x v="8"/>
    <m/>
    <s v="62"/>
    <x v="4"/>
    <s v="CR 13 F # 51 SUR"/>
    <m/>
    <s v="1013586940"/>
    <m/>
    <s v="NO"/>
    <s v="NO"/>
    <s v="NO"/>
    <s v="NO"/>
    <s v="NO"/>
    <s v="NO"/>
    <m/>
    <m/>
    <m/>
    <m/>
    <m/>
    <m/>
    <m/>
    <m/>
    <x v="1"/>
    <m/>
    <s v="SE SENSIBILIZO SOBRE USO DE ESPACIO PUBLICO, SE PROCEDIO A RETIRAR ELEMENTOS VOLUNTARIAMENTE"/>
  </r>
  <r>
    <n v="4"/>
    <x v="57"/>
    <x v="8"/>
    <m/>
    <s v="62"/>
    <x v="4"/>
    <m/>
    <m/>
    <m/>
    <m/>
    <s v="NO"/>
    <s v="NO"/>
    <s v="NO"/>
    <s v="NO"/>
    <s v="NO"/>
    <s v="NO"/>
    <m/>
    <m/>
    <m/>
    <m/>
    <m/>
    <m/>
    <m/>
    <m/>
    <x v="1"/>
    <m/>
    <s v="SE SENSIBILIZO SOBRE USO DE ESPACIO PUBLICO, SE PROCEDIO A RETIRAR ELEMENTOS VOLUNTARIAMENTE, NO TIENE DOCUMENTACION DEL ESTABLECIMIENTO"/>
  </r>
  <r>
    <m/>
    <x v="0"/>
    <x v="0"/>
    <s v="OPERATIVO EXTENSION ACTIVIDAD ECONOMICA 19-05-2023"/>
    <m/>
    <x v="0"/>
    <m/>
    <m/>
    <m/>
    <m/>
    <m/>
    <m/>
    <m/>
    <m/>
    <m/>
    <m/>
    <m/>
    <m/>
    <m/>
    <m/>
    <m/>
    <m/>
    <m/>
    <m/>
    <x v="0"/>
    <m/>
    <m/>
  </r>
  <r>
    <n v="1"/>
    <x v="58"/>
    <x v="8"/>
    <m/>
    <s v="62"/>
    <x v="4"/>
    <s v="CL 53 SUR # 18 - 38"/>
    <s v="SC LAITH IN GOD"/>
    <s v="1000349921"/>
    <m/>
    <s v="NO"/>
    <s v="NO"/>
    <s v="NO"/>
    <s v="NO"/>
    <s v="NO"/>
    <s v="NO"/>
    <s v="KAROL GUTIERREZ"/>
    <s v="KAROL GUTIERREZ"/>
    <s v="1000349921"/>
    <m/>
    <m/>
    <m/>
    <m/>
    <m/>
    <x v="1"/>
    <m/>
    <s v="SE REALIZA COMPROMISO DE NO VOLVER A HACER EXTENSION ECONIMICA"/>
  </r>
  <r>
    <n v="2"/>
    <x v="58"/>
    <x v="8"/>
    <m/>
    <s v="62"/>
    <x v="4"/>
    <s v="CL 53 SUR # 18 - 06"/>
    <s v="TEJIDOS JAVIER"/>
    <s v="700087513-1"/>
    <m/>
    <s v="NO"/>
    <s v="NO"/>
    <s v="NO"/>
    <s v="NO"/>
    <s v="NO"/>
    <s v="NO"/>
    <s v="VANESSA TORRES TORRES"/>
    <s v="VANESSA TORRES TORRES"/>
    <s v="1032411419"/>
    <m/>
    <m/>
    <m/>
    <m/>
    <m/>
    <x v="1"/>
    <m/>
    <s v="SE REALIZA COMPROMISO DE NO VOLVER A HACER EXTENSION ECONIMICA"/>
  </r>
  <r>
    <n v="3"/>
    <x v="58"/>
    <x v="8"/>
    <m/>
    <s v="62"/>
    <x v="4"/>
    <s v="CL 53 SUR # 17 - 02"/>
    <m/>
    <s v="1070915186-0"/>
    <s v="4771"/>
    <s v="NO"/>
    <s v="NO"/>
    <s v="NO"/>
    <s v="NO"/>
    <s v="NO"/>
    <s v="NO"/>
    <s v="KAROL GUTIERREZ"/>
    <s v="KAROL GUTIERREZ"/>
    <m/>
    <m/>
    <m/>
    <m/>
    <m/>
    <m/>
    <x v="1"/>
    <m/>
    <s v="SE REALIZA COMPROMISO DE NO VOLVER A HACER EXTENSION ECONIMICA"/>
  </r>
  <r>
    <n v="4"/>
    <x v="58"/>
    <x v="8"/>
    <m/>
    <s v="62"/>
    <x v="4"/>
    <s v="CR 17 # 53 - 99 SUR"/>
    <m/>
    <s v="1066867713"/>
    <m/>
    <s v="NO"/>
    <s v="NO"/>
    <s v="NO"/>
    <s v="NO"/>
    <s v="NO"/>
    <s v="NO"/>
    <s v="KAROL GUTIERREZ"/>
    <s v="KAROL GUTIERREZ"/>
    <s v="1066867713"/>
    <m/>
    <m/>
    <m/>
    <m/>
    <m/>
    <x v="1"/>
    <m/>
    <s v="SE REALIZA COMPROMISO DE NO VOLVER A HACER EXTENSION ECONIMICA"/>
  </r>
  <r>
    <n v="5"/>
    <x v="58"/>
    <x v="8"/>
    <m/>
    <s v="62"/>
    <x v="4"/>
    <s v="CR 17 # 58 - 87 SUR"/>
    <m/>
    <s v="1033758477"/>
    <m/>
    <s v="NO"/>
    <s v="NO"/>
    <s v="NO"/>
    <s v="NO"/>
    <s v="NO"/>
    <s v="NO"/>
    <s v="KAROL GUTIERREZ"/>
    <s v="KAROL GUTIERREZ"/>
    <s v="1033758477"/>
    <m/>
    <m/>
    <m/>
    <m/>
    <m/>
    <x v="1"/>
    <m/>
    <s v="SE REALIZA COMPROMISO DE NO VOLVER A HACER EXTENSION ECONIMICA"/>
  </r>
  <r>
    <n v="6"/>
    <x v="58"/>
    <x v="8"/>
    <m/>
    <s v="42"/>
    <x v="3"/>
    <s v="DG 46 SUR # 53 - 40"/>
    <m/>
    <s v="70905865-3"/>
    <s v="4759"/>
    <s v="NO"/>
    <s v="NO"/>
    <s v="NO"/>
    <s v="NO"/>
    <s v="NO"/>
    <s v="NO"/>
    <s v="KAROL GUTIERREZ"/>
    <s v="KAROL GUTIERREZ"/>
    <s v="1007382016"/>
    <m/>
    <m/>
    <m/>
    <m/>
    <m/>
    <x v="1"/>
    <m/>
    <s v="SE REALIZA COMPROMISO DE NO VOLVER A HACER EXTENSION ECONIMICA"/>
  </r>
  <r>
    <m/>
    <x v="0"/>
    <x v="0"/>
    <s v="OPERATIVO VENDEDORES INFORMALES 21-05-2023"/>
    <m/>
    <x v="0"/>
    <m/>
    <m/>
    <m/>
    <m/>
    <m/>
    <m/>
    <m/>
    <m/>
    <m/>
    <m/>
    <m/>
    <m/>
    <m/>
    <m/>
    <m/>
    <m/>
    <m/>
    <m/>
    <x v="0"/>
    <m/>
    <m/>
  </r>
  <r>
    <n v="1"/>
    <x v="59"/>
    <x v="5"/>
    <m/>
    <s v="42"/>
    <x v="3"/>
    <m/>
    <m/>
    <m/>
    <m/>
    <s v="NO"/>
    <s v="NO"/>
    <s v="NO"/>
    <m/>
    <m/>
    <m/>
    <m/>
    <m/>
    <m/>
    <m/>
    <m/>
    <m/>
    <m/>
    <m/>
    <x v="1"/>
    <m/>
    <s v="SE IDENTIFICAN 2 JUEGOS DE NIÑOS LOS CUALES PROCEDEN A RETIRARSE, SE IDENTIFICAN Y SENSIBILIZAN A VENDEDORES INFORMALES"/>
  </r>
  <r>
    <m/>
    <x v="0"/>
    <x v="0"/>
    <s v="OPERATIVO EXTENSION ACTIVIDAD ECONOMICA 25-05-2023"/>
    <m/>
    <x v="0"/>
    <m/>
    <m/>
    <m/>
    <m/>
    <m/>
    <m/>
    <m/>
    <m/>
    <m/>
    <m/>
    <m/>
    <m/>
    <m/>
    <m/>
    <m/>
    <m/>
    <m/>
    <m/>
    <x v="0"/>
    <m/>
    <m/>
  </r>
  <r>
    <n v="1"/>
    <x v="60"/>
    <x v="8"/>
    <m/>
    <n v="42"/>
    <x v="3"/>
    <m/>
    <m/>
    <m/>
    <m/>
    <m/>
    <m/>
    <m/>
    <m/>
    <m/>
    <m/>
    <m/>
    <m/>
    <m/>
    <m/>
    <m/>
    <m/>
    <m/>
    <m/>
    <x v="1"/>
    <m/>
    <s v="SE SENSIBILIZO SOBRE LA FIGURA DE EXTENSION DE LA ACTIVIDAD ECONOMICA Y SOBRE USO DEL ESPACIO PUBLICO"/>
  </r>
  <r>
    <m/>
    <x v="0"/>
    <x v="0"/>
    <s v="OPERATIVO DE ALTO IMPACTO NOCTURNO 25-05-2023"/>
    <m/>
    <x v="0"/>
    <m/>
    <m/>
    <m/>
    <m/>
    <m/>
    <m/>
    <m/>
    <m/>
    <m/>
    <m/>
    <m/>
    <m/>
    <m/>
    <m/>
    <m/>
    <m/>
    <m/>
    <m/>
    <x v="0"/>
    <m/>
    <m/>
  </r>
  <r>
    <n v="6"/>
    <x v="60"/>
    <x v="2"/>
    <m/>
    <n v="42"/>
    <x v="3"/>
    <s v="DG 46 SUR # 52 C - 57"/>
    <s v="CLUB SINGAPUR VIP"/>
    <n v="3356666"/>
    <s v="-"/>
    <m/>
    <m/>
    <m/>
    <m/>
    <m/>
    <m/>
    <m/>
    <s v="-"/>
    <m/>
    <m/>
    <m/>
    <m/>
    <m/>
    <m/>
    <x v="1"/>
    <s v="-"/>
    <s v="documentacion al dia ; se hace socializacion por normativa del ruido "/>
  </r>
  <r>
    <n v="2"/>
    <x v="60"/>
    <x v="2"/>
    <m/>
    <n v="42"/>
    <x v="3"/>
    <s v="DG 46 SUR # 52 C - 64"/>
    <s v="PARAISO BAR "/>
    <s v="-"/>
    <s v="-"/>
    <m/>
    <m/>
    <m/>
    <m/>
    <m/>
    <m/>
    <m/>
    <s v="-"/>
    <m/>
    <m/>
    <m/>
    <m/>
    <m/>
    <m/>
    <x v="1"/>
    <s v="-"/>
    <s v="documentacion al dia ; se hace socializacion por normativa del ruido "/>
  </r>
  <r>
    <n v="3"/>
    <x v="60"/>
    <x v="2"/>
    <m/>
    <n v="42"/>
    <x v="3"/>
    <s v="DG 46 SUR # 52 C - 46"/>
    <s v="CHICAGO NIKE CLUB"/>
    <s v="-"/>
    <s v="-"/>
    <m/>
    <m/>
    <m/>
    <m/>
    <m/>
    <m/>
    <m/>
    <s v="-"/>
    <m/>
    <m/>
    <m/>
    <m/>
    <m/>
    <m/>
    <x v="1"/>
    <s v="-"/>
    <s v="documentacion al dia ; se hace socializacion por normativa del ruido "/>
  </r>
  <r>
    <n v="4"/>
    <x v="60"/>
    <x v="2"/>
    <m/>
    <n v="42"/>
    <x v="3"/>
    <s v="DG 46 SUR # 52 C - 53"/>
    <s v="-"/>
    <s v="-"/>
    <s v="-"/>
    <m/>
    <m/>
    <m/>
    <m/>
    <m/>
    <m/>
    <m/>
    <s v="-"/>
    <m/>
    <m/>
    <m/>
    <m/>
    <m/>
    <m/>
    <x v="1"/>
    <s v="-"/>
    <s v="documentacion al dia ; se hace socializacion por normativa del ruido "/>
  </r>
  <r>
    <n v="5"/>
    <x v="60"/>
    <x v="2"/>
    <m/>
    <n v="62"/>
    <x v="9"/>
    <s v="CR 8 # 52- 59 SUR"/>
    <s v="-"/>
    <s v="-"/>
    <s v="-"/>
    <m/>
    <m/>
    <m/>
    <m/>
    <m/>
    <m/>
    <m/>
    <s v="-"/>
    <m/>
    <m/>
    <m/>
    <m/>
    <m/>
    <m/>
    <x v="1"/>
    <s v="-"/>
    <s v="pendiente actualizacion de bomberos ; se hace socializacion por normativa del ruido"/>
  </r>
  <r>
    <m/>
    <x v="0"/>
    <x v="0"/>
    <s v="OPERATIVO EXTENSION ACTIVIDAD ECONOMICA 29-05-2023"/>
    <m/>
    <x v="0"/>
    <m/>
    <m/>
    <m/>
    <m/>
    <m/>
    <m/>
    <m/>
    <m/>
    <m/>
    <m/>
    <m/>
    <m/>
    <m/>
    <m/>
    <m/>
    <m/>
    <m/>
    <m/>
    <x v="0"/>
    <m/>
    <m/>
  </r>
  <r>
    <n v="1"/>
    <x v="61"/>
    <x v="8"/>
    <m/>
    <s v="62"/>
    <x v="16"/>
    <s v="CL 46 SUR # 21 - 51"/>
    <m/>
    <s v="79634314"/>
    <s v="4752"/>
    <s v="SI"/>
    <s v="NO"/>
    <s v="NO"/>
    <s v="NO"/>
    <s v="NO"/>
    <s v="NO"/>
    <s v="JAIME GONZALEZ CASAS"/>
    <m/>
    <m/>
    <m/>
    <m/>
    <m/>
    <m/>
    <m/>
    <x v="1"/>
    <m/>
    <s v="SE SENSIBILIZO SOBRE USO DE ESPACIO PUBLICO"/>
  </r>
  <r>
    <n v="2"/>
    <x v="61"/>
    <x v="8"/>
    <m/>
    <s v="62"/>
    <x v="16"/>
    <s v="CL 46 SUR # 20 - 97"/>
    <s v="AZULEJOS INNOVAR"/>
    <s v="80858476-6"/>
    <s v="4663"/>
    <s v="NO"/>
    <s v="NO"/>
    <s v="NO"/>
    <s v="NO"/>
    <s v="NO"/>
    <s v="NO"/>
    <s v="JAIME GONZALEZ CASAS"/>
    <m/>
    <m/>
    <m/>
    <m/>
    <m/>
    <m/>
    <m/>
    <x v="1"/>
    <m/>
    <s v="SE SENSIBILIZO SOBRE USO DE ESPACIO PUBLICO, SE RETIRAN 2 MOTOS DEL ANDEN"/>
  </r>
  <r>
    <n v="3"/>
    <x v="61"/>
    <x v="8"/>
    <m/>
    <s v="62"/>
    <x v="16"/>
    <s v="CL 46 SUR # 20 - 49"/>
    <s v="PISOS Y ENCHAPES EUROCARIBE SAS"/>
    <s v="900374366-1"/>
    <s v="4752"/>
    <s v="SI"/>
    <s v="NO"/>
    <s v="NO"/>
    <s v="NO"/>
    <s v="NO"/>
    <s v="NO"/>
    <m/>
    <m/>
    <m/>
    <m/>
    <m/>
    <m/>
    <m/>
    <m/>
    <x v="1"/>
    <m/>
    <s v="SE SENSIBILIZO SOBRE USO DE ESPACIO PUBLICO"/>
  </r>
  <r>
    <n v="4"/>
    <x v="61"/>
    <x v="8"/>
    <m/>
    <s v="62"/>
    <x v="16"/>
    <s v="CL 46 SUR # 20 - 33"/>
    <m/>
    <s v="80237141-1"/>
    <s v="4752 / 4663"/>
    <s v="SI"/>
    <s v="NO"/>
    <s v="NO"/>
    <s v="NO"/>
    <s v="NO"/>
    <s v="NO"/>
    <s v="EDWIN BLADIMIR MALPICA"/>
    <m/>
    <m/>
    <m/>
    <m/>
    <m/>
    <m/>
    <m/>
    <x v="1"/>
    <m/>
    <s v="SE SENSIBILIZO SOBRE USO DE ESPACIO PUBLICO"/>
  </r>
  <r>
    <n v="5"/>
    <x v="61"/>
    <x v="8"/>
    <m/>
    <s v="62"/>
    <x v="16"/>
    <s v="CL 46 SUR # 20 - 19"/>
    <s v="SERAMERICANA DE CERAMICAS M Y J"/>
    <s v="15989610-2"/>
    <s v="4663"/>
    <s v="SI"/>
    <s v="NO"/>
    <s v="NO"/>
    <s v="NO"/>
    <s v="NO"/>
    <s v="NO"/>
    <s v="ROBONSON ARISTIZABAL MEJIA"/>
    <m/>
    <m/>
    <m/>
    <m/>
    <m/>
    <m/>
    <m/>
    <x v="1"/>
    <m/>
    <s v="SE SENSIBILIZO SOBRE USO DE ESPACIO PUBLICO, SE HACE CIERRE VOLUNTARIO"/>
  </r>
  <r>
    <n v="6"/>
    <x v="61"/>
    <x v="8"/>
    <m/>
    <s v="62"/>
    <x v="16"/>
    <s v="CL 46 SUR # 20 - 13"/>
    <s v="CERAMIHOGAR"/>
    <s v="11257837-1"/>
    <s v="4752"/>
    <s v="SI"/>
    <s v="NO"/>
    <s v="NO"/>
    <s v="NO"/>
    <s v="NO"/>
    <s v="NO"/>
    <s v="DIEGO JAVIER ROJAS"/>
    <m/>
    <m/>
    <m/>
    <m/>
    <m/>
    <m/>
    <m/>
    <x v="1"/>
    <m/>
    <s v="SE SENSIBILIZO SOBRE USO DE ESPACIO PUBLICO"/>
  </r>
  <r>
    <n v="7"/>
    <x v="61"/>
    <x v="8"/>
    <m/>
    <s v="62"/>
    <x v="16"/>
    <s v="CL 46 SUR # 20 - 09"/>
    <m/>
    <s v="15989378-8"/>
    <m/>
    <s v="SI"/>
    <s v="NO"/>
    <s v="NO"/>
    <s v="NO"/>
    <s v="NO"/>
    <s v="NO"/>
    <s v="MAURICIO CARDONA RONCON"/>
    <m/>
    <m/>
    <m/>
    <m/>
    <m/>
    <m/>
    <m/>
    <x v="3"/>
    <m/>
    <s v="SE HACE SELLAMIENTO DEL ESTABLECIMIENTO, PENDIENTE IMPOSICION DE COMPARENDO"/>
  </r>
  <r>
    <m/>
    <x v="0"/>
    <x v="0"/>
    <s v="OPERATIVO VENDEDORES INFORMALES 05-06-2023"/>
    <m/>
    <x v="0"/>
    <m/>
    <m/>
    <m/>
    <m/>
    <m/>
    <m/>
    <m/>
    <m/>
    <m/>
    <m/>
    <m/>
    <m/>
    <m/>
    <m/>
    <m/>
    <m/>
    <m/>
    <m/>
    <x v="0"/>
    <m/>
    <m/>
  </r>
  <r>
    <n v="1"/>
    <x v="62"/>
    <x v="5"/>
    <m/>
    <s v="62"/>
    <x v="7"/>
    <m/>
    <m/>
    <m/>
    <m/>
    <m/>
    <m/>
    <m/>
    <m/>
    <m/>
    <m/>
    <m/>
    <m/>
    <m/>
    <m/>
    <m/>
    <m/>
    <m/>
    <m/>
    <x v="1"/>
    <m/>
    <s v="SE SENSIBILIZA SOBRE USO DE ESPACIO PUBLICO Y SE PROGRAMA MESA DE SEGUIMIENTO"/>
  </r>
  <r>
    <m/>
    <x v="0"/>
    <x v="0"/>
    <s v="OPERATIVO AUTO PARTES 06-06-2023"/>
    <m/>
    <x v="0"/>
    <m/>
    <m/>
    <m/>
    <m/>
    <m/>
    <m/>
    <m/>
    <m/>
    <m/>
    <m/>
    <m/>
    <m/>
    <m/>
    <m/>
    <m/>
    <m/>
    <m/>
    <m/>
    <x v="0"/>
    <m/>
    <m/>
  </r>
  <r>
    <n v="1"/>
    <x v="63"/>
    <x v="18"/>
    <m/>
    <n v="42"/>
    <x v="11"/>
    <s v="CR 33 # 55 A SUR - 40"/>
    <s v="SERVICIO ELECTRICO AUTOMOTRIZ EL NEGRO"/>
    <s v="1105061308-6"/>
    <s v="4520-4530"/>
    <m/>
    <m/>
    <m/>
    <m/>
    <m/>
    <m/>
    <m/>
    <s v="TIQUE TOVAR LIZETH NATALIA "/>
    <m/>
    <m/>
    <m/>
    <m/>
    <m/>
    <m/>
    <x v="1"/>
    <s v="-"/>
    <s v="no cuenta con documento de bomberos y sanidad; se compromete a colocarlos al dia "/>
  </r>
  <r>
    <n v="2"/>
    <x v="63"/>
    <x v="18"/>
    <m/>
    <n v="42"/>
    <x v="11"/>
    <s v="CL 55 A SUR # 31 - 80 "/>
    <s v="TALLER MWG"/>
    <s v="79664761-3"/>
    <n v="4530"/>
    <m/>
    <m/>
    <m/>
    <m/>
    <m/>
    <m/>
    <m/>
    <s v="WILSON ENRRIQUE GUEVARA LOPEZ "/>
    <m/>
    <m/>
    <m/>
    <m/>
    <m/>
    <m/>
    <x v="1"/>
    <s v="-"/>
    <s v="documentos al dia "/>
  </r>
  <r>
    <n v="3"/>
    <x v="63"/>
    <x v="18"/>
    <m/>
    <n v="42"/>
    <x v="11"/>
    <s v="CL 55 A SUR # 31 - 76 "/>
    <s v="GUAYAS FUTURO"/>
    <n v="80278751"/>
    <s v="-"/>
    <m/>
    <m/>
    <m/>
    <m/>
    <m/>
    <m/>
    <m/>
    <s v="MONICA RODRIGUEZ "/>
    <m/>
    <m/>
    <m/>
    <m/>
    <m/>
    <m/>
    <x v="1"/>
    <s v="-"/>
    <s v="se hace la recomendación de tener los documentos en una carpeta y al dia "/>
  </r>
  <r>
    <n v="4"/>
    <x v="63"/>
    <x v="18"/>
    <m/>
    <n v="42"/>
    <x v="11"/>
    <s v="CR 33 # 55 - 40 SUR"/>
    <s v="MOTO RINCON"/>
    <s v="52888935-1"/>
    <s v="-"/>
    <m/>
    <m/>
    <m/>
    <m/>
    <m/>
    <m/>
    <m/>
    <s v="DIANA PAOLA RINCON GOMEZ "/>
    <m/>
    <m/>
    <m/>
    <m/>
    <m/>
    <m/>
    <x v="1"/>
    <s v="-"/>
    <s v="documentos al dia "/>
  </r>
  <r>
    <n v="5"/>
    <x v="63"/>
    <x v="18"/>
    <m/>
    <n v="42"/>
    <x v="11"/>
    <s v="CR 35 # 55 - 28 SUR"/>
    <s v="CASA MOTO MG 46"/>
    <s v="-"/>
    <s v="-"/>
    <m/>
    <m/>
    <m/>
    <m/>
    <m/>
    <m/>
    <m/>
    <s v="JUAN PABLO MONTAÑO "/>
    <m/>
    <m/>
    <m/>
    <m/>
    <m/>
    <m/>
    <x v="1"/>
    <s v="-"/>
    <s v="no cuenta con la documentacion para ejercer la actividad"/>
  </r>
  <r>
    <m/>
    <x v="0"/>
    <x v="0"/>
    <s v="OPERATIVO EXTENSION ACTIVIDAD ECONOMICA 07-06-2023"/>
    <m/>
    <x v="0"/>
    <m/>
    <m/>
    <m/>
    <m/>
    <m/>
    <m/>
    <m/>
    <m/>
    <m/>
    <m/>
    <m/>
    <m/>
    <m/>
    <m/>
    <m/>
    <m/>
    <m/>
    <m/>
    <x v="0"/>
    <m/>
    <m/>
  </r>
  <r>
    <n v="1"/>
    <x v="64"/>
    <x v="8"/>
    <m/>
    <s v="42"/>
    <x v="11"/>
    <s v="CL 56 C SUR # 30 - 21"/>
    <m/>
    <m/>
    <m/>
    <s v="NO"/>
    <s v="NO"/>
    <s v="NO"/>
    <s v="NO"/>
    <s v="NO"/>
    <s v="NO"/>
    <m/>
    <m/>
    <m/>
    <m/>
    <m/>
    <m/>
    <m/>
    <m/>
    <x v="3"/>
    <s v="3 DIAS / 11-001-1376302"/>
    <s v="NO TIENE DOCUMENTACION CONFORME A LA LEY 1801 DE 2016, EXTENSION DE ACTIVIDAD ECONOMICA  DE 8 MOTOS"/>
  </r>
  <r>
    <n v="2"/>
    <x v="64"/>
    <x v="8"/>
    <m/>
    <s v="42"/>
    <x v="11"/>
    <s v="CL 56 C SUR # 30 - 21"/>
    <s v="ESTID MOTOS"/>
    <s v="1033765302"/>
    <m/>
    <s v="NO"/>
    <s v="NO"/>
    <s v="NO"/>
    <s v="NO"/>
    <s v="NO"/>
    <s v="NO"/>
    <m/>
    <m/>
    <m/>
    <m/>
    <m/>
    <m/>
    <m/>
    <m/>
    <x v="3"/>
    <s v="3 DIAS / 11-001-1376303"/>
    <s v="NO TIENE DOCUMENTACION CONFORME A LA LEY 1801 DE 2016, EXTENSION DE ACTIVIDAD ECONOMICA  DE VARIAS MOTOS Y UN MUEBLE DE LLANTAS"/>
  </r>
  <r>
    <n v="3"/>
    <x v="64"/>
    <x v="8"/>
    <m/>
    <s v="42"/>
    <x v="11"/>
    <s v="CR 33 # 56 F -12 SUR"/>
    <m/>
    <m/>
    <m/>
    <s v="NO"/>
    <s v="NO"/>
    <s v="NO"/>
    <s v="NO"/>
    <s v="NO"/>
    <s v="NO"/>
    <m/>
    <m/>
    <m/>
    <m/>
    <m/>
    <m/>
    <m/>
    <m/>
    <x v="3"/>
    <s v="3 DIAS / 11-001-1376304"/>
    <s v="NO TIENE DOCUMENTACION CONFORME A LA LEY 1801 DE 2016, EXTENSION DE ACTIVIDAD ECONOMICA  GRAN NUMERO DE MOTOS Y LLANTAS FUERA DEL ESTABLECIMIENTO"/>
  </r>
  <r>
    <m/>
    <x v="0"/>
    <x v="0"/>
    <s v="OPERATIVO BICICLETERIAS 08-06-2023"/>
    <m/>
    <x v="0"/>
    <m/>
    <m/>
    <m/>
    <m/>
    <m/>
    <m/>
    <m/>
    <m/>
    <m/>
    <m/>
    <m/>
    <m/>
    <m/>
    <m/>
    <m/>
    <m/>
    <m/>
    <m/>
    <x v="0"/>
    <m/>
    <m/>
  </r>
  <r>
    <n v="1"/>
    <x v="65"/>
    <x v="12"/>
    <m/>
    <n v="62"/>
    <x v="5"/>
    <s v="CL 51 SUR # 13 B - 09"/>
    <s v="BICICLETERIA VIEJO BIKER JQ"/>
    <s v="700304484-6"/>
    <s v="-"/>
    <m/>
    <m/>
    <m/>
    <m/>
    <m/>
    <m/>
    <m/>
    <s v="SONIA JOSEFINA PIRONA MORALES"/>
    <m/>
    <m/>
    <m/>
    <m/>
    <m/>
    <m/>
    <x v="1"/>
    <s v="-"/>
    <s v="se recomienda realizar  pago para documento de bomberos ya que no cuenta con este "/>
  </r>
  <r>
    <n v="2"/>
    <x v="65"/>
    <x v="12"/>
    <m/>
    <n v="62"/>
    <x v="5"/>
    <s v="CL 51 SUR # 13 A - 07"/>
    <s v="BICICLETAS MAPRI"/>
    <s v="3070683-0"/>
    <s v="-"/>
    <m/>
    <m/>
    <m/>
    <m/>
    <m/>
    <m/>
    <m/>
    <s v="JAIME RODRIGUEZ "/>
    <m/>
    <m/>
    <m/>
    <m/>
    <m/>
    <m/>
    <x v="1"/>
    <s v="-"/>
    <s v="pendiente actualizar camara de comercio "/>
  </r>
  <r>
    <n v="3"/>
    <x v="65"/>
    <x v="12"/>
    <m/>
    <n v="42"/>
    <x v="3"/>
    <s v="CL 51 SUR # 51 - 06"/>
    <s v="CICLO TALLER LUCHO "/>
    <s v="28977931-7"/>
    <s v="-"/>
    <m/>
    <m/>
    <m/>
    <m/>
    <m/>
    <m/>
    <m/>
    <s v="GALINDO LILIA "/>
    <m/>
    <m/>
    <m/>
    <m/>
    <m/>
    <m/>
    <x v="1"/>
    <s v="-"/>
    <s v="se recomienda actualizar la actividad economica "/>
  </r>
  <r>
    <n v="4"/>
    <x v="65"/>
    <x v="12"/>
    <m/>
    <n v="62"/>
    <x v="9"/>
    <s v="CL 51 SUR # 11 B - 41"/>
    <s v="VIEJO BIKE MTB"/>
    <s v="700300228-9"/>
    <s v="-"/>
    <m/>
    <m/>
    <m/>
    <m/>
    <m/>
    <m/>
    <m/>
    <s v="JOSE QUINTERO PIRONA "/>
    <m/>
    <m/>
    <m/>
    <m/>
    <m/>
    <m/>
    <x v="1"/>
    <s v="-"/>
    <s v="documentacion al dia "/>
  </r>
  <r>
    <m/>
    <x v="0"/>
    <x v="0"/>
    <s v="OPERATIVO ALTO IMPACTO 09-06-2023"/>
    <m/>
    <x v="0"/>
    <m/>
    <m/>
    <m/>
    <m/>
    <m/>
    <m/>
    <m/>
    <m/>
    <m/>
    <m/>
    <m/>
    <m/>
    <m/>
    <m/>
    <m/>
    <m/>
    <m/>
    <m/>
    <x v="0"/>
    <m/>
    <m/>
  </r>
  <r>
    <n v="1"/>
    <x v="66"/>
    <x v="2"/>
    <m/>
    <n v="42"/>
    <x v="3"/>
    <s v="DG 46 SUR # 52 C - 57"/>
    <s v="BAR ANSTERDAM GENTIEMAL"/>
    <n v="1012375323"/>
    <n v="5630"/>
    <m/>
    <m/>
    <m/>
    <m/>
    <m/>
    <m/>
    <m/>
    <s v="KATHERINE ESTEFANIA YERA"/>
    <m/>
    <m/>
    <m/>
    <m/>
    <m/>
    <m/>
    <x v="1"/>
    <s v="-"/>
    <s v="Se recomienda solicitar nuevo uso del suelo según decreto  555 de 2021 y visita de sanidad"/>
  </r>
  <r>
    <n v="2"/>
    <x v="66"/>
    <x v="2"/>
    <m/>
    <n v="62"/>
    <x v="4"/>
    <s v="AV CR 14 SUR # 50 - 19 P1"/>
    <s v="VIDEO BAR EL VENEZOLANO"/>
    <n v="1127919710"/>
    <n v="9609"/>
    <m/>
    <m/>
    <m/>
    <m/>
    <m/>
    <m/>
    <m/>
    <s v="NEFER KATHERINE PIÑEROS "/>
    <m/>
    <m/>
    <m/>
    <m/>
    <m/>
    <m/>
    <x v="1"/>
    <s v="-"/>
    <s v="en servicio de otras actividades que no se encuentran relacionadas en  la camara de comercio "/>
  </r>
  <r>
    <n v="3"/>
    <x v="66"/>
    <x v="6"/>
    <m/>
    <n v="62"/>
    <x v="4"/>
    <s v="AV CR 14 SUR # 50 - 19 P2"/>
    <s v="HOSPEDAJE EL EDEN"/>
    <n v="79698724"/>
    <n v="5530"/>
    <m/>
    <m/>
    <m/>
    <m/>
    <m/>
    <m/>
    <m/>
    <s v="FREDY OTALORA SANCHEZ "/>
    <m/>
    <m/>
    <m/>
    <m/>
    <m/>
    <m/>
    <x v="3"/>
    <s v="10 DIAS / 110016202310166008"/>
    <s v="cierre y comparendo por falta de documentacion (derecho de autor)"/>
  </r>
  <r>
    <n v="4"/>
    <x v="66"/>
    <x v="6"/>
    <m/>
    <n v="62"/>
    <x v="4"/>
    <s v="AV CR 14 SUR # 50 - 19 P3"/>
    <s v="COLORADO AGUILAR JOHN ENRRIQUE "/>
    <n v="79495999"/>
    <s v="-"/>
    <m/>
    <m/>
    <m/>
    <m/>
    <m/>
    <m/>
    <m/>
    <s v="-"/>
    <m/>
    <m/>
    <m/>
    <m/>
    <m/>
    <m/>
    <x v="3"/>
    <s v="1100162023-101660088"/>
    <s v="cierre y comparendo por falta de documentacion (derecho de autor)"/>
  </r>
  <r>
    <n v="5"/>
    <x v="66"/>
    <x v="2"/>
    <m/>
    <n v="62"/>
    <x v="4"/>
    <s v="TV 14 # 50 - 19 SUR L4"/>
    <s v="BAR LA PUERTA NEGRA "/>
    <n v="79255101"/>
    <n v="9609"/>
    <m/>
    <m/>
    <m/>
    <m/>
    <m/>
    <m/>
    <m/>
    <s v="LILIANA RODRIGUEZ "/>
    <m/>
    <m/>
    <m/>
    <m/>
    <m/>
    <m/>
    <x v="1"/>
    <s v="-"/>
    <s v="Se reporta servicio de otras actividades no relacionadas en camara de comercio , documentacion al dia "/>
  </r>
  <r>
    <n v="6"/>
    <x v="66"/>
    <x v="6"/>
    <m/>
    <n v="62"/>
    <x v="4"/>
    <s v="TV 14 # 50 - 09 SUR P1-2"/>
    <s v="ESCONDITE DORADO SM "/>
    <n v="527746988"/>
    <n v="5630"/>
    <m/>
    <m/>
    <m/>
    <m/>
    <m/>
    <m/>
    <m/>
    <s v="DIANA ISABEL MORA "/>
    <m/>
    <m/>
    <m/>
    <m/>
    <m/>
    <m/>
    <x v="3"/>
    <s v="4 DIAS/ 1100162023-10166047"/>
    <s v="actividad economica no relacionada en camara de comercio de acuerdo con articulo 92 ley 1801 del 2016"/>
  </r>
  <r>
    <m/>
    <x v="0"/>
    <x v="0"/>
    <s v="OPERATIVO VENDEDORES INFORMALES 12-06-2023"/>
    <m/>
    <x v="0"/>
    <m/>
    <m/>
    <m/>
    <m/>
    <m/>
    <m/>
    <m/>
    <m/>
    <m/>
    <m/>
    <m/>
    <m/>
    <m/>
    <m/>
    <m/>
    <m/>
    <m/>
    <m/>
    <x v="0"/>
    <m/>
    <m/>
  </r>
  <r>
    <n v="1"/>
    <x v="67"/>
    <x v="5"/>
    <m/>
    <s v="62"/>
    <x v="15"/>
    <m/>
    <m/>
    <m/>
    <m/>
    <m/>
    <m/>
    <m/>
    <m/>
    <m/>
    <m/>
    <m/>
    <m/>
    <m/>
    <m/>
    <m/>
    <m/>
    <m/>
    <m/>
    <x v="1"/>
    <m/>
    <s v="SE INFORMA SOBRE EL ACUERDO QUE SE QUIERE IMPLEMENTAR EN CADA UNA DE LAS PUERTAS"/>
  </r>
  <r>
    <m/>
    <x v="0"/>
    <x v="0"/>
    <s v="OPERATIVO VENDEDORES INFORMALES 12-06-2023"/>
    <m/>
    <x v="0"/>
    <m/>
    <m/>
    <m/>
    <m/>
    <m/>
    <m/>
    <m/>
    <m/>
    <m/>
    <m/>
    <m/>
    <m/>
    <m/>
    <m/>
    <m/>
    <m/>
    <m/>
    <m/>
    <x v="0"/>
    <m/>
    <m/>
  </r>
  <r>
    <n v="1"/>
    <x v="67"/>
    <x v="5"/>
    <m/>
    <s v="62"/>
    <x v="5"/>
    <s v="CL 53 SUR # 12 D - 28"/>
    <s v="MIGUEL CASTILLO"/>
    <s v="7118440"/>
    <m/>
    <s v="NO"/>
    <s v="NO"/>
    <s v="NO"/>
    <m/>
    <m/>
    <m/>
    <m/>
    <s v="MIGUEL CASTILLO"/>
    <s v="7118440"/>
    <m/>
    <m/>
    <m/>
    <m/>
    <m/>
    <x v="1"/>
    <m/>
    <s v="SE SENSIBILIZA SOBRE USO DE ESPACIO PUBLICO, QUE NO SE PUEDE VENDER LICOR Y TENER HORNO DE LEÑA"/>
  </r>
  <r>
    <m/>
    <x v="0"/>
    <x v="0"/>
    <s v="OPERATIVO EXTENSION ACTIVIDAD ECONOMICA 14-06-2023"/>
    <m/>
    <x v="0"/>
    <m/>
    <m/>
    <m/>
    <m/>
    <m/>
    <m/>
    <m/>
    <m/>
    <m/>
    <m/>
    <m/>
    <m/>
    <m/>
    <m/>
    <m/>
    <m/>
    <m/>
    <m/>
    <x v="0"/>
    <m/>
    <m/>
  </r>
  <r>
    <n v="1"/>
    <x v="68"/>
    <x v="8"/>
    <m/>
    <s v="62"/>
    <x v="4"/>
    <m/>
    <m/>
    <m/>
    <m/>
    <m/>
    <m/>
    <m/>
    <m/>
    <m/>
    <m/>
    <m/>
    <m/>
    <m/>
    <m/>
    <m/>
    <m/>
    <m/>
    <m/>
    <x v="1"/>
    <m/>
    <s v="SE VISITARON 15 LOCALES, SE SENSIBILIZO RESPECTO A LA DOCUMENTACION INDICADA EN LA LEY 1801 DE 2016 Y USO ADECUADO DE ESPACIO PUBLICO"/>
  </r>
  <r>
    <m/>
    <x v="0"/>
    <x v="0"/>
    <s v="OPERATIVO EXTENSION ACTIVIDAD ECONOMICA 14-06-2023"/>
    <m/>
    <x v="0"/>
    <m/>
    <m/>
    <m/>
    <m/>
    <m/>
    <m/>
    <m/>
    <m/>
    <m/>
    <m/>
    <m/>
    <m/>
    <m/>
    <m/>
    <m/>
    <m/>
    <m/>
    <m/>
    <x v="0"/>
    <m/>
    <m/>
  </r>
  <r>
    <n v="1"/>
    <x v="68"/>
    <x v="7"/>
    <m/>
    <s v="62"/>
    <x v="16"/>
    <s v="CR 20 # 46 - 02 SUR"/>
    <s v="TECNIPAGA PLUS"/>
    <m/>
    <s v="4752"/>
    <m/>
    <m/>
    <m/>
    <m/>
    <m/>
    <m/>
    <m/>
    <m/>
    <m/>
    <m/>
    <m/>
    <m/>
    <m/>
    <m/>
    <x v="1"/>
    <m/>
    <s v="SE SENSIBILISA SOBRE USO DE ESPACIO PUBLICO, PARQUEO DE VEHICULOS DE CARGA POR UN TIEMPO PROLONGADO"/>
  </r>
  <r>
    <n v="2"/>
    <x v="68"/>
    <x v="7"/>
    <m/>
    <s v="62"/>
    <x v="16"/>
    <s v="CL 46 SUR # 20 - 37"/>
    <s v="CERAMICAS Y DISEÑOS J&amp;L SAS"/>
    <m/>
    <s v="4663"/>
    <m/>
    <m/>
    <m/>
    <m/>
    <m/>
    <m/>
    <m/>
    <m/>
    <m/>
    <m/>
    <m/>
    <m/>
    <m/>
    <m/>
    <x v="1"/>
    <m/>
    <s v="SE SENSIBILISA SOBRE USO DE ESPACIO PUBLICO, PARQUEO DE VEHICULOS DE CARGA POR UN TIEMPO PROLONGADO"/>
  </r>
  <r>
    <n v="3"/>
    <x v="68"/>
    <x v="8"/>
    <m/>
    <s v="62"/>
    <x v="16"/>
    <m/>
    <s v="SUPERTIENDA CERAMICA"/>
    <m/>
    <m/>
    <m/>
    <m/>
    <m/>
    <m/>
    <m/>
    <m/>
    <m/>
    <m/>
    <m/>
    <m/>
    <m/>
    <m/>
    <m/>
    <m/>
    <x v="1"/>
    <m/>
    <s v="SE EVIDENCIA UNA ALTA CANTIDAD DE RESIDUOS, EL ADMINISTRADOR PROCEDE VOLUNTARIAMENTE A RECOGER LOS RESIDUOS ARROJADOS"/>
  </r>
  <r>
    <m/>
    <x v="0"/>
    <x v="0"/>
    <s v="OPERATIVO CELULARES 14-06-2023"/>
    <m/>
    <x v="0"/>
    <m/>
    <m/>
    <m/>
    <m/>
    <m/>
    <m/>
    <m/>
    <m/>
    <m/>
    <m/>
    <m/>
    <m/>
    <m/>
    <m/>
    <m/>
    <m/>
    <m/>
    <m/>
    <x v="0"/>
    <m/>
    <m/>
  </r>
  <r>
    <n v="1"/>
    <x v="68"/>
    <x v="13"/>
    <m/>
    <n v="42"/>
    <x v="3"/>
    <s v="CR 53 A # 47 A SUR - 06"/>
    <s v="FENEMELIN COMUNICACIONES"/>
    <s v="1000020304-0"/>
    <s v="6190-9512-4741"/>
    <m/>
    <m/>
    <m/>
    <m/>
    <m/>
    <m/>
    <m/>
    <s v="DAVID FELIPE SALAZAR "/>
    <m/>
    <m/>
    <m/>
    <m/>
    <m/>
    <m/>
    <x v="1"/>
    <s v="-"/>
    <s v="documentos al dia "/>
  </r>
  <r>
    <n v="2"/>
    <x v="68"/>
    <x v="13"/>
    <m/>
    <n v="42"/>
    <x v="3"/>
    <s v="DG 47 A SUR # 53 - 22"/>
    <s v="TECNOVIC "/>
    <s v="1031126925-3"/>
    <n v="9512"/>
    <m/>
    <m/>
    <m/>
    <m/>
    <m/>
    <m/>
    <m/>
    <s v="VICTOR HUGO NEUTA RIVERA "/>
    <m/>
    <m/>
    <m/>
    <m/>
    <m/>
    <m/>
    <x v="1"/>
    <s v="-"/>
    <s v="falta documento uso del suelo "/>
  </r>
  <r>
    <n v="3"/>
    <x v="68"/>
    <x v="13"/>
    <m/>
    <n v="42"/>
    <x v="3"/>
    <s v="DG 47 A SUR # 53 - 71 L1"/>
    <s v="KAROL SHOP"/>
    <s v="65716458-1"/>
    <s v="4530-4791"/>
    <m/>
    <m/>
    <m/>
    <m/>
    <m/>
    <m/>
    <m/>
    <s v="MARIA AMPARO BERNAL"/>
    <m/>
    <m/>
    <m/>
    <m/>
    <m/>
    <m/>
    <x v="1"/>
    <s v="-"/>
    <s v="documentacion completa y al dia "/>
  </r>
  <r>
    <n v="4"/>
    <x v="68"/>
    <x v="13"/>
    <m/>
    <n v="42"/>
    <x v="3"/>
    <s v="DG 47 A SUR # 53 - 36"/>
    <s v="YOUR STORE"/>
    <n v="1058913160"/>
    <n v="4741"/>
    <m/>
    <m/>
    <m/>
    <m/>
    <m/>
    <m/>
    <m/>
    <s v="IVAN ESTEBAN CARDENA SALDARRIAGA"/>
    <m/>
    <m/>
    <m/>
    <m/>
    <m/>
    <m/>
    <x v="1"/>
    <s v="-"/>
    <s v="no cuenta con documento de bomberos y uso del suelo"/>
  </r>
  <r>
    <n v="5"/>
    <x v="68"/>
    <x v="13"/>
    <m/>
    <n v="42"/>
    <x v="3"/>
    <s v="DG 47 A # 53 - 26 SUR "/>
    <s v="COMUNICACIONES GMI"/>
    <n v="52082463"/>
    <s v="6110-9512"/>
    <m/>
    <m/>
    <m/>
    <m/>
    <m/>
    <m/>
    <m/>
    <s v="LIBIA PILAR GARZON ALVARADO"/>
    <m/>
    <m/>
    <m/>
    <m/>
    <m/>
    <m/>
    <x v="1"/>
    <s v="-"/>
    <s v="documentacion completa y al dia "/>
  </r>
  <r>
    <m/>
    <x v="0"/>
    <x v="0"/>
    <s v="OPERATIVO AUTOPARTES 20-06-2023"/>
    <m/>
    <x v="0"/>
    <m/>
    <m/>
    <m/>
    <m/>
    <m/>
    <m/>
    <m/>
    <m/>
    <m/>
    <m/>
    <m/>
    <m/>
    <m/>
    <m/>
    <m/>
    <m/>
    <m/>
    <m/>
    <x v="0"/>
    <m/>
    <m/>
  </r>
  <r>
    <n v="1"/>
    <x v="69"/>
    <x v="18"/>
    <m/>
    <n v="42"/>
    <x v="11"/>
    <s v="CR 33 A - DG 56 A SUR"/>
    <s v="SERVICIO TECNICO AUTOMOTRIZ"/>
    <s v="-"/>
    <s v="-"/>
    <m/>
    <m/>
    <m/>
    <m/>
    <m/>
    <m/>
    <m/>
    <s v="-"/>
    <m/>
    <m/>
    <m/>
    <m/>
    <m/>
    <m/>
    <x v="1"/>
    <s v="-"/>
    <s v="colinda con el parque el triangulo con boyaca, no presenta documentacion, se realiza sencibilizacion"/>
  </r>
  <r>
    <n v="2"/>
    <x v="69"/>
    <x v="18"/>
    <m/>
    <n v="42"/>
    <x v="11"/>
    <s v="CR 33 A # 56 - 25 SUR "/>
    <s v="REPARACION EXOSTOS"/>
    <n v="51792398"/>
    <n v="4520"/>
    <m/>
    <m/>
    <m/>
    <m/>
    <m/>
    <m/>
    <m/>
    <s v="-"/>
    <m/>
    <m/>
    <m/>
    <m/>
    <m/>
    <m/>
    <x v="1"/>
    <s v="-"/>
    <s v="documentacion completa y al dia "/>
  </r>
  <r>
    <n v="3"/>
    <x v="69"/>
    <x v="18"/>
    <m/>
    <n v="42"/>
    <x v="11"/>
    <s v="CR 33 A # 56 - 42"/>
    <s v="FRENAUTOS EL"/>
    <s v="52125424-6"/>
    <n v="4520"/>
    <m/>
    <m/>
    <m/>
    <m/>
    <m/>
    <m/>
    <m/>
    <s v="-"/>
    <m/>
    <m/>
    <m/>
    <m/>
    <m/>
    <m/>
    <x v="1"/>
    <s v="-"/>
    <s v="documentacion al dia "/>
  </r>
  <r>
    <n v="4"/>
    <x v="69"/>
    <x v="18"/>
    <m/>
    <n v="42"/>
    <x v="11"/>
    <s v="CL 55 A SUR # 33 A - 85"/>
    <s v="SERVICIO TECNICO AUTOMOTRIZ MUÑOZ "/>
    <s v="79740989-0"/>
    <n v="4520"/>
    <m/>
    <m/>
    <m/>
    <m/>
    <m/>
    <m/>
    <m/>
    <s v="-"/>
    <m/>
    <m/>
    <m/>
    <m/>
    <m/>
    <m/>
    <x v="1"/>
    <s v="-"/>
    <s v="documentacion al dia "/>
  </r>
  <r>
    <m/>
    <x v="0"/>
    <x v="0"/>
    <s v="OPERATIVO VENDEDORES INFORMALES 21-06-2023"/>
    <m/>
    <x v="0"/>
    <m/>
    <m/>
    <m/>
    <m/>
    <m/>
    <m/>
    <m/>
    <m/>
    <m/>
    <m/>
    <m/>
    <m/>
    <m/>
    <m/>
    <m/>
    <m/>
    <m/>
    <m/>
    <x v="0"/>
    <m/>
    <m/>
  </r>
  <r>
    <n v="1"/>
    <x v="70"/>
    <x v="7"/>
    <m/>
    <s v="62"/>
    <x v="5"/>
    <s v="CR 13 F"/>
    <m/>
    <m/>
    <m/>
    <m/>
    <m/>
    <m/>
    <m/>
    <m/>
    <m/>
    <m/>
    <m/>
    <m/>
    <m/>
    <m/>
    <m/>
    <m/>
    <m/>
    <x v="5"/>
    <m/>
    <s v="SE REALIZARON 8 COMPARENDOS POR MAL PARQUEO,  SE ACLARA EL HORARIO EN EL CUAL PUEDEN SER UTILIZADAS LAS ZONAS DE CARGUE Y DESCARGUE, SE INDICA QUE ESTA PROHIBIDO SACAR MUEBLES AL AREA PEATONAL"/>
  </r>
  <r>
    <m/>
    <x v="0"/>
    <x v="0"/>
    <s v="OPERATIVO OPERATIVO DOMICILIARIOS 23-06-2023"/>
    <m/>
    <x v="0"/>
    <m/>
    <m/>
    <m/>
    <m/>
    <m/>
    <m/>
    <m/>
    <m/>
    <m/>
    <m/>
    <m/>
    <m/>
    <m/>
    <m/>
    <m/>
    <m/>
    <m/>
    <m/>
    <x v="0"/>
    <m/>
    <m/>
  </r>
  <r>
    <n v="1"/>
    <x v="71"/>
    <x v="10"/>
    <m/>
    <s v="62"/>
    <x v="15"/>
    <m/>
    <m/>
    <m/>
    <m/>
    <m/>
    <m/>
    <m/>
    <m/>
    <m/>
    <m/>
    <m/>
    <m/>
    <m/>
    <m/>
    <m/>
    <m/>
    <m/>
    <m/>
    <x v="1"/>
    <m/>
    <s v="SE ENCUENTRA UNA PERSONA, SE LE INDICA QUE LA CICLA CON MOTOR NO ESTA PERMITIDA, SE SENSIBILIZA SOBRE DECRETO 082 DEL 2021"/>
  </r>
  <r>
    <m/>
    <x v="0"/>
    <x v="0"/>
    <s v="OPERATIVO ALTO IMPACTO 30-06-2023"/>
    <m/>
    <x v="0"/>
    <m/>
    <m/>
    <m/>
    <m/>
    <m/>
    <m/>
    <m/>
    <m/>
    <m/>
    <m/>
    <m/>
    <m/>
    <m/>
    <m/>
    <m/>
    <m/>
    <m/>
    <m/>
    <x v="0"/>
    <m/>
    <m/>
  </r>
  <r>
    <n v="1"/>
    <x v="72"/>
    <x v="2"/>
    <m/>
    <n v="42"/>
    <x v="3"/>
    <s v="DG 49 A # 54 - 01 SUR "/>
    <s v="GOLD BEER"/>
    <s v="80071556-8"/>
    <s v="5630-3611-4724"/>
    <m/>
    <m/>
    <m/>
    <m/>
    <m/>
    <m/>
    <m/>
    <s v="WALTER ALEXIS GOMEZ CARVAJAL "/>
    <m/>
    <m/>
    <m/>
    <m/>
    <m/>
    <m/>
    <x v="1"/>
    <s v="-"/>
    <s v="se compromete a realizar documentacion lo mas pronto posible"/>
  </r>
  <r>
    <n v="2"/>
    <x v="72"/>
    <x v="2"/>
    <m/>
    <n v="42"/>
    <x v="3"/>
    <s v="CR 54 # 49 A - 20 SUR"/>
    <s v="BAR BARES DE ALTO IMPACTOROCWIL"/>
    <n v="1075270005"/>
    <s v="4724-4791"/>
    <m/>
    <m/>
    <m/>
    <m/>
    <m/>
    <m/>
    <m/>
    <s v="-"/>
    <m/>
    <m/>
    <m/>
    <m/>
    <m/>
    <m/>
    <x v="1"/>
    <s v="-"/>
    <s v="documentacion al dia "/>
  </r>
  <r>
    <n v="3"/>
    <x v="72"/>
    <x v="2"/>
    <m/>
    <n v="42"/>
    <x v="3"/>
    <s v="DG 56 # 52 C - 19 SUR"/>
    <s v="VITELMO LADINO HERNANDEZ"/>
    <n v="19449206"/>
    <s v="5630-9329-4711-4724"/>
    <m/>
    <m/>
    <m/>
    <m/>
    <m/>
    <m/>
    <m/>
    <s v="-"/>
    <m/>
    <m/>
    <m/>
    <m/>
    <m/>
    <m/>
    <x v="1"/>
    <s v="-"/>
    <s v="se le notifica que no puede ejercer lsa actividad hasta que cumpla con la documentacion para ejercerla - queda en compromiso "/>
  </r>
  <r>
    <n v="4"/>
    <x v="72"/>
    <x v="2"/>
    <m/>
    <n v="42"/>
    <x v="3"/>
    <s v="DG 50 SUR # 52 D - 29"/>
    <s v="DISTRIBUIDORA RAMIREZ "/>
    <m/>
    <s v="-"/>
    <m/>
    <m/>
    <m/>
    <m/>
    <m/>
    <m/>
    <m/>
    <s v="-"/>
    <m/>
    <m/>
    <m/>
    <m/>
    <m/>
    <m/>
    <x v="2"/>
    <s v="-"/>
    <s v="cierre voluntario por 3 dias; falta camara de comercio y sayco y acimpro"/>
  </r>
  <r>
    <m/>
    <x v="0"/>
    <x v="0"/>
    <s v="OPERATIVO EXTENSION ACTIVIDAD ECONOMICA  04-07-2023"/>
    <m/>
    <x v="0"/>
    <m/>
    <m/>
    <m/>
    <m/>
    <m/>
    <m/>
    <m/>
    <m/>
    <m/>
    <m/>
    <m/>
    <m/>
    <m/>
    <m/>
    <m/>
    <m/>
    <m/>
    <m/>
    <x v="0"/>
    <m/>
    <m/>
  </r>
  <r>
    <n v="1"/>
    <x v="73"/>
    <x v="8"/>
    <m/>
    <s v="62"/>
    <x v="4"/>
    <s v="CL 53 SUR # 15 - 32"/>
    <s v="COOL KIDS AJ"/>
    <s v="1013673566-2"/>
    <s v="4771"/>
    <s v="SI"/>
    <s v="NO"/>
    <s v="NO"/>
    <s v="NO"/>
    <s v="NO"/>
    <s v="NO"/>
    <s v="MARIA CAMILA ANGEL ORTIZ"/>
    <s v="MARIA CAMILA ANGEL ORTIZ"/>
    <s v="1013673566"/>
    <m/>
    <m/>
    <m/>
    <m/>
    <m/>
    <x v="1"/>
    <m/>
    <s v="CAMARA DE COMERCIO VENCIDA, DOCUMENTACION INCOMPLETA, SE INFORMA SOBRE USO CORRECTO DE ESPACIO PUBLICO"/>
  </r>
  <r>
    <n v="2"/>
    <x v="73"/>
    <x v="8"/>
    <m/>
    <s v="62"/>
    <x v="4"/>
    <s v="CL 53 SUR # 15 - 17"/>
    <s v="ANGEL BOUTIQUE"/>
    <s v="20082861-6"/>
    <s v="4759"/>
    <s v="SI"/>
    <s v="NO"/>
    <s v="NO"/>
    <s v="NO"/>
    <s v="NO"/>
    <s v="NO"/>
    <s v="MARIA OFELIA GIRALDO"/>
    <s v="JHONATAN DAVID BERMUDEZ"/>
    <s v="1002184329"/>
    <m/>
    <m/>
    <m/>
    <m/>
    <m/>
    <x v="1"/>
    <m/>
    <s v="CAMARA DE COMERCIO VENCIDA, DOCUMENTACION INCOMPLETA, SE INFORMA SOBRE USO CORRECTO DE ESPACIO PUBLICO"/>
  </r>
  <r>
    <n v="3"/>
    <x v="73"/>
    <x v="8"/>
    <m/>
    <s v="62"/>
    <x v="4"/>
    <m/>
    <s v="STOP TENNIS"/>
    <s v="1033713759-2"/>
    <s v="4772"/>
    <s v="SI"/>
    <s v="NO"/>
    <s v="NO"/>
    <s v="NO"/>
    <s v="NO"/>
    <s v="NO"/>
    <s v="LUIS EDUARDO BARBOSA"/>
    <m/>
    <m/>
    <m/>
    <m/>
    <m/>
    <m/>
    <m/>
    <x v="1"/>
    <m/>
    <s v="DOCUMENTACION INCOMPLETA, SE INFORMA SOBRE USO CORRECTO DE ESPACIO PUBLICO"/>
  </r>
  <r>
    <n v="4"/>
    <x v="73"/>
    <x v="8"/>
    <m/>
    <s v="62"/>
    <x v="4"/>
    <s v="CL 53 SUR # 15 - 16"/>
    <s v="REMATE MALETAS SAN CARLOS"/>
    <s v="70905865"/>
    <s v="4759"/>
    <s v="SI"/>
    <s v="NO"/>
    <s v="NO"/>
    <s v="NO"/>
    <s v="NO"/>
    <s v="NO"/>
    <s v="ELKIN RAMIREZ ZULUAGA"/>
    <s v="MARIA BRITO"/>
    <s v="20087565"/>
    <m/>
    <m/>
    <m/>
    <m/>
    <m/>
    <x v="1"/>
    <m/>
    <s v="DOCUMENTACION INCOMPLETA, SE INFORMA SOBRE USO CORRECTO DE ESPACIO PUBLICO"/>
  </r>
  <r>
    <n v="5"/>
    <x v="73"/>
    <x v="8"/>
    <m/>
    <s v="62"/>
    <x v="4"/>
    <s v="CL 53 SUR # 15 - 12"/>
    <s v="MAGOS JUNIOR"/>
    <s v="79971842-8"/>
    <s v="4772"/>
    <s v="SI"/>
    <s v="NO"/>
    <s v="NO"/>
    <s v="NO"/>
    <s v="NO"/>
    <s v="NO"/>
    <s v="CARLOS ORLANDO CHAPARRO"/>
    <s v="ADRIANA DEL PILAR ARDILA BLANCO"/>
    <s v="1033779939"/>
    <m/>
    <m/>
    <m/>
    <m/>
    <m/>
    <x v="1"/>
    <m/>
    <s v="DOCUMENTACION INCOMPLETA, SE INFORMA SOBRE USO CORRECTO DE ESPACIO PUBLICO"/>
  </r>
  <r>
    <m/>
    <x v="0"/>
    <x v="0"/>
    <s v="OPERATIVO VENDEDORES INFORMALES  06-07-2023"/>
    <m/>
    <x v="0"/>
    <m/>
    <m/>
    <m/>
    <m/>
    <m/>
    <m/>
    <m/>
    <m/>
    <m/>
    <m/>
    <m/>
    <m/>
    <m/>
    <m/>
    <m/>
    <m/>
    <m/>
    <m/>
    <x v="0"/>
    <m/>
    <m/>
  </r>
  <r>
    <n v="1"/>
    <x v="74"/>
    <x v="5"/>
    <m/>
    <s v="62"/>
    <x v="5"/>
    <m/>
    <m/>
    <m/>
    <m/>
    <m/>
    <m/>
    <m/>
    <m/>
    <m/>
    <m/>
    <m/>
    <m/>
    <m/>
    <m/>
    <m/>
    <m/>
    <m/>
    <m/>
    <x v="1"/>
    <m/>
    <s v="SE CARACTERIZAN 20 VENDEDORES INFORMALES, SE PROGRAMA VISITA PARA RECOLECCION DE PROPUESTAS"/>
  </r>
  <r>
    <m/>
    <x v="0"/>
    <x v="0"/>
    <s v="OPERATIVO PARQUEADEROS  06-07-2023"/>
    <m/>
    <x v="0"/>
    <m/>
    <m/>
    <m/>
    <m/>
    <m/>
    <m/>
    <m/>
    <m/>
    <m/>
    <m/>
    <m/>
    <m/>
    <m/>
    <m/>
    <m/>
    <m/>
    <m/>
    <m/>
    <x v="0"/>
    <m/>
    <m/>
  </r>
  <r>
    <n v="1"/>
    <x v="74"/>
    <x v="16"/>
    <m/>
    <n v="42"/>
    <x v="3"/>
    <s v="DG 49 SUR # 53 - 02"/>
    <s v="PARQUEADERO JUNTA DE ACCION COMUNAL VENECIA"/>
    <s v="-"/>
    <s v="9499-6020"/>
    <m/>
    <m/>
    <m/>
    <m/>
    <m/>
    <m/>
    <m/>
    <s v="CAROLINA MARTINEZ GOMEZ "/>
    <m/>
    <m/>
    <m/>
    <m/>
    <m/>
    <m/>
    <x v="1"/>
    <s v="-"/>
    <s v="actividad econokica no corresponde a la registrada en camara dfe comercio , en proceso de suscripcion de convenio con el dadep para el uso  y usufructo del espacio publico, compromiso de colocar la documentacon al dia "/>
  </r>
  <r>
    <n v="2"/>
    <x v="74"/>
    <x v="16"/>
    <m/>
    <n v="42"/>
    <x v="3"/>
    <s v="DG 50 SUR # 52 C - 63"/>
    <s v="AID DIA C"/>
    <s v="-"/>
    <s v="-"/>
    <m/>
    <m/>
    <m/>
    <m/>
    <m/>
    <m/>
    <m/>
    <s v="SOCORRO RUIZ "/>
    <m/>
    <m/>
    <m/>
    <m/>
    <m/>
    <m/>
    <x v="1"/>
    <s v="-"/>
    <s v="no presenta documentacion requerida para realizar la actividad economica "/>
  </r>
  <r>
    <n v="3"/>
    <x v="74"/>
    <x v="16"/>
    <m/>
    <n v="42"/>
    <x v="3"/>
    <s v="DG 49 A SUR # 52 C - 55"/>
    <s v="PARQUEADERO CITY CAIRO"/>
    <s v="-"/>
    <s v="-"/>
    <m/>
    <m/>
    <m/>
    <m/>
    <m/>
    <m/>
    <m/>
    <s v="LUZ JARABA "/>
    <m/>
    <m/>
    <m/>
    <m/>
    <m/>
    <m/>
    <x v="1"/>
    <s v="-"/>
    <s v="no presenta documentacion requerida para realizar la actividad economica "/>
  </r>
  <r>
    <n v="4"/>
    <x v="74"/>
    <x v="16"/>
    <m/>
    <n v="42"/>
    <x v="3"/>
    <s v="DG 49 SUR # 52 C - 42"/>
    <s v="LA 48 SUR "/>
    <s v="-"/>
    <s v="-"/>
    <m/>
    <m/>
    <m/>
    <m/>
    <m/>
    <m/>
    <m/>
    <s v="-"/>
    <m/>
    <m/>
    <m/>
    <m/>
    <m/>
    <m/>
    <x v="1"/>
    <s v="-"/>
    <s v="documentacion completa y al dia "/>
  </r>
  <r>
    <m/>
    <x v="0"/>
    <x v="0"/>
    <s v="OPERATIVO PARQUEADEROS  07-07-2023"/>
    <m/>
    <x v="0"/>
    <m/>
    <m/>
    <m/>
    <m/>
    <m/>
    <m/>
    <m/>
    <m/>
    <m/>
    <m/>
    <m/>
    <m/>
    <m/>
    <m/>
    <m/>
    <m/>
    <m/>
    <m/>
    <x v="0"/>
    <m/>
    <m/>
  </r>
  <r>
    <n v="1"/>
    <x v="75"/>
    <x v="2"/>
    <m/>
    <n v="42"/>
    <x v="3"/>
    <s v="DG 45 B SUR # 52 A - 89"/>
    <s v="FONDA LA BENDECIDA EL TENAMPA VIP"/>
    <s v="1024517627-6"/>
    <s v="5630-4711-9007-4724"/>
    <m/>
    <m/>
    <m/>
    <m/>
    <m/>
    <m/>
    <m/>
    <s v="MICHAEL JAVIER VILLA TAVERA "/>
    <m/>
    <m/>
    <m/>
    <m/>
    <m/>
    <m/>
    <x v="1"/>
    <s v="-"/>
    <s v="pendiente tramite de licencia de construccion , demas documentos al dia "/>
  </r>
  <r>
    <n v="2"/>
    <x v="75"/>
    <x v="2"/>
    <m/>
    <n v="42"/>
    <x v="3"/>
    <s v="DG 46 D SUR # 52 C - 46"/>
    <s v="CHICAGO NIKE CLUB "/>
    <s v="52774823-5"/>
    <s v="5630-5530-4711-9609"/>
    <m/>
    <m/>
    <m/>
    <m/>
    <m/>
    <m/>
    <m/>
    <s v="MAGDA CAROLINA RODRIGUEZ RESTREPO"/>
    <m/>
    <m/>
    <m/>
    <m/>
    <m/>
    <m/>
    <x v="1"/>
    <s v="-"/>
    <s v="pendiente tramite de licencia de construccion , demas documentos al dia "/>
  </r>
  <r>
    <n v="3"/>
    <x v="75"/>
    <x v="2"/>
    <m/>
    <n v="42"/>
    <x v="3"/>
    <s v="CR 53 # 45 B - 13 SUR "/>
    <s v="VIDEO BAR EL DESMADRE "/>
    <s v="1033817714-9"/>
    <s v="5630-9329-9007-5530-4711"/>
    <m/>
    <m/>
    <m/>
    <m/>
    <m/>
    <m/>
    <m/>
    <s v="JORDAN FERNANDO CRUZ VERGARA "/>
    <m/>
    <m/>
    <m/>
    <m/>
    <m/>
    <m/>
    <x v="1"/>
    <s v="-"/>
    <s v="pendiente tramite de licencia de construccion , demas documentos al dia "/>
  </r>
  <r>
    <n v="4"/>
    <x v="75"/>
    <x v="2"/>
    <m/>
    <n v="42"/>
    <x v="3"/>
    <s v="DG 46 SUR # 52 C - 53 L2"/>
    <s v="SEDE BAR MI CAPRICHO"/>
    <s v="28892602-2"/>
    <s v="5630-9329-4724"/>
    <m/>
    <m/>
    <m/>
    <m/>
    <m/>
    <m/>
    <m/>
    <s v="BLANCA LILIA CHARCAS GARZON"/>
    <m/>
    <m/>
    <m/>
    <m/>
    <m/>
    <m/>
    <x v="1"/>
    <s v="-"/>
    <s v="pendiente tramite de licencia de construccion , demas documentos al dia "/>
  </r>
  <r>
    <n v="5"/>
    <x v="75"/>
    <x v="2"/>
    <m/>
    <n v="42"/>
    <x v="3"/>
    <s v="DG465 SUR # 52 C - 57"/>
    <s v="HOY SI HAY CAMPEONATO"/>
    <s v="1033718548-8"/>
    <s v="5630-9609-4711-5530"/>
    <m/>
    <m/>
    <m/>
    <m/>
    <m/>
    <m/>
    <m/>
    <s v="JONATHAN ISRAEL GOMEZ SAENZ "/>
    <m/>
    <m/>
    <m/>
    <m/>
    <m/>
    <m/>
    <x v="1"/>
    <s v="-"/>
    <s v="pendiente tramite de licencia de construccion , demas documentos al dia "/>
  </r>
  <r>
    <n v="6"/>
    <x v="75"/>
    <x v="2"/>
    <m/>
    <n v="42"/>
    <x v="3"/>
    <s v="CL 45 A SUR # 52 A - 81"/>
    <s v="CLUB LAS DIVAS "/>
    <n v="73160836"/>
    <s v="5630-9008-9609-5590"/>
    <m/>
    <m/>
    <m/>
    <m/>
    <m/>
    <m/>
    <m/>
    <s v="EVER ANDRES TEHERAN "/>
    <m/>
    <m/>
    <m/>
    <m/>
    <m/>
    <m/>
    <x v="1"/>
    <s v="-"/>
    <s v="pendiente tramite de licencia de construccion , demas documentos al dia "/>
  </r>
  <r>
    <n v="7"/>
    <x v="75"/>
    <x v="2"/>
    <m/>
    <n v="42"/>
    <x v="3"/>
    <s v="AV BOYACA # 49 A - 72 SUR "/>
    <s v="CIGARRERIA DONDE POLA "/>
    <s v="1012328500-5"/>
    <s v="4724-9329-4711-9609"/>
    <m/>
    <m/>
    <m/>
    <m/>
    <m/>
    <m/>
    <m/>
    <s v="MARIA PAULA FLORES SARMIENTO"/>
    <m/>
    <m/>
    <m/>
    <m/>
    <m/>
    <m/>
    <x v="1"/>
    <s v="-"/>
    <s v="pendiente tramite de licencia de construccion , demas documentos al dia "/>
  </r>
  <r>
    <n v="8"/>
    <x v="75"/>
    <x v="2"/>
    <m/>
    <n v="42"/>
    <x v="1"/>
    <s v="CL 68 SUR # 64 - 21"/>
    <s v="DISCO BAR AGUA BELLA "/>
    <s v="1123205925-6"/>
    <s v="5630-4724-9329-4724"/>
    <m/>
    <m/>
    <m/>
    <m/>
    <m/>
    <m/>
    <m/>
    <s v="JOHAN ALEXIS BOLAÑOS MELO"/>
    <m/>
    <m/>
    <m/>
    <m/>
    <m/>
    <m/>
    <x v="1"/>
    <s v="-"/>
    <s v="pendiente tramite de licencia de construccion , demas documentos al dia "/>
  </r>
  <r>
    <m/>
    <x v="0"/>
    <x v="0"/>
    <s v="OPERATIVO BICICLETERIAS  10-07-2023"/>
    <m/>
    <x v="0"/>
    <m/>
    <m/>
    <m/>
    <m/>
    <m/>
    <m/>
    <m/>
    <m/>
    <m/>
    <m/>
    <m/>
    <m/>
    <m/>
    <m/>
    <m/>
    <m/>
    <m/>
    <m/>
    <x v="0"/>
    <m/>
    <m/>
  </r>
  <r>
    <n v="1"/>
    <x v="76"/>
    <x v="12"/>
    <m/>
    <n v="42"/>
    <x v="12"/>
    <s v="TV 60 # 51 A - 71 SUR"/>
    <s v="CICLO FERNANDA "/>
    <s v="1106484643-8"/>
    <s v="9529-4762"/>
    <m/>
    <m/>
    <m/>
    <m/>
    <m/>
    <m/>
    <m/>
    <s v="-"/>
    <m/>
    <m/>
    <m/>
    <m/>
    <m/>
    <m/>
    <x v="1"/>
    <s v="-"/>
    <s v="documentacion al dia "/>
  </r>
  <r>
    <n v="2"/>
    <x v="76"/>
    <x v="12"/>
    <m/>
    <n v="42"/>
    <x v="10"/>
    <s v="AV BOYACA # 51 B - 31 SUR"/>
    <s v="CICLO AMPUDIA"/>
    <n v="79412630"/>
    <s v="4762-9529"/>
    <m/>
    <m/>
    <m/>
    <m/>
    <m/>
    <m/>
    <m/>
    <s v="-"/>
    <m/>
    <m/>
    <m/>
    <m/>
    <m/>
    <m/>
    <x v="1"/>
    <s v="-"/>
    <s v="documentacion al dia "/>
  </r>
  <r>
    <n v="3"/>
    <x v="76"/>
    <x v="12"/>
    <m/>
    <n v="42"/>
    <x v="10"/>
    <s v="AV BOYACA # 52 - 11 SUR "/>
    <s v="BICICLETAS EL TALLER "/>
    <n v="20948305"/>
    <s v="9529-4762"/>
    <m/>
    <m/>
    <m/>
    <m/>
    <m/>
    <m/>
    <m/>
    <s v="-"/>
    <m/>
    <m/>
    <m/>
    <m/>
    <m/>
    <m/>
    <x v="1"/>
    <s v="-"/>
    <s v="documentacion al dia "/>
  </r>
  <r>
    <n v="4"/>
    <x v="76"/>
    <x v="12"/>
    <m/>
    <n v="42"/>
    <x v="10"/>
    <s v="AV BOYACA # 52 - 31 SUR "/>
    <s v="TODO CICLO CICLOMAR"/>
    <s v="20729581-9"/>
    <n v="9529"/>
    <m/>
    <m/>
    <m/>
    <m/>
    <m/>
    <m/>
    <m/>
    <s v="-"/>
    <m/>
    <m/>
    <m/>
    <m/>
    <m/>
    <m/>
    <x v="1"/>
    <s v="-"/>
    <s v="documentacion al dia "/>
  </r>
  <r>
    <m/>
    <x v="0"/>
    <x v="0"/>
    <s v="OPERATIVO VENDEDORES INFORMALES   11-07-2023"/>
    <m/>
    <x v="0"/>
    <m/>
    <m/>
    <m/>
    <m/>
    <m/>
    <m/>
    <m/>
    <m/>
    <m/>
    <m/>
    <m/>
    <m/>
    <m/>
    <m/>
    <m/>
    <m/>
    <m/>
    <m/>
    <x v="0"/>
    <m/>
    <m/>
  </r>
  <r>
    <n v="1"/>
    <x v="77"/>
    <x v="5"/>
    <m/>
    <s v="62"/>
    <x v="15"/>
    <m/>
    <m/>
    <m/>
    <m/>
    <m/>
    <m/>
    <m/>
    <m/>
    <m/>
    <m/>
    <m/>
    <m/>
    <m/>
    <m/>
    <m/>
    <m/>
    <m/>
    <m/>
    <x v="1"/>
    <m/>
    <s v="SE OBSERVAN 4 CARPAS SE LES INDICA A LOS VENDEDORES SOBRE EL DE SARROLLO DE LOS ACUERDOS, SE RECISO RIVI Y HEMI"/>
  </r>
  <r>
    <m/>
    <x v="0"/>
    <x v="0"/>
    <s v="OPERATIVO DISPOSITIVOS MOVILES   12-07-2023"/>
    <m/>
    <x v="0"/>
    <m/>
    <m/>
    <m/>
    <m/>
    <m/>
    <m/>
    <m/>
    <m/>
    <m/>
    <m/>
    <m/>
    <m/>
    <m/>
    <m/>
    <m/>
    <m/>
    <m/>
    <m/>
    <x v="0"/>
    <m/>
    <m/>
  </r>
  <r>
    <n v="1"/>
    <x v="78"/>
    <x v="13"/>
    <m/>
    <n v="42"/>
    <x v="3"/>
    <s v="CR 51 # 50 - 09 SUR"/>
    <s v="MOVIL TECHNOLOGY JL"/>
    <s v="52477362-8"/>
    <s v="4751-6619-4771-9512"/>
    <m/>
    <m/>
    <m/>
    <m/>
    <m/>
    <m/>
    <m/>
    <s v="-"/>
    <m/>
    <m/>
    <m/>
    <m/>
    <m/>
    <m/>
    <x v="1"/>
    <s v="-"/>
    <s v="documentacion al dia "/>
  </r>
  <r>
    <n v="2"/>
    <x v="78"/>
    <x v="13"/>
    <m/>
    <n v="42"/>
    <x v="3"/>
    <s v="DG 49 A # 52 C - 22"/>
    <s v="CELU ACCESORIOS"/>
    <s v="-"/>
    <s v="-"/>
    <m/>
    <m/>
    <m/>
    <m/>
    <m/>
    <m/>
    <m/>
    <s v="-"/>
    <m/>
    <m/>
    <m/>
    <m/>
    <m/>
    <m/>
    <x v="1"/>
    <s v="-"/>
    <s v="No presenta documentacion del establecimiento"/>
  </r>
  <r>
    <n v="3"/>
    <x v="78"/>
    <x v="13"/>
    <m/>
    <n v="42"/>
    <x v="3"/>
    <s v="CR 53 SUR # 47 - 25 P2 LC-201"/>
    <s v="LA BOUTIQUE DEL CELULAR LR"/>
    <s v="52363429-2"/>
    <s v="4741-6120"/>
    <m/>
    <m/>
    <m/>
    <m/>
    <m/>
    <m/>
    <m/>
    <s v="-"/>
    <m/>
    <m/>
    <m/>
    <m/>
    <m/>
    <m/>
    <x v="1"/>
    <s v="-"/>
    <s v="documentos al dia "/>
  </r>
  <r>
    <n v="4"/>
    <x v="78"/>
    <x v="13"/>
    <m/>
    <n v="42"/>
    <x v="3"/>
    <s v="CR 53 # 47 - 34 SUR LC2"/>
    <s v="SYM SERVICIO Y MERCADEO SAS"/>
    <s v="900080616-3"/>
    <s v="6190-4329"/>
    <m/>
    <m/>
    <m/>
    <m/>
    <m/>
    <m/>
    <m/>
    <s v="-"/>
    <m/>
    <m/>
    <m/>
    <m/>
    <m/>
    <m/>
    <x v="1"/>
    <s v="-"/>
    <s v="documentos al dia "/>
  </r>
  <r>
    <n v="5"/>
    <x v="78"/>
    <x v="13"/>
    <m/>
    <n v="42"/>
    <x v="3"/>
    <s v="CR 51 SUR # 48 - 00"/>
    <s v="MEGA GUAY COLOMBIA SAS"/>
    <n v="901390322"/>
    <s v="4741-4652"/>
    <m/>
    <m/>
    <m/>
    <m/>
    <m/>
    <m/>
    <m/>
    <s v="-"/>
    <m/>
    <m/>
    <m/>
    <m/>
    <m/>
    <m/>
    <x v="1"/>
    <s v="-"/>
    <s v="documentos al dia "/>
  </r>
  <r>
    <m/>
    <x v="0"/>
    <x v="0"/>
    <s v="OPERATIVO AUTOPARTESS   13-07-2023"/>
    <m/>
    <x v="0"/>
    <m/>
    <m/>
    <m/>
    <m/>
    <m/>
    <m/>
    <m/>
    <m/>
    <m/>
    <m/>
    <m/>
    <m/>
    <m/>
    <m/>
    <m/>
    <m/>
    <m/>
    <m/>
    <x v="0"/>
    <m/>
    <m/>
  </r>
  <r>
    <n v="1"/>
    <x v="79"/>
    <x v="5"/>
    <m/>
    <s v="62"/>
    <x v="15"/>
    <m/>
    <m/>
    <m/>
    <m/>
    <m/>
    <m/>
    <m/>
    <m/>
    <m/>
    <m/>
    <m/>
    <m/>
    <m/>
    <m/>
    <m/>
    <m/>
    <m/>
    <m/>
    <x v="1"/>
    <m/>
    <s v="SE HACE SOCIALIZACION A LOS VENDEDORES PERMANENTES, SE ENCUENTRA V.I. QUE VENDE PRESUNTAMENTE BEBIDAS ALCOHOLICAS, SE PROGRAMA OPERATIVO PARA EL 6 DE AGOSTO DE 2023"/>
  </r>
  <r>
    <m/>
    <x v="0"/>
    <x v="0"/>
    <s v="OPERATIVO EXTENSION ACTIVIDAD ECONOMICA   14-07-2023"/>
    <m/>
    <x v="0"/>
    <m/>
    <m/>
    <m/>
    <m/>
    <m/>
    <m/>
    <m/>
    <m/>
    <m/>
    <m/>
    <m/>
    <m/>
    <m/>
    <m/>
    <m/>
    <m/>
    <m/>
    <m/>
    <x v="0"/>
    <m/>
    <m/>
  </r>
  <r>
    <n v="1"/>
    <x v="79"/>
    <x v="8"/>
    <m/>
    <n v="42"/>
    <x v="11"/>
    <m/>
    <s v="AREA MOTOS"/>
    <m/>
    <m/>
    <s v="NO"/>
    <s v="NO"/>
    <s v="NO"/>
    <s v="NO"/>
    <s v="NO"/>
    <s v="NO"/>
    <m/>
    <s v="ALEJANDRO OCHOA"/>
    <s v="1013644038"/>
    <m/>
    <m/>
    <m/>
    <m/>
    <m/>
    <x v="1"/>
    <m/>
    <s v="SE SENSIBILIZA Y SE INDICA LA DOCUMENTACION"/>
  </r>
  <r>
    <n v="2"/>
    <x v="79"/>
    <x v="8"/>
    <m/>
    <n v="42"/>
    <x v="11"/>
    <m/>
    <s v="MONTALLANTAS AUTOMATICO RICHI"/>
    <m/>
    <m/>
    <s v="NO"/>
    <s v="NO"/>
    <s v="NO"/>
    <s v="NO"/>
    <s v="NO"/>
    <s v="NO"/>
    <m/>
    <s v="ANDERSON BELTRAN"/>
    <s v="1024544143"/>
    <m/>
    <m/>
    <m/>
    <m/>
    <m/>
    <x v="1"/>
    <m/>
    <s v="SE SENSIBILIZA Y SE INDICA LA DOCUMENTACION"/>
  </r>
  <r>
    <n v="3"/>
    <x v="79"/>
    <x v="8"/>
    <m/>
    <n v="42"/>
    <x v="11"/>
    <s v="AV BOYACA # 29 - 25"/>
    <s v="JP SAS"/>
    <m/>
    <m/>
    <s v="NO"/>
    <s v="NO"/>
    <s v="NO"/>
    <s v="NO"/>
    <s v="NO"/>
    <s v="NO"/>
    <m/>
    <s v="JAIRO SUAREZ"/>
    <s v="1024486020"/>
    <m/>
    <m/>
    <m/>
    <m/>
    <m/>
    <x v="1"/>
    <m/>
    <s v="SE SENSIBILIZA Y SE INDICA LA DOCUMENTACION"/>
  </r>
  <r>
    <n v="4"/>
    <x v="79"/>
    <x v="8"/>
    <m/>
    <n v="42"/>
    <x v="11"/>
    <s v="CL 53 A SUR # 33 - 17"/>
    <s v="TOTAL MOTOS"/>
    <m/>
    <m/>
    <s v="NO"/>
    <s v="NO"/>
    <s v="NO"/>
    <s v="NO"/>
    <s v="NO"/>
    <s v="NO"/>
    <m/>
    <s v="YILLMAR SANCHEZ"/>
    <s v="1033734411"/>
    <m/>
    <m/>
    <m/>
    <m/>
    <m/>
    <x v="1"/>
    <m/>
    <s v="SE SENSIBILIZA Y SE INDICA LA DOCUMENTACION"/>
  </r>
  <r>
    <m/>
    <x v="0"/>
    <x v="0"/>
    <s v="OPERATIVO RECUPERACION ESPACIO PUBLICO   17-07-2023"/>
    <m/>
    <x v="0"/>
    <m/>
    <m/>
    <m/>
    <m/>
    <m/>
    <m/>
    <m/>
    <m/>
    <m/>
    <m/>
    <m/>
    <m/>
    <m/>
    <m/>
    <m/>
    <m/>
    <m/>
    <m/>
    <x v="0"/>
    <m/>
    <m/>
  </r>
  <r>
    <n v="1"/>
    <x v="80"/>
    <x v="19"/>
    <m/>
    <s v="62"/>
    <x v="2"/>
    <m/>
    <s v="SERGIO GONZALEZ"/>
    <m/>
    <m/>
    <m/>
    <m/>
    <m/>
    <m/>
    <m/>
    <m/>
    <m/>
    <s v="SERGIO GONZALEZ"/>
    <m/>
    <m/>
    <m/>
    <m/>
    <m/>
    <m/>
    <x v="1"/>
    <m/>
    <s v="EL DADEP SE COMPROMETE A VISITAR EL TERRITORIO PARA ESTABLECER SI ESTOS PREDIOS SE ENCUENTRAN EN ESPACIO PUBLICO"/>
  </r>
  <r>
    <n v="2"/>
    <x v="80"/>
    <x v="19"/>
    <m/>
    <s v="62"/>
    <x v="2"/>
    <s v="CL 59 SUR # 18 D - 24"/>
    <s v="MARIA LEONOR SUAREZ / OMAR GONZALEZ"/>
    <m/>
    <m/>
    <m/>
    <m/>
    <m/>
    <m/>
    <m/>
    <m/>
    <m/>
    <m/>
    <m/>
    <m/>
    <m/>
    <m/>
    <m/>
    <m/>
    <x v="1"/>
    <m/>
    <s v="EL DADEP SE COMPROMETE A VISITAR EL TERRITORIO PARA ESTABLECER SI ESTOS PREDIOS SE ENCUENTRAN EN ESPACIO PUBLICO"/>
  </r>
  <r>
    <n v="3"/>
    <x v="80"/>
    <x v="19"/>
    <m/>
    <s v="62"/>
    <x v="2"/>
    <s v="CL 59 SUR # 18 D - 16"/>
    <m/>
    <m/>
    <m/>
    <m/>
    <m/>
    <m/>
    <m/>
    <m/>
    <m/>
    <m/>
    <m/>
    <m/>
    <m/>
    <m/>
    <m/>
    <m/>
    <m/>
    <x v="1"/>
    <m/>
    <s v="EL DADEP SE COMPROMETE A VISITAR EL TERRITORIO PARA ESTABLECER SI ESTOS PREDIOS SE ENCUENTRAN EN ESPACIO PUBLICO"/>
  </r>
  <r>
    <m/>
    <x v="0"/>
    <x v="0"/>
    <s v="OPERATIVO VENDEDORES INFORMALES   18-07-2023"/>
    <m/>
    <x v="0"/>
    <m/>
    <m/>
    <m/>
    <m/>
    <m/>
    <m/>
    <m/>
    <m/>
    <m/>
    <m/>
    <m/>
    <m/>
    <m/>
    <m/>
    <m/>
    <m/>
    <m/>
    <m/>
    <x v="0"/>
    <m/>
    <m/>
  </r>
  <r>
    <n v="1"/>
    <x v="81"/>
    <x v="5"/>
    <m/>
    <s v="62"/>
    <x v="15"/>
    <m/>
    <m/>
    <m/>
    <m/>
    <m/>
    <m/>
    <m/>
    <m/>
    <m/>
    <m/>
    <m/>
    <m/>
    <m/>
    <m/>
    <m/>
    <m/>
    <m/>
    <m/>
    <x v="1"/>
    <m/>
    <s v="SE IDENTIFICAN 14 VENDEDORES INFORMALES, 7 DEBEN ACTUALIZAR EL RIVI Y HEMI, SE RECOGEN PROPUESTAS PARA EL TEMA DE ACUERDOS A DESARROLLARSE EN EL AREA DEL HOSPITAL DEL TUNAL"/>
  </r>
  <r>
    <m/>
    <x v="0"/>
    <x v="0"/>
    <s v="OPERATIVO AUTOPARTESS   18-07-2023"/>
    <m/>
    <x v="0"/>
    <m/>
    <m/>
    <m/>
    <m/>
    <m/>
    <m/>
    <m/>
    <m/>
    <m/>
    <m/>
    <m/>
    <m/>
    <m/>
    <m/>
    <m/>
    <m/>
    <m/>
    <m/>
    <x v="0"/>
    <m/>
    <m/>
  </r>
  <r>
    <n v="1"/>
    <x v="81"/>
    <x v="15"/>
    <m/>
    <n v="42"/>
    <x v="11"/>
    <s v="CR 33 BIS # 56 - 51 SUR LC2"/>
    <s v="JD REPUESTOS"/>
    <s v="1013653321-8"/>
    <n v="4542"/>
    <m/>
    <m/>
    <m/>
    <m/>
    <m/>
    <m/>
    <m/>
    <s v="-"/>
    <m/>
    <m/>
    <m/>
    <m/>
    <m/>
    <m/>
    <x v="1"/>
    <s v="-"/>
    <s v="documentos al dia "/>
  </r>
  <r>
    <n v="2"/>
    <x v="81"/>
    <x v="15"/>
    <m/>
    <n v="42"/>
    <x v="11"/>
    <s v="CL 56 A # 36 - 28 SUR"/>
    <s v="TORNILLOS Y REPUESTOS LA MONA "/>
    <n v="59727325"/>
    <s v="4542-4530"/>
    <m/>
    <m/>
    <m/>
    <m/>
    <m/>
    <m/>
    <m/>
    <s v="-"/>
    <m/>
    <m/>
    <m/>
    <m/>
    <m/>
    <m/>
    <x v="1"/>
    <s v="-"/>
    <s v="documentos al dia "/>
  </r>
  <r>
    <n v="3"/>
    <x v="81"/>
    <x v="15"/>
    <m/>
    <n v="42"/>
    <x v="11"/>
    <s v="CL 56 A SUR # 33 - 58"/>
    <s v="CAUCHOS MIL PUESTO DE FABRICA"/>
    <s v="43870268-5"/>
    <n v="2930"/>
    <m/>
    <m/>
    <m/>
    <m/>
    <m/>
    <m/>
    <m/>
    <s v="-"/>
    <m/>
    <m/>
    <m/>
    <m/>
    <m/>
    <m/>
    <x v="1"/>
    <s v="-"/>
    <s v="documentos al dia "/>
  </r>
  <r>
    <m/>
    <x v="0"/>
    <x v="0"/>
    <s v="OPERATIVO PARQUEO INDEBIDO 21-07-2023"/>
    <m/>
    <x v="0"/>
    <m/>
    <m/>
    <m/>
    <m/>
    <m/>
    <m/>
    <m/>
    <m/>
    <m/>
    <m/>
    <m/>
    <m/>
    <m/>
    <m/>
    <m/>
    <m/>
    <m/>
    <m/>
    <x v="0"/>
    <m/>
    <m/>
  </r>
  <r>
    <n v="1"/>
    <x v="82"/>
    <x v="7"/>
    <m/>
    <s v="62"/>
    <x v="5"/>
    <m/>
    <m/>
    <m/>
    <m/>
    <m/>
    <m/>
    <m/>
    <m/>
    <m/>
    <m/>
    <m/>
    <m/>
    <m/>
    <m/>
    <m/>
    <m/>
    <m/>
    <m/>
    <x v="3"/>
    <m/>
    <s v="SE ACLARO EL HORARIO PARA CARGUE Y DESCARGUE, SE INFORMA A PROPIETARIOS SOBRE USO DE ESPACIO PUBLICO, SE INDICA QUE ESTA PROHIBIDO SACAR CUALQUIER TIPO DE MUEBLE AL AREA PEATONAL, SE IMPUSIERON 8 COMPARENDOS POR MAL PARQUEO"/>
  </r>
  <r>
    <m/>
    <x v="0"/>
    <x v="0"/>
    <s v="OPERATIVO HOTELES Y MOTELES  24-07-2023"/>
    <m/>
    <x v="0"/>
    <m/>
    <m/>
    <m/>
    <m/>
    <m/>
    <m/>
    <m/>
    <m/>
    <m/>
    <m/>
    <m/>
    <m/>
    <m/>
    <m/>
    <m/>
    <m/>
    <m/>
    <m/>
    <x v="0"/>
    <m/>
    <m/>
  </r>
  <r>
    <m/>
    <x v="83"/>
    <x v="6"/>
    <m/>
    <n v="42"/>
    <x v="3"/>
    <s v="DG 46 SUR # 50 - 72"/>
    <s v="HOTEL VLC"/>
    <s v="11188208-2"/>
    <s v="7912-7990"/>
    <m/>
    <m/>
    <m/>
    <m/>
    <m/>
    <m/>
    <m/>
    <s v="GERMAN RUIZ CASTRO "/>
    <m/>
    <m/>
    <m/>
    <m/>
    <m/>
    <m/>
    <x v="1"/>
    <s v="-"/>
    <s v="presenta pago de derechos de autor a un nit que no corresponde con la razon social del establecimiento; no cumple con los requisitos de sanidd "/>
  </r>
  <r>
    <m/>
    <x v="0"/>
    <x v="0"/>
    <s v="OPERATIVO PARQUEO INDEBIDO 25-07-2023"/>
    <m/>
    <x v="0"/>
    <m/>
    <m/>
    <m/>
    <m/>
    <m/>
    <m/>
    <m/>
    <m/>
    <m/>
    <m/>
    <m/>
    <m/>
    <m/>
    <m/>
    <m/>
    <m/>
    <m/>
    <m/>
    <x v="0"/>
    <m/>
    <m/>
  </r>
  <r>
    <n v="1"/>
    <x v="84"/>
    <x v="7"/>
    <m/>
    <m/>
    <x v="0"/>
    <m/>
    <m/>
    <m/>
    <m/>
    <m/>
    <m/>
    <m/>
    <m/>
    <m/>
    <m/>
    <m/>
    <m/>
    <m/>
    <m/>
    <m/>
    <m/>
    <m/>
    <m/>
    <x v="3"/>
    <m/>
    <s v="SE INMOVILIZO UN CARRO POR ABANDONO EN VIA PUBLICA, SE IMPUSIERON 4 COMPARENDOS POR PARQUEO INDEBIDO"/>
  </r>
  <r>
    <m/>
    <x v="0"/>
    <x v="0"/>
    <s v="OPERATIVO PARQUEADEROS  26-07-2023"/>
    <m/>
    <x v="0"/>
    <m/>
    <m/>
    <m/>
    <m/>
    <m/>
    <m/>
    <m/>
    <m/>
    <m/>
    <m/>
    <m/>
    <m/>
    <m/>
    <m/>
    <m/>
    <m/>
    <m/>
    <m/>
    <x v="0"/>
    <m/>
    <m/>
  </r>
  <r>
    <n v="1"/>
    <x v="85"/>
    <x v="16"/>
    <m/>
    <n v="62"/>
    <x v="2"/>
    <s v="CL 59 SUR # 19 A - 34/68"/>
    <s v="PEÑA E HIJOS"/>
    <s v="17174909-8"/>
    <n v="5221"/>
    <m/>
    <m/>
    <m/>
    <m/>
    <m/>
    <m/>
    <m/>
    <s v="CARLOS ALBERTOA PEÑA "/>
    <m/>
    <m/>
    <m/>
    <m/>
    <m/>
    <m/>
    <x v="1"/>
    <s v="-"/>
    <s v="sencibilizacion a normativa del decreto 012 de 2023; cuenta con documentacion reglamentaria "/>
  </r>
  <r>
    <n v="2"/>
    <x v="85"/>
    <x v="16"/>
    <m/>
    <n v="62"/>
    <x v="2"/>
    <s v="CL 59 SUR # 19 - 41"/>
    <s v="PARQUEADERO PEÑA"/>
    <n v="19088156"/>
    <n v="5221"/>
    <m/>
    <m/>
    <m/>
    <m/>
    <m/>
    <m/>
    <m/>
    <s v="RENE PEÑA"/>
    <m/>
    <m/>
    <m/>
    <m/>
    <m/>
    <m/>
    <x v="1"/>
    <s v="-"/>
    <s v="sencibilizacion a normativa del decreto 012 de 2023; cuenta con documentacion reglamentaria "/>
  </r>
  <r>
    <m/>
    <x v="0"/>
    <x v="0"/>
    <s v="OPERATIVO ALTO IMPACTO 28-07-2023"/>
    <m/>
    <x v="0"/>
    <m/>
    <m/>
    <m/>
    <m/>
    <m/>
    <m/>
    <m/>
    <m/>
    <m/>
    <m/>
    <m/>
    <m/>
    <m/>
    <m/>
    <m/>
    <m/>
    <m/>
    <m/>
    <x v="0"/>
    <m/>
    <m/>
  </r>
  <r>
    <n v="1"/>
    <x v="86"/>
    <x v="2"/>
    <m/>
    <n v="42"/>
    <x v="11"/>
    <s v="CR 27 # 54 A - 30 SUR"/>
    <s v="CIGARRERIA BYJ"/>
    <s v="1033755769-6"/>
    <s v="4711-4724-5630"/>
    <m/>
    <m/>
    <m/>
    <m/>
    <m/>
    <m/>
    <m/>
    <s v="BRYAN STEVEN SOLORZANO"/>
    <m/>
    <m/>
    <m/>
    <m/>
    <m/>
    <m/>
    <x v="3"/>
    <s v="11001-6-2023-10242552"/>
    <s v="no presento ningun tipo de documento del establecimiento al momento de la visita; cierre por 3 dias "/>
  </r>
  <r>
    <n v="2"/>
    <x v="86"/>
    <x v="2"/>
    <m/>
    <n v="42"/>
    <x v="11"/>
    <s v="CL 55 SUR # 25 - 77"/>
    <s v="MISTIC BOLI BAR "/>
    <s v="52877766-6"/>
    <s v="5630-9329-4724-4711"/>
    <m/>
    <m/>
    <m/>
    <m/>
    <m/>
    <m/>
    <m/>
    <s v="JEIMY TATIANA FUENTES FUENTES "/>
    <m/>
    <m/>
    <m/>
    <m/>
    <m/>
    <m/>
    <x v="1"/>
    <s v="CIERRE  VOLUNTARIO"/>
    <s v="cierre voluntario por 1 dia; pendiente de visita concepto salud , codigo qr de las bebidas no dieron señal y no presentaron factura de compra "/>
  </r>
  <r>
    <n v="3"/>
    <x v="86"/>
    <x v="2"/>
    <m/>
    <n v="42"/>
    <x v="13"/>
    <s v="CR 27 # 48 B - 40 SUR"/>
    <s v="CIGARRERIA LA 27 KD"/>
    <s v="1036932871-1"/>
    <n v="4711"/>
    <m/>
    <m/>
    <m/>
    <m/>
    <m/>
    <m/>
    <m/>
    <s v="KATHERINNE DUQUE VALLEJO"/>
    <m/>
    <m/>
    <m/>
    <m/>
    <m/>
    <m/>
    <x v="1"/>
    <s v="CIERRE VOLUNTARIO"/>
    <s v="falta registro ciiu 5630 en camara de comercio ; camara de comercio vencida , vidita de sanidad favorable con requerimiento, no tiene uso del suelo, derechos de autor , bomberos "/>
  </r>
  <r>
    <n v="4"/>
    <x v="86"/>
    <x v="2"/>
    <m/>
    <n v="42"/>
    <x v="3"/>
    <s v="CR 56 SUR # 47 A - 26"/>
    <s v="CIGARRERIA BAR BERLIN"/>
    <n v="52123536"/>
    <s v="8211-5619-36304724"/>
    <m/>
    <m/>
    <m/>
    <m/>
    <m/>
    <m/>
    <m/>
    <s v="CLAUDIA PATRICIA PARDO"/>
    <m/>
    <m/>
    <m/>
    <m/>
    <m/>
    <m/>
    <x v="1"/>
    <s v="CIERRE VOLUNTARIO"/>
    <s v="el uso del suelo no se encuentra actualizado para actividad nuevo pot , se encuentra en zona residencial , falta concepto de fumigacion , no tiene actividad economica registrada 9329-9200-5630, se vende licor y hay bolirrana "/>
  </r>
  <r>
    <n v="5"/>
    <x v="86"/>
    <x v="2"/>
    <m/>
    <n v="42"/>
    <x v="13"/>
    <s v="CR 27 # 48 B - 36 SUR LC1"/>
    <s v="BAR EL BETO BOLIRRANA"/>
    <s v="1052078936-1"/>
    <s v="5630-9329-4711-5613"/>
    <m/>
    <m/>
    <m/>
    <m/>
    <m/>
    <m/>
    <m/>
    <s v="ADALBERTO CASTELLANOS"/>
    <m/>
    <m/>
    <m/>
    <m/>
    <m/>
    <m/>
    <x v="1"/>
    <s v="CIERRE VOLUNTARIO"/>
    <s v="presenta camara de comercio vencida "/>
  </r>
  <r>
    <n v="6"/>
    <x v="86"/>
    <x v="2"/>
    <m/>
    <n v="42"/>
    <x v="3"/>
    <s v="DG 52 B SUR # 53 - 49"/>
    <s v="DONDE NICO"/>
    <s v="53072756-0"/>
    <s v="4711-4724-4722-5630"/>
    <m/>
    <m/>
    <m/>
    <m/>
    <m/>
    <m/>
    <m/>
    <s v="PATRICIA VELOZA NARANJO"/>
    <m/>
    <m/>
    <m/>
    <m/>
    <m/>
    <m/>
    <x v="3"/>
    <s v="11-0016-2023-10242491"/>
    <s v="medida correctiva por 3 dias; no presenta uso del suelo,concepto de bombero,fumigacion,derechos de autor "/>
  </r>
  <r>
    <m/>
    <x v="0"/>
    <x v="0"/>
    <s v="OPERATIVO ALTO IMPACTO 04 -08-2023"/>
    <m/>
    <x v="0"/>
    <m/>
    <m/>
    <m/>
    <m/>
    <m/>
    <m/>
    <m/>
    <m/>
    <m/>
    <m/>
    <m/>
    <m/>
    <m/>
    <m/>
    <m/>
    <m/>
    <m/>
    <m/>
    <x v="0"/>
    <m/>
    <m/>
  </r>
  <r>
    <n v="1"/>
    <x v="87"/>
    <x v="2"/>
    <m/>
    <n v="42"/>
    <x v="4"/>
    <s v="DG 54 SUR # 19 - 11"/>
    <s v="GASTRO BAR DON FLAMINGO"/>
    <n v="1033689644"/>
    <s v="5630-9200"/>
    <m/>
    <m/>
    <m/>
    <m/>
    <m/>
    <m/>
    <m/>
    <s v="LEYDI ESPERANZA RODRIGUEZ "/>
    <m/>
    <m/>
    <m/>
    <m/>
    <m/>
    <m/>
    <x v="1"/>
    <s v="N/A"/>
    <s v="documentacion del establecimiento al dia"/>
  </r>
  <r>
    <n v="2"/>
    <x v="87"/>
    <x v="2"/>
    <m/>
    <n v="42"/>
    <x v="4"/>
    <s v="CR 19 A # 53 - 04"/>
    <s v="ROUTE 66 D.C"/>
    <n v="1033777959"/>
    <s v="5630-932956124711"/>
    <m/>
    <m/>
    <m/>
    <m/>
    <m/>
    <m/>
    <m/>
    <s v="WALTER OSWALDO ROLDAN "/>
    <m/>
    <m/>
    <m/>
    <m/>
    <m/>
    <m/>
    <x v="1"/>
    <s v="N/A"/>
    <s v="documentacion del establecimiento al dia"/>
  </r>
  <r>
    <n v="3"/>
    <x v="87"/>
    <x v="2"/>
    <m/>
    <n v="42"/>
    <x v="3"/>
    <s v="DG 45 B SUR # 52 C - 56 P2"/>
    <s v="AZAFATAS BLUE "/>
    <n v="79378940"/>
    <s v="5630-9008-9609-9006"/>
    <m/>
    <m/>
    <m/>
    <m/>
    <m/>
    <m/>
    <m/>
    <s v="RICAURTE SINIESTERRA"/>
    <m/>
    <m/>
    <m/>
    <m/>
    <m/>
    <m/>
    <x v="1"/>
    <s v="N/A"/>
    <s v="Pendiente permiso uso del suelo"/>
  </r>
  <r>
    <n v="4"/>
    <x v="87"/>
    <x v="2"/>
    <m/>
    <n v="42"/>
    <x v="3"/>
    <s v="DG 45 B SUR # 52 C - 57"/>
    <s v="BAR AVE MARIA"/>
    <n v="39009870"/>
    <s v="5630-5613-9329"/>
    <m/>
    <m/>
    <m/>
    <m/>
    <m/>
    <m/>
    <m/>
    <s v="GERMAN MARTINEZ AGUIRRE"/>
    <m/>
    <m/>
    <m/>
    <m/>
    <m/>
    <m/>
    <x v="1"/>
    <s v="N/A"/>
    <s v="Visita de sanidad favorable con requerimiento y cuenta con cita para bomberos "/>
  </r>
  <r>
    <n v="5"/>
    <x v="87"/>
    <x v="2"/>
    <m/>
    <n v="62"/>
    <x v="4"/>
    <s v="CL 55 SUR # 15 - 15"/>
    <s v="BAR BOHEMIA "/>
    <n v="39765488"/>
    <s v="5630-4724-9329"/>
    <m/>
    <m/>
    <m/>
    <m/>
    <m/>
    <m/>
    <m/>
    <s v="YOLANDA RIVERA CORTEZ"/>
    <m/>
    <m/>
    <m/>
    <m/>
    <m/>
    <m/>
    <x v="1"/>
    <s v="N/A"/>
    <s v="documentacion del establecimiento al dia"/>
  </r>
  <r>
    <n v="6"/>
    <x v="87"/>
    <x v="2"/>
    <m/>
    <n v="42"/>
    <x v="13"/>
    <s v="CL 48 A SUR # 26 - 31"/>
    <s v="BAR EL BETO"/>
    <n v="85167398"/>
    <s v="5630-9329-4711-5613"/>
    <m/>
    <m/>
    <m/>
    <m/>
    <m/>
    <m/>
    <m/>
    <s v="MALLELENY CATALAN GAMARRA"/>
    <m/>
    <m/>
    <m/>
    <m/>
    <m/>
    <m/>
    <x v="1"/>
    <s v="N/A"/>
    <s v="pendiente visita de sanidad y permiso de suelo"/>
  </r>
  <r>
    <n v="7"/>
    <x v="87"/>
    <x v="2"/>
    <m/>
    <n v="42"/>
    <x v="5"/>
    <s v="CR 13 C # 53 SUR - 46"/>
    <s v="BAR LOS HERMANOS "/>
    <n v="1232593761"/>
    <n v="5630"/>
    <m/>
    <m/>
    <m/>
    <m/>
    <m/>
    <m/>
    <m/>
    <s v="LUGLENA JUDITH LORA OCHOA"/>
    <m/>
    <m/>
    <m/>
    <m/>
    <m/>
    <m/>
    <x v="1"/>
    <s v="CIERRE VOLUNTARIO"/>
    <s v="presenta camara de comercio vencida , debe incluir el ciiu de la bolirrana en camara de comercio "/>
  </r>
  <r>
    <n v="8"/>
    <x v="87"/>
    <x v="2"/>
    <m/>
    <n v="42"/>
    <x v="3"/>
    <s v="DG 45 B SUR # 52 C - 57"/>
    <s v="CLUB LAS GOLOSAS "/>
    <n v="73160836"/>
    <s v="5630-9008-9609-5590"/>
    <m/>
    <m/>
    <m/>
    <m/>
    <m/>
    <m/>
    <m/>
    <s v="AGUADA FAUMADA"/>
    <m/>
    <m/>
    <m/>
    <m/>
    <m/>
    <m/>
    <x v="1"/>
    <s v="N/A"/>
    <s v="Permiso de suelo no esta actualizado"/>
  </r>
  <r>
    <n v="9"/>
    <x v="87"/>
    <x v="2"/>
    <m/>
    <n v="42"/>
    <x v="3"/>
    <s v="DG 45 B SUR # 52 C - 23"/>
    <s v="DISCO BAR VIP "/>
    <n v="1032400089"/>
    <s v="5630-4724-9329"/>
    <m/>
    <m/>
    <m/>
    <m/>
    <m/>
    <m/>
    <m/>
    <s v="OSCAR DE JESUS ARIZA CASTILLO"/>
    <m/>
    <m/>
    <m/>
    <m/>
    <m/>
    <m/>
    <x v="1"/>
    <s v="N/A"/>
    <s v="visita de sanidad favorble con requerimiento, presenta solicitud de permiso uso del suelo "/>
  </r>
  <r>
    <n v="10"/>
    <x v="87"/>
    <x v="2"/>
    <m/>
    <n v="42"/>
    <x v="3"/>
    <s v="DG 45 B SUR # 52C - 23"/>
    <s v="PA MI PUEBLO"/>
    <n v="1024466838"/>
    <n v="5630"/>
    <m/>
    <m/>
    <m/>
    <m/>
    <m/>
    <m/>
    <m/>
    <s v="FABER ANDRES PINEDA CEBALLOS "/>
    <m/>
    <m/>
    <m/>
    <m/>
    <m/>
    <m/>
    <x v="1"/>
    <s v="N/A"/>
    <s v="conce}pto de bomberos en tramite , demas documentos al dia "/>
  </r>
  <r>
    <n v="11"/>
    <x v="87"/>
    <x v="2"/>
    <m/>
    <n v="42"/>
    <x v="7"/>
    <s v="CL 52 B SUR # 38 - 10"/>
    <s v="NO TIENE "/>
    <s v="NO"/>
    <s v="5630-9329"/>
    <m/>
    <m/>
    <m/>
    <m/>
    <m/>
    <m/>
    <m/>
    <s v="MILTON ERNESTO GUERRERO"/>
    <m/>
    <m/>
    <m/>
    <m/>
    <m/>
    <m/>
    <x v="3"/>
    <s v="11-001-6-2023-10254270"/>
    <s v="cierre por 3 dias ya que no contaba el establecimiento con ningun tipo de documentacion "/>
  </r>
  <r>
    <n v="12"/>
    <x v="87"/>
    <x v="2"/>
    <m/>
    <n v="42"/>
    <x v="4"/>
    <s v="DG 54 SUR # 19 - 17"/>
    <s v="BAR,BOLIRRANA, CIGARRERIA Y CAFETERIA EL DULCE PIOLIN"/>
    <n v="1001271252"/>
    <s v="5630-9329-4724"/>
    <m/>
    <m/>
    <m/>
    <m/>
    <m/>
    <m/>
    <m/>
    <s v="LADY JOHANA MONRROY"/>
    <m/>
    <m/>
    <m/>
    <m/>
    <m/>
    <m/>
    <x v="1"/>
    <s v="CIERRE VOLUNTARIO"/>
    <s v="cierre voluntario; no presenta permiso uso del suelo, ni carta de apertura "/>
  </r>
  <r>
    <n v="13"/>
    <x v="87"/>
    <x v="2"/>
    <m/>
    <n v="42"/>
    <x v="4"/>
    <s v="DG 54 SUR # 19 - 29"/>
    <s v="BREAK BAR"/>
    <n v="1033809333"/>
    <s v="5630-9329-4724-4711"/>
    <m/>
    <m/>
    <m/>
    <m/>
    <m/>
    <m/>
    <m/>
    <s v="CRISTIAN EDUARDO SANCHEZ CORONADO"/>
    <m/>
    <m/>
    <m/>
    <m/>
    <m/>
    <m/>
    <x v="1"/>
    <s v="N/A"/>
    <s v="cierre voluntario; no cuenta con documento de sanidad, ni carta de apertura"/>
  </r>
  <r>
    <n v="14"/>
    <x v="87"/>
    <x v="2"/>
    <m/>
    <n v="42"/>
    <x v="4"/>
    <s v="DG 54 SUR # 19 - 29 L1"/>
    <s v="BAR BOLIRRANA SAN CARLOS "/>
    <s v="-"/>
    <s v="5630-9329-4724"/>
    <m/>
    <m/>
    <m/>
    <m/>
    <m/>
    <m/>
    <m/>
    <s v="JULIO ANDRES GALEANO"/>
    <m/>
    <m/>
    <m/>
    <m/>
    <m/>
    <m/>
    <x v="1"/>
    <s v="N/A"/>
    <s v="documentacion del establecimiento al dia"/>
  </r>
  <r>
    <n v="15"/>
    <x v="87"/>
    <x v="2"/>
    <m/>
    <n v="42"/>
    <x v="3"/>
    <s v="DG 45 B SUR # 52 C - 17 L2"/>
    <s v="BAR LA MILAGROSA "/>
    <s v="-"/>
    <s v="5630-9329-4724-4711"/>
    <m/>
    <m/>
    <m/>
    <m/>
    <m/>
    <m/>
    <m/>
    <s v="ANGELA MARIA CORREA "/>
    <m/>
    <m/>
    <m/>
    <m/>
    <m/>
    <m/>
    <x v="1"/>
    <s v="N/A"/>
    <s v="documentacion del establecimiento al dia"/>
  </r>
  <r>
    <n v="16"/>
    <x v="87"/>
    <x v="2"/>
    <m/>
    <n v="62"/>
    <x v="4"/>
    <s v="CL 55 SUR # 15 - 05"/>
    <s v="BOLI BAR EL TENAMPA "/>
    <n v="1033816172"/>
    <s v="5630-4711-93295613"/>
    <m/>
    <m/>
    <m/>
    <m/>
    <m/>
    <m/>
    <m/>
    <s v="SEBASTIAN CUEVAS LARA "/>
    <m/>
    <m/>
    <m/>
    <m/>
    <m/>
    <m/>
    <x v="1"/>
    <s v="N/A"/>
    <s v="documentacion del establecimiento al dia"/>
  </r>
  <r>
    <n v="17"/>
    <x v="87"/>
    <x v="2"/>
    <m/>
    <n v="42"/>
    <x v="7"/>
    <s v="CL 52 A # 37 A - 49 SUR"/>
    <s v="CANCHA DE TEJO EL BOQUERON"/>
    <s v="-"/>
    <s v="5630-9329-5516"/>
    <m/>
    <m/>
    <m/>
    <m/>
    <m/>
    <m/>
    <m/>
    <s v="LEON CASTILLO OLIVO"/>
    <m/>
    <m/>
    <m/>
    <m/>
    <m/>
    <m/>
    <x v="1"/>
    <s v="N/A"/>
    <s v="documentacion del establecimiento al dia"/>
  </r>
  <r>
    <n v="18"/>
    <x v="87"/>
    <x v="2"/>
    <m/>
    <n v="62"/>
    <x v="7"/>
    <s v="CL 52 A SUR # 38 - 08"/>
    <s v="CAPITAL BAR "/>
    <s v="-"/>
    <s v="5630-4724-9329-4711"/>
    <m/>
    <m/>
    <m/>
    <m/>
    <m/>
    <m/>
    <m/>
    <s v="MENDIVELSO RINCON JENNIFER "/>
    <m/>
    <m/>
    <m/>
    <m/>
    <m/>
    <m/>
    <x v="1"/>
    <s v="N/A"/>
    <s v="documentacion del establecimiento al dia"/>
  </r>
  <r>
    <n v="19"/>
    <x v="87"/>
    <x v="2"/>
    <m/>
    <n v="42"/>
    <x v="3"/>
    <s v="DG 45 B SUR # 52 C - 71"/>
    <s v="CHOMPY DRINKS BAR"/>
    <s v="-"/>
    <s v="5630-9329"/>
    <m/>
    <m/>
    <m/>
    <m/>
    <m/>
    <m/>
    <m/>
    <s v="DANIELA CARDENAS GARCIA "/>
    <m/>
    <m/>
    <m/>
    <m/>
    <m/>
    <m/>
    <x v="3"/>
    <s v="11-001-6-2023-10254173"/>
    <s v="cierre por  3 dias ya que el establecimiento solo cuenta con camara de comercio"/>
  </r>
  <r>
    <n v="20"/>
    <x v="87"/>
    <x v="2"/>
    <m/>
    <n v="62"/>
    <x v="4"/>
    <s v="CL 54 SUR # 16 - 07 P2"/>
    <s v="CLUB DE BILLARES EL TRIUNFO"/>
    <s v="-"/>
    <s v="5630-9329"/>
    <m/>
    <m/>
    <m/>
    <m/>
    <m/>
    <m/>
    <m/>
    <s v="NAVARRO CENTENO DORIBET"/>
    <m/>
    <m/>
    <m/>
    <m/>
    <m/>
    <m/>
    <x v="1"/>
    <s v="N/A"/>
    <s v="pendiente por tramitar el permio de uso del suelo y relacionar ciuu 4711 en camara de comercio"/>
  </r>
  <r>
    <n v="21"/>
    <x v="87"/>
    <x v="2"/>
    <m/>
    <n v="42"/>
    <x v="3"/>
    <s v="DG 45 B SUR # 52 C -  46"/>
    <s v="DAS BIER "/>
    <s v="-"/>
    <s v="5611-5630"/>
    <m/>
    <m/>
    <m/>
    <m/>
    <m/>
    <m/>
    <m/>
    <s v="LINA FERNANDA GOMEZ "/>
    <m/>
    <m/>
    <m/>
    <m/>
    <m/>
    <m/>
    <x v="1"/>
    <s v="CIERRE VOLUNTARIO"/>
    <s v="establecimiento solo cuenta con camara de comercio y derecho de autor "/>
  </r>
  <r>
    <n v="22"/>
    <x v="87"/>
    <x v="2"/>
    <m/>
    <n v="42"/>
    <x v="3"/>
    <s v="DG 45 B SUR # 52 C - 91 P3"/>
    <s v="X KISS "/>
    <s v="-"/>
    <s v="5530-5630-4711-9609"/>
    <m/>
    <m/>
    <m/>
    <m/>
    <m/>
    <m/>
    <m/>
    <s v="ALVARO HERNANDEZ MARTINEZ PALACIOS "/>
    <m/>
    <m/>
    <m/>
    <m/>
    <m/>
    <m/>
    <x v="1"/>
    <s v="N/A"/>
    <s v="no verifica licencia de construccion , no cuenta con carta de apertura  del establecimiento"/>
  </r>
  <r>
    <m/>
    <x v="0"/>
    <x v="0"/>
    <s v="OPERATIVO ALTO IMPACTO  09 -08-2023"/>
    <m/>
    <x v="0"/>
    <m/>
    <m/>
    <m/>
    <m/>
    <m/>
    <m/>
    <m/>
    <m/>
    <m/>
    <m/>
    <m/>
    <m/>
    <m/>
    <m/>
    <m/>
    <m/>
    <m/>
    <m/>
    <x v="0"/>
    <m/>
    <m/>
  </r>
  <r>
    <n v="1"/>
    <x v="88"/>
    <x v="2"/>
    <m/>
    <n v="62"/>
    <x v="4"/>
    <s v="TV 14 # 50 - 09 SUR "/>
    <s v="ESCONDITE DORADO"/>
    <n v="52746988"/>
    <s v="5630-9609"/>
    <m/>
    <m/>
    <m/>
    <m/>
    <m/>
    <m/>
    <m/>
    <s v="DIANA ISABEL MORA PEREZ"/>
    <m/>
    <m/>
    <m/>
    <m/>
    <m/>
    <m/>
    <x v="1"/>
    <s v="N/A"/>
    <s v="establecimiento no cuenta con permiso de  uso del suelo ni concepto de bomberos "/>
  </r>
  <r>
    <n v="2"/>
    <x v="88"/>
    <x v="2"/>
    <m/>
    <n v="62"/>
    <x v="4"/>
    <s v="TV 14 # 50 - 19 SUR "/>
    <s v="VIDEO BAR EL VENEZOLANO"/>
    <n v="1127919710"/>
    <s v="5630-9329-4711-9609"/>
    <m/>
    <m/>
    <m/>
    <m/>
    <m/>
    <m/>
    <m/>
    <s v="NEFER PIÑEROS"/>
    <m/>
    <m/>
    <m/>
    <m/>
    <m/>
    <m/>
    <x v="1"/>
    <s v="N/A"/>
    <s v="pendiente por actualizar camara de comercio"/>
  </r>
  <r>
    <n v="3"/>
    <x v="88"/>
    <x v="2"/>
    <m/>
    <n v="62"/>
    <x v="4"/>
    <s v="TV 14 # 50 - 19 SUR  L2"/>
    <s v="VIDEO BAR PUERTA AZUL "/>
    <n v="3622987"/>
    <s v="5630-9329-4724-9609"/>
    <m/>
    <m/>
    <m/>
    <m/>
    <m/>
    <m/>
    <m/>
    <s v="NEFER PIÑEROS"/>
    <m/>
    <m/>
    <m/>
    <m/>
    <m/>
    <m/>
    <x v="1"/>
    <s v="N/A"/>
    <s v="documentacion del establecimiento al dia"/>
  </r>
  <r>
    <n v="4"/>
    <x v="88"/>
    <x v="2"/>
    <m/>
    <n v="62"/>
    <x v="4"/>
    <s v="TV 14 # 50 - 19 SUR  P2"/>
    <s v="BAR TREBOL"/>
    <n v="3550457"/>
    <s v="5630-9329-4711"/>
    <m/>
    <m/>
    <m/>
    <m/>
    <m/>
    <m/>
    <m/>
    <s v="FREDY OTALORA SANCHEZ "/>
    <m/>
    <m/>
    <m/>
    <m/>
    <m/>
    <m/>
    <x v="3"/>
    <s v="11-001-6-2023-10261617"/>
    <s v="sellado por rentas ya que se encontro  licor adulterado"/>
  </r>
  <r>
    <n v="5"/>
    <x v="88"/>
    <x v="2"/>
    <m/>
    <n v="62"/>
    <x v="11"/>
    <s v="CL 55 SUR # 27 - 02"/>
    <s v="CIGARRERIA BIEN VENIDOS A CHARLYS"/>
    <n v="1708109"/>
    <n v="4711"/>
    <m/>
    <m/>
    <m/>
    <m/>
    <m/>
    <m/>
    <m/>
    <s v="CARLOS TRIANA"/>
    <m/>
    <m/>
    <m/>
    <m/>
    <m/>
    <m/>
    <x v="1"/>
    <s v="CIERRE VOLUNTARIO"/>
    <s v="no cuenta con ciiu 9329 para ejercer la actividad"/>
  </r>
  <r>
    <n v="6"/>
    <x v="88"/>
    <x v="2"/>
    <m/>
    <n v="62"/>
    <x v="11"/>
    <s v="CR 27 # 54 A - 30 SUR"/>
    <s v="CIGARRERIA Y VIVERES B Y J"/>
    <n v="2718968"/>
    <s v="4711-4724-5620"/>
    <m/>
    <m/>
    <m/>
    <m/>
    <m/>
    <m/>
    <m/>
    <s v="OLGA LUCIA BAUTISTA"/>
    <m/>
    <m/>
    <m/>
    <m/>
    <m/>
    <m/>
    <x v="1"/>
    <s v="N/A"/>
    <s v="documentacion del establecimiento al dia"/>
  </r>
  <r>
    <m/>
    <x v="0"/>
    <x v="0"/>
    <s v="OPERATIVO ESPACIO PUBLICO  11 -08-2023"/>
    <m/>
    <x v="0"/>
    <m/>
    <m/>
    <m/>
    <m/>
    <m/>
    <m/>
    <m/>
    <m/>
    <m/>
    <m/>
    <m/>
    <m/>
    <m/>
    <m/>
    <m/>
    <m/>
    <m/>
    <m/>
    <x v="0"/>
    <m/>
    <m/>
  </r>
  <r>
    <n v="1"/>
    <x v="89"/>
    <x v="20"/>
    <m/>
    <s v="62"/>
    <x v="4"/>
    <m/>
    <m/>
    <m/>
    <m/>
    <m/>
    <m/>
    <m/>
    <m/>
    <m/>
    <m/>
    <m/>
    <m/>
    <m/>
    <m/>
    <m/>
    <m/>
    <m/>
    <s v="23"/>
    <x v="1"/>
    <m/>
    <s v="SE SENSIBILIZARON 15 ESTABLECIMIENTOS DE COMERCIO, LOS CUALES VOLUNTARIAMENTE PROCEDIERON A RETIRAR LOS ELEMENTOS"/>
  </r>
  <r>
    <m/>
    <x v="0"/>
    <x v="0"/>
    <s v="OPERATIVO ALTO IMPACTO  12 -08-2023"/>
    <m/>
    <x v="0"/>
    <m/>
    <m/>
    <m/>
    <m/>
    <m/>
    <m/>
    <m/>
    <m/>
    <m/>
    <m/>
    <m/>
    <m/>
    <m/>
    <m/>
    <m/>
    <m/>
    <m/>
    <m/>
    <x v="0"/>
    <m/>
    <m/>
  </r>
  <r>
    <n v="1"/>
    <x v="90"/>
    <x v="2"/>
    <m/>
    <n v="42"/>
    <x v="3"/>
    <s v="DG 46 SUR # 52 C - 46"/>
    <s v="CHICAGO NIKE CLUB"/>
    <n v="52774223"/>
    <s v="5630-5530-9609"/>
    <m/>
    <m/>
    <m/>
    <m/>
    <m/>
    <m/>
    <m/>
    <s v="LUIS ALBERTO CRUZ AGUIRRE"/>
    <m/>
    <m/>
    <m/>
    <m/>
    <m/>
    <m/>
    <x v="1"/>
    <s v="N/A"/>
    <s v="visita de sanidad con requerimiento,no presento licencia de construccion "/>
  </r>
  <r>
    <n v="2"/>
    <x v="90"/>
    <x v="2"/>
    <m/>
    <n v="42"/>
    <x v="3"/>
    <s v="CL 45 A SUR # 52 A - 81"/>
    <s v="CLUB LAS DIVAS "/>
    <n v="73160836"/>
    <s v="5630-9008-9609-5590"/>
    <m/>
    <m/>
    <m/>
    <m/>
    <m/>
    <m/>
    <m/>
    <s v="EVER ANDRES TEHERAN "/>
    <m/>
    <m/>
    <m/>
    <m/>
    <m/>
    <m/>
    <x v="3"/>
    <s v="11-001-6-2023-10268147"/>
    <s v="cierre por 5 dias ; documento de sanidad  favorable con requerimiento,  certificado de bomberos vencido "/>
  </r>
  <r>
    <n v="3"/>
    <x v="90"/>
    <x v="2"/>
    <m/>
    <n v="42"/>
    <x v="3"/>
    <s v="DG 46 SUR # 52 C - 46"/>
    <s v="EL DESMADRE"/>
    <n v="1033817714"/>
    <s v="5630-9609-4711-5530"/>
    <m/>
    <m/>
    <m/>
    <m/>
    <m/>
    <m/>
    <m/>
    <s v="JORDAN FERNANDO CRUZ VERGARA "/>
    <m/>
    <m/>
    <m/>
    <m/>
    <m/>
    <m/>
    <x v="1"/>
    <s v="N/A"/>
    <s v="no presento licencia de construccion - casa de lenosinio"/>
  </r>
  <r>
    <n v="4"/>
    <x v="90"/>
    <x v="2"/>
    <m/>
    <n v="42"/>
    <x v="3"/>
    <s v="CR 52 C # 47 - 34 SUR"/>
    <s v="EN EL RINCON PAISA BAR"/>
    <n v="1041326838"/>
    <s v="5630-9200"/>
    <m/>
    <m/>
    <m/>
    <m/>
    <m/>
    <m/>
    <m/>
    <s v="JUAN DIEGO DUARTE "/>
    <m/>
    <m/>
    <m/>
    <m/>
    <m/>
    <m/>
    <x v="1"/>
    <s v="N/A"/>
    <s v="visita de sanidad con requerimiento, concepto de bomberos con recibo de pago"/>
  </r>
  <r>
    <n v="5"/>
    <x v="90"/>
    <x v="2"/>
    <m/>
    <n v="42"/>
    <x v="3"/>
    <s v="CR 52 C # 45 B - 09 SUR"/>
    <s v="GLASS BAR"/>
    <n v="1024516490"/>
    <n v="5630"/>
    <m/>
    <m/>
    <m/>
    <m/>
    <m/>
    <m/>
    <m/>
    <s v="FABER ANDRES PINEDA CEBALLOS "/>
    <m/>
    <m/>
    <m/>
    <m/>
    <m/>
    <m/>
    <x v="3"/>
    <s v="11-001-6-2023-10268179"/>
    <s v="cierre por 3 dias , no presenta visota de secretaria de salud, no tiene concepto de bomberos "/>
  </r>
  <r>
    <n v="6"/>
    <x v="90"/>
    <x v="2"/>
    <m/>
    <n v="42"/>
    <x v="3"/>
    <s v="DG 46 SUR # 52 C - 54 L1"/>
    <s v="PARAISO BAR LA 53"/>
    <n v="79607559"/>
    <s v="9609-5630-4711-5530"/>
    <m/>
    <m/>
    <m/>
    <m/>
    <m/>
    <m/>
    <m/>
    <s v="JHON ALEXANDER BUITRAGO"/>
    <m/>
    <m/>
    <m/>
    <m/>
    <m/>
    <m/>
    <x v="1"/>
    <s v="N/A"/>
    <s v="establecimiento no cuenta con uso del suelo"/>
  </r>
  <r>
    <n v="7"/>
    <x v="90"/>
    <x v="2"/>
    <m/>
    <n v="42"/>
    <x v="3"/>
    <s v="DG 46 SUR # 52 C - 53"/>
    <s v="SEDE BAR MI CAPRICHO"/>
    <n v="28892602"/>
    <s v="5630-4724-9329"/>
    <m/>
    <m/>
    <m/>
    <m/>
    <m/>
    <m/>
    <m/>
    <s v="ANDRES FERNANDO PINILLA LOPEZ "/>
    <m/>
    <m/>
    <m/>
    <m/>
    <m/>
    <m/>
    <x v="1"/>
    <s v="N/A"/>
    <s v="no presento licencia de construccion - casa de lenosinio"/>
  </r>
  <r>
    <n v="8"/>
    <x v="90"/>
    <x v="2"/>
    <m/>
    <n v="42"/>
    <x v="3"/>
    <s v="CR 52 C # 45 B - 31 SUR"/>
    <s v="TIENDA RUMBA LATINA"/>
    <n v="70254725"/>
    <n v="5630"/>
    <m/>
    <m/>
    <m/>
    <m/>
    <m/>
    <m/>
    <m/>
    <s v="LUIS CARLOS PINEDA "/>
    <m/>
    <m/>
    <m/>
    <m/>
    <m/>
    <m/>
    <x v="1"/>
    <s v="N/A"/>
    <s v="establecimiento no presento concepto de uso del suelo  vigente"/>
  </r>
  <r>
    <n v="9"/>
    <x v="90"/>
    <x v="2"/>
    <m/>
    <n v="42"/>
    <x v="3"/>
    <s v="CR 53 # 46 - 25 SUR P3"/>
    <s v="BAR PIN"/>
    <n v="3009511"/>
    <s v="5630-9329"/>
    <m/>
    <m/>
    <m/>
    <m/>
    <m/>
    <m/>
    <m/>
    <s v="LUQUE ALDANA ZORIANNYS PAOLA"/>
    <m/>
    <m/>
    <m/>
    <m/>
    <m/>
    <m/>
    <x v="1"/>
    <s v="N/A"/>
    <s v="establecimiento no presento concepto de uso del suelo  vigente"/>
  </r>
  <r>
    <n v="10"/>
    <x v="90"/>
    <x v="2"/>
    <m/>
    <n v="42"/>
    <x v="3"/>
    <s v="DG 47 A SUR # 52 C - 83"/>
    <s v="CENTRO DE EVENTOS SAGROS S.A"/>
    <n v="52023080"/>
    <s v="5630-9329-8230"/>
    <m/>
    <m/>
    <m/>
    <m/>
    <m/>
    <m/>
    <m/>
    <s v="PINEDA BAYONA LUIS MIGUEL "/>
    <m/>
    <m/>
    <m/>
    <m/>
    <m/>
    <m/>
    <x v="1"/>
    <s v="N/A"/>
    <s v="documentacion del establecimiento al dia"/>
  </r>
  <r>
    <n v="11"/>
    <x v="90"/>
    <x v="2"/>
    <m/>
    <n v="42"/>
    <x v="3"/>
    <s v="DG 45 B SUR # 52 C - 57"/>
    <s v="CLUB LAS GOLOSAS "/>
    <n v="3677111"/>
    <s v="5630-9008-9609-5590"/>
    <m/>
    <m/>
    <m/>
    <m/>
    <m/>
    <m/>
    <m/>
    <s v="AGUEDA FUENMAYOR"/>
    <m/>
    <m/>
    <m/>
    <m/>
    <m/>
    <m/>
    <x v="1"/>
    <s v="N/A"/>
    <s v="documentacion del establecimiento al dia"/>
  </r>
  <r>
    <n v="12"/>
    <x v="90"/>
    <x v="2"/>
    <m/>
    <n v="42"/>
    <x v="3"/>
    <s v="DG 46 SUR # 52 C - 57"/>
    <s v="CLUB SINGAPUR VIP"/>
    <n v="1033718548"/>
    <s v="5630-9609-4711-5530"/>
    <m/>
    <m/>
    <m/>
    <m/>
    <m/>
    <m/>
    <m/>
    <s v="DEIVI JHOSUE LOZADA FABRICIO"/>
    <m/>
    <m/>
    <m/>
    <m/>
    <m/>
    <m/>
    <x v="1"/>
    <s v="CIERRE VOLUNTARIO "/>
    <s v="casa de lenosinio;cierre por 1 dia voluntario, establecimiento no cuenta con uso del suelo ni licencia de construccion, la policia realiza traslado de una trabajadora por indocumentada "/>
  </r>
  <r>
    <n v="13"/>
    <x v="90"/>
    <x v="2"/>
    <m/>
    <n v="42"/>
    <x v="3"/>
    <s v="CR 52 C SUR # 47 - 12 L3"/>
    <s v="FONDA PIQUETEADERO OXXIS"/>
    <n v="352520"/>
    <s v="5630-9329"/>
    <m/>
    <m/>
    <m/>
    <m/>
    <m/>
    <m/>
    <m/>
    <s v="EDIXON JOSE AMUNDARAY ROMERO"/>
    <m/>
    <m/>
    <m/>
    <m/>
    <m/>
    <m/>
    <x v="3"/>
    <s v="11-001-6-2023-10268025"/>
    <s v="cierre por 3 dias; establecimiento no presento concepto de uso del suelo  vigente"/>
  </r>
  <r>
    <n v="14"/>
    <x v="90"/>
    <x v="2"/>
    <m/>
    <n v="42"/>
    <x v="3"/>
    <s v="DG 47 # 49 - 46 SUR"/>
    <s v="GUARITOS Y POLA "/>
    <n v="51833478"/>
    <s v="5630-4724-4711"/>
    <m/>
    <m/>
    <m/>
    <m/>
    <m/>
    <m/>
    <m/>
    <s v="LUZ MERY ROMERO "/>
    <m/>
    <m/>
    <m/>
    <m/>
    <m/>
    <m/>
    <x v="1"/>
    <s v="N/A"/>
    <s v="documentacion del establecimiento al dia"/>
  </r>
  <r>
    <n v="15"/>
    <x v="90"/>
    <x v="2"/>
    <m/>
    <n v="42"/>
    <x v="3"/>
    <s v="DG 45 B SUR # 52 C - 91 P3"/>
    <s v="X KISS"/>
    <n v="25785649"/>
    <s v="5530-5630-4711-9609"/>
    <m/>
    <m/>
    <m/>
    <m/>
    <m/>
    <m/>
    <m/>
    <s v="MARTINEZ PALACIOS ALVARO HERNANDO"/>
    <m/>
    <m/>
    <m/>
    <m/>
    <m/>
    <m/>
    <x v="1"/>
    <s v="N/A"/>
    <s v="la subred hace observaciones por las condiciones higienicas del lugar , cuenta con licencia de construccion de 1992 la cual requiere ser actualizada en la actual curaduria urbana "/>
  </r>
  <r>
    <m/>
    <x v="0"/>
    <x v="0"/>
    <s v="OPERATIVO VENDEDORES INFORMALES 13-08-2023"/>
    <m/>
    <x v="0"/>
    <m/>
    <m/>
    <m/>
    <m/>
    <m/>
    <m/>
    <m/>
    <m/>
    <m/>
    <m/>
    <m/>
    <m/>
    <m/>
    <m/>
    <m/>
    <m/>
    <m/>
    <m/>
    <x v="0"/>
    <m/>
    <m/>
  </r>
  <r>
    <n v="1"/>
    <x v="91"/>
    <x v="5"/>
    <m/>
    <s v="62"/>
    <x v="15"/>
    <m/>
    <m/>
    <m/>
    <m/>
    <m/>
    <m/>
    <m/>
    <m/>
    <m/>
    <m/>
    <m/>
    <m/>
    <m/>
    <m/>
    <m/>
    <m/>
    <m/>
    <m/>
    <x v="1"/>
    <s v="N/A"/>
    <s v="SE SENSIBILIZARON 42 VENDEDORES, SE PROGRAMA REUNION, SE INDICA SOBRE SOLICITUD DE RIVI Y HEMI"/>
  </r>
  <r>
    <m/>
    <x v="0"/>
    <x v="0"/>
    <s v="OPERATIVO DISPOSITIVOS CELULARES 16-08-2023"/>
    <m/>
    <x v="0"/>
    <m/>
    <m/>
    <m/>
    <m/>
    <m/>
    <m/>
    <m/>
    <m/>
    <m/>
    <m/>
    <m/>
    <m/>
    <m/>
    <m/>
    <m/>
    <m/>
    <m/>
    <m/>
    <x v="0"/>
    <m/>
    <m/>
  </r>
  <r>
    <n v="1"/>
    <x v="92"/>
    <x v="13"/>
    <m/>
    <n v="42"/>
    <x v="3"/>
    <s v="DG 46 A SUR # 53 - 27"/>
    <s v="COMUNICACIONES GLOBALES COLOMBIA S.A"/>
    <n v="830116450"/>
    <s v="6190-4741"/>
    <m/>
    <m/>
    <m/>
    <m/>
    <m/>
    <m/>
    <m/>
    <s v="ANGELA TORRES"/>
    <m/>
    <m/>
    <m/>
    <m/>
    <m/>
    <m/>
    <x v="1"/>
    <s v="N/A"/>
    <s v="visita de sanidad con requerimiento, no presenta exoneracion de derechos de autor "/>
  </r>
  <r>
    <n v="2"/>
    <x v="92"/>
    <x v="13"/>
    <m/>
    <n v="42"/>
    <x v="3"/>
    <s v="CR 53 # 46 A - 08 SUR"/>
    <s v="KATHERINNE JULIETH FAJARDO ORTIZ"/>
    <n v="3558650"/>
    <n v="4741"/>
    <m/>
    <m/>
    <m/>
    <m/>
    <m/>
    <m/>
    <m/>
    <s v="MONICA YOSELIN MONTESINOS "/>
    <m/>
    <m/>
    <m/>
    <m/>
    <m/>
    <m/>
    <x v="1"/>
    <s v="CIERRE VOLUNTARIO"/>
    <s v="establecimiento no cuenta con uso del suelo,concepto de bomberos visita de sanidad, camara de comercio por actualizar "/>
  </r>
  <r>
    <n v="3"/>
    <x v="92"/>
    <x v="13"/>
    <m/>
    <n v="42"/>
    <x v="3"/>
    <s v="CR 51 SUR # 48 B - 00"/>
    <s v="MEGA GUAY COLOMBIA SAS"/>
    <s v="901390386-9"/>
    <s v="4741-4652"/>
    <m/>
    <m/>
    <m/>
    <m/>
    <m/>
    <m/>
    <m/>
    <s v="ANDRES FELIPE REY "/>
    <m/>
    <m/>
    <m/>
    <m/>
    <m/>
    <m/>
    <x v="1"/>
    <s v="N/A"/>
    <s v="derechos de autor vencido, , visita de sanidad con requerimiento"/>
  </r>
  <r>
    <n v="4"/>
    <x v="92"/>
    <x v="13"/>
    <m/>
    <n v="42"/>
    <x v="3"/>
    <s v="DG 46 A SUR # 51 - 68"/>
    <s v="MOBILE TECH. COM"/>
    <n v="3560036"/>
    <s v="4774-9512"/>
    <m/>
    <m/>
    <m/>
    <m/>
    <m/>
    <m/>
    <m/>
    <s v="JHON ANDERSON SOLANO"/>
    <m/>
    <m/>
    <m/>
    <m/>
    <m/>
    <m/>
    <x v="1"/>
    <s v="CIERRE VOLUNTARIO"/>
    <s v="establecimiento tiene camara de comercio desactualizada , visita de sanidad con requerimiento, no tiene concepto de bomberos , no tiene derechos de autor "/>
  </r>
  <r>
    <n v="5"/>
    <x v="92"/>
    <x v="13"/>
    <m/>
    <n v="42"/>
    <x v="3"/>
    <s v="CR 53 # 46 - 25 SUR"/>
    <s v="NUEVA GENERACION MJ"/>
    <n v="1949147"/>
    <s v="4754-6190"/>
    <m/>
    <m/>
    <m/>
    <m/>
    <m/>
    <m/>
    <m/>
    <s v="MAYERLI FAJARDO ZUÑIGA "/>
    <m/>
    <m/>
    <m/>
    <m/>
    <m/>
    <m/>
    <x v="1"/>
    <s v="CIERRE VOLUNTARIO"/>
    <s v="establecimiento no cuenta con visita de sanidad, permiso uso del suelo, concepto de bomberos "/>
  </r>
  <r>
    <n v="6"/>
    <x v="92"/>
    <x v="13"/>
    <m/>
    <n v="42"/>
    <x v="3"/>
    <s v="CR 53 SUR # 46 A - 32"/>
    <s v="PARTNERS TELECOM COLOMBIA(AVANTEL VENECIA)"/>
    <n v="320279"/>
    <s v="6120-6110-6190-4741"/>
    <m/>
    <m/>
    <m/>
    <m/>
    <m/>
    <m/>
    <m/>
    <s v="YERLY PAOLA VILLADA"/>
    <m/>
    <m/>
    <m/>
    <m/>
    <m/>
    <m/>
    <x v="1"/>
    <s v="N/A"/>
    <s v="compromiso de imprimir la documentacion para actualizacion de carpeta fisica"/>
  </r>
  <r>
    <n v="7"/>
    <x v="92"/>
    <x v="13"/>
    <m/>
    <n v="42"/>
    <x v="3"/>
    <s v="CR 53 SUR # 45 B - 30 P1 L1"/>
    <s v="SIMON'S TECNOLOGIA"/>
    <n v="2154753"/>
    <s v="4774-5630-1094"/>
    <m/>
    <m/>
    <m/>
    <m/>
    <m/>
    <m/>
    <m/>
    <s v="ANGELES DANIELA RODRIGUEZ "/>
    <m/>
    <m/>
    <m/>
    <m/>
    <m/>
    <m/>
    <x v="1"/>
    <s v="N/A"/>
    <s v="establecimiento no presenta concepto de bomberos , derechos de autor , tiene visita de sanidad con requerimiento"/>
  </r>
  <r>
    <m/>
    <x v="0"/>
    <x v="0"/>
    <s v="OPERATIVO DE PARQUEO INDEBIDO 17 -08-2023"/>
    <m/>
    <x v="0"/>
    <m/>
    <m/>
    <m/>
    <m/>
    <m/>
    <m/>
    <m/>
    <m/>
    <m/>
    <m/>
    <m/>
    <m/>
    <m/>
    <m/>
    <m/>
    <m/>
    <m/>
    <m/>
    <x v="0"/>
    <m/>
    <m/>
  </r>
  <r>
    <n v="1"/>
    <x v="93"/>
    <x v="9"/>
    <m/>
    <n v="62"/>
    <x v="4"/>
    <m/>
    <s v="-"/>
    <s v="-"/>
    <m/>
    <m/>
    <m/>
    <m/>
    <m/>
    <m/>
    <m/>
    <m/>
    <s v="-"/>
    <m/>
    <m/>
    <m/>
    <m/>
    <m/>
    <s v="40"/>
    <x v="1"/>
    <s v="N/A"/>
    <s v="SE SENSIBILIZARON 11 VEHICULOS SOBRE ESTACIONAMIENTO EN ESPACIO PUBLICO, SE RETIRARON VOLUNTARIAMENTE."/>
  </r>
  <r>
    <m/>
    <x v="0"/>
    <x v="0"/>
    <s v="OPERATIVO DE AMBIENTE 17 -08-2023"/>
    <m/>
    <x v="0"/>
    <m/>
    <m/>
    <m/>
    <m/>
    <m/>
    <m/>
    <m/>
    <m/>
    <m/>
    <m/>
    <m/>
    <m/>
    <m/>
    <m/>
    <m/>
    <m/>
    <m/>
    <m/>
    <x v="0"/>
    <m/>
    <m/>
  </r>
  <r>
    <n v="1"/>
    <x v="93"/>
    <x v="9"/>
    <m/>
    <n v="62"/>
    <x v="2"/>
    <s v="CL 58 SUR # 16 - 35"/>
    <s v="-"/>
    <s v="-"/>
    <n v="2221"/>
    <m/>
    <m/>
    <m/>
    <m/>
    <m/>
    <m/>
    <m/>
    <s v="-"/>
    <m/>
    <m/>
    <m/>
    <m/>
    <m/>
    <m/>
    <x v="1"/>
    <s v="N/A"/>
    <s v="se realiza visita para atencion de queja por altos niveles de ruido  que afectan la convivencia ciudadana , no presenta concepto sanitario , no tiene cocento de bomberos , fabrican pallets provenientes del plastico de los electrodomesticos, utilizan 2 molinos que se encontraron apagados "/>
  </r>
  <r>
    <m/>
    <x v="0"/>
    <x v="0"/>
    <s v="OPERATIVO EXTENSION ACTIVIDAD ECONOMICA 18 -08-2023"/>
    <m/>
    <x v="0"/>
    <m/>
    <m/>
    <m/>
    <m/>
    <m/>
    <m/>
    <m/>
    <m/>
    <m/>
    <m/>
    <m/>
    <m/>
    <m/>
    <m/>
    <m/>
    <m/>
    <m/>
    <m/>
    <x v="0"/>
    <m/>
    <m/>
  </r>
  <r>
    <n v="1"/>
    <x v="94"/>
    <x v="8"/>
    <m/>
    <n v="62"/>
    <x v="14"/>
    <m/>
    <m/>
    <m/>
    <m/>
    <m/>
    <m/>
    <m/>
    <m/>
    <m/>
    <m/>
    <m/>
    <m/>
    <m/>
    <m/>
    <m/>
    <m/>
    <m/>
    <m/>
    <x v="1"/>
    <s v="N/A"/>
    <s v="SE SENSIBILIZARON 15 ESTABELCIMIENTOS DE COMERCIO SOBRE USO DE ESPACIO PUBLICO, POR FALTA DE POLICIA SOLO SE SOLICITO RETIRAR LOS ELEMENTOS SIN APLICAR MEDIDA CORRECTIVA"/>
  </r>
  <r>
    <m/>
    <x v="0"/>
    <x v="0"/>
    <s v="OPERATIVO DE ALTO IMPACTO 18 -08-2023"/>
    <m/>
    <x v="0"/>
    <m/>
    <m/>
    <m/>
    <m/>
    <m/>
    <m/>
    <m/>
    <m/>
    <m/>
    <m/>
    <m/>
    <m/>
    <m/>
    <m/>
    <m/>
    <m/>
    <m/>
    <m/>
    <x v="0"/>
    <m/>
    <m/>
  </r>
  <r>
    <n v="1"/>
    <x v="94"/>
    <x v="2"/>
    <m/>
    <n v="62"/>
    <x v="9"/>
    <s v="CR 9 A # 53 - 32 SUR "/>
    <s v="BOTOMELL ASOCIACION"/>
    <n v="2657745"/>
    <s v="5630-4719-9329"/>
    <m/>
    <m/>
    <m/>
    <m/>
    <m/>
    <m/>
    <m/>
    <s v="OSCAR JAVIER UBINA "/>
    <m/>
    <m/>
    <m/>
    <m/>
    <m/>
    <m/>
    <x v="1"/>
    <s v="N/A"/>
    <s v="documentacion del establecimiento al dia"/>
  </r>
  <r>
    <n v="2"/>
    <x v="94"/>
    <x v="2"/>
    <m/>
    <n v="62"/>
    <x v="5"/>
    <s v="CR 13 C # 53 - 64 SUR"/>
    <s v="CLUB DE BILLARES LA OFICINA CV"/>
    <n v="2347843"/>
    <s v="9329-5630"/>
    <m/>
    <m/>
    <m/>
    <m/>
    <m/>
    <m/>
    <m/>
    <s v="CARLOS EFRAIN VERANO"/>
    <m/>
    <m/>
    <m/>
    <m/>
    <m/>
    <m/>
    <x v="1"/>
    <s v="CIERRE VOLUNTARIO"/>
    <s v="establecimiento presenta concepto de bomberos desactualizado"/>
  </r>
  <r>
    <n v="3"/>
    <x v="94"/>
    <x v="2"/>
    <m/>
    <n v="62"/>
    <x v="5"/>
    <s v="CL 59 # 13 C - 37 SUR"/>
    <s v="DISTRIBUIDORA LA CASONA VERDE"/>
    <n v="1595787"/>
    <s v="9329-5630-4711-5319"/>
    <m/>
    <m/>
    <m/>
    <m/>
    <m/>
    <m/>
    <m/>
    <s v="BLANCA NUBIA SALAMANCA"/>
    <m/>
    <m/>
    <m/>
    <m/>
    <m/>
    <m/>
    <x v="3"/>
    <s v="11-001-6-2023-10279761"/>
    <s v="suspension de la actividad economica por 3 dias; no cuenta con la documentacion requerida para la actividad economica "/>
  </r>
  <r>
    <n v="4"/>
    <x v="94"/>
    <x v="2"/>
    <m/>
    <n v="62"/>
    <x v="9"/>
    <s v="CL 53 SUR # 08 - 12"/>
    <s v="EL PALENQUE DE CASTILLO"/>
    <n v="3409960"/>
    <s v="5630-9329"/>
    <m/>
    <m/>
    <m/>
    <m/>
    <m/>
    <m/>
    <m/>
    <s v="ANDREA OSORIO IZQUIERDO"/>
    <m/>
    <m/>
    <m/>
    <m/>
    <m/>
    <m/>
    <x v="1"/>
    <s v="CIERRE VOLUNTARIO"/>
    <s v="suspension de la actividad economica voluntaria por concepto de bomberos "/>
  </r>
  <r>
    <n v="5"/>
    <x v="94"/>
    <x v="2"/>
    <m/>
    <n v="62"/>
    <x v="9"/>
    <s v="CR 8 # 53 - 01 SUR L2"/>
    <s v="BAR J.G.A"/>
    <n v="3162429"/>
    <s v="5630-4724-4711-9329"/>
    <m/>
    <m/>
    <m/>
    <m/>
    <m/>
    <m/>
    <m/>
    <s v="JAIRO GALINDO SEPULVEDA "/>
    <m/>
    <m/>
    <m/>
    <m/>
    <m/>
    <m/>
    <x v="1"/>
    <s v="CIERRE VOLUNTARIO"/>
    <s v="establecimiento no cuenta con documento de concepto de bomberos, uso del suelo, derechos de autor "/>
  </r>
  <r>
    <n v="6"/>
    <x v="94"/>
    <x v="2"/>
    <m/>
    <n v="62"/>
    <x v="9"/>
    <s v="CL 53 SUR # 8 A - 10"/>
    <s v="JYAC"/>
    <n v="3589459"/>
    <s v="5630-4729-4711-9329"/>
    <m/>
    <m/>
    <m/>
    <m/>
    <m/>
    <m/>
    <m/>
    <s v="LIBIA ISABEL CORTES URREA"/>
    <m/>
    <m/>
    <m/>
    <m/>
    <m/>
    <m/>
    <x v="1"/>
    <s v="N/A"/>
    <s v="documentacion del establecimiento al dia"/>
  </r>
  <r>
    <n v="7"/>
    <x v="94"/>
    <x v="2"/>
    <m/>
    <n v="62"/>
    <x v="9"/>
    <s v="CR 7 A SUR # 50 - 00"/>
    <s v="MC. FRANCO EXPRESS"/>
    <n v="2922450"/>
    <s v="5630-4711-5611"/>
    <m/>
    <m/>
    <m/>
    <m/>
    <m/>
    <m/>
    <m/>
    <s v="ANDREA MORENO RODRIGUEZ"/>
    <m/>
    <m/>
    <m/>
    <m/>
    <m/>
    <m/>
    <x v="1"/>
    <s v="CIERRE VOLUNTARIO"/>
    <s v="establecimiento presenta derechos de autor vencido "/>
  </r>
  <r>
    <n v="8"/>
    <x v="94"/>
    <x v="2"/>
    <m/>
    <n v="62"/>
    <x v="9"/>
    <s v="CL 51 SUR # 11 B - 31"/>
    <s v="RUMBALU"/>
    <s v="1000349109-4"/>
    <s v="9609-5630"/>
    <s v="SI"/>
    <s v="SI"/>
    <s v="NO"/>
    <s v="SI"/>
    <s v="SI"/>
    <s v="NO PRESENTA"/>
    <s v="ROBINSON ANZOLA LINARES"/>
    <s v="MARIELA LINARES ANZOLA"/>
    <s v="52534513"/>
    <m/>
    <m/>
    <m/>
    <m/>
    <s v="N/A"/>
    <x v="2"/>
    <s v="CIERRE VOLUNTARIO"/>
    <s v="establecimiento no cuenta con documento que soporte uso del suelo para el funcionamiento de la actividad"/>
  </r>
  <r>
    <n v="9"/>
    <x v="94"/>
    <x v="2"/>
    <m/>
    <n v="62"/>
    <x v="5"/>
    <s v="CR 13 C # 53 - 34 SUR"/>
    <s v="DETAILING CAR SOUND"/>
    <s v="NO"/>
    <s v="NO"/>
    <m/>
    <m/>
    <m/>
    <m/>
    <m/>
    <m/>
    <m/>
    <s v="BRAYAN GEOVANNY CRUZ LUCAS"/>
    <m/>
    <m/>
    <m/>
    <m/>
    <m/>
    <m/>
    <x v="3"/>
    <s v="11-001-6-2023-10279774"/>
    <s v="cierre del establecimiento por 3 dias; al momento de la visita propietario no presenta ninguna documentacion"/>
  </r>
  <r>
    <n v="10"/>
    <x v="94"/>
    <x v="2"/>
    <m/>
    <n v="62"/>
    <x v="9"/>
    <s v="CR 9 A # 53 - 63 SUR"/>
    <s v="GASTRO BAR LA CLANDESTINA"/>
    <n v="39717640"/>
    <s v="5630-9200-5611-4719"/>
    <m/>
    <m/>
    <m/>
    <m/>
    <m/>
    <m/>
    <m/>
    <s v="GINA PAOLA SALGADO"/>
    <m/>
    <m/>
    <m/>
    <m/>
    <m/>
    <m/>
    <x v="1"/>
    <s v="CIERRE VOLUNTARIO"/>
    <s v="establecimiento  no tiene derechos de autor actualizado"/>
  </r>
  <r>
    <n v="11"/>
    <x v="94"/>
    <x v="2"/>
    <m/>
    <n v="62"/>
    <x v="9"/>
    <s v="CL 53 # 7 A - 30 SUR"/>
    <s v="LINCOLN HOPE"/>
    <n v="3602819"/>
    <s v="4711-4724"/>
    <m/>
    <m/>
    <m/>
    <m/>
    <m/>
    <m/>
    <m/>
    <s v="JHULIANA TRUJILLO ULTENGO"/>
    <m/>
    <m/>
    <m/>
    <m/>
    <m/>
    <m/>
    <x v="1"/>
    <s v="CIERRE VOLUNTARIO"/>
    <s v="establecimiento no cuenta con concepto de bomberos "/>
  </r>
  <r>
    <n v="12"/>
    <x v="94"/>
    <x v="2"/>
    <m/>
    <n v="62"/>
    <x v="9"/>
    <s v="CR 10 A # 51 - 39 SUR"/>
    <s v="OLD WEST YES"/>
    <n v="3666959"/>
    <s v="5630-4711"/>
    <m/>
    <m/>
    <m/>
    <m/>
    <m/>
    <m/>
    <m/>
    <s v="MICHAEL ANDRES ROMERO ROMERO"/>
    <m/>
    <m/>
    <m/>
    <m/>
    <m/>
    <m/>
    <x v="1"/>
    <s v="CIERRE VOLUNTARIO"/>
    <s v="establecimiento no cuenta con concepto de bomberos, uso del suelo, derechos de autor "/>
  </r>
  <r>
    <n v="13"/>
    <x v="94"/>
    <x v="2"/>
    <m/>
    <n v="62"/>
    <x v="9"/>
    <s v="CR 9 A # 53 - 13 SUR"/>
    <s v="PAMPA MIA"/>
    <n v="51996167"/>
    <s v="4724-4711-4729"/>
    <m/>
    <m/>
    <m/>
    <m/>
    <m/>
    <m/>
    <m/>
    <s v="OLGA BEATRIZ HUERTAS CASTIBLANCO"/>
    <m/>
    <m/>
    <m/>
    <m/>
    <m/>
    <m/>
    <x v="1"/>
    <s v="N/A"/>
    <s v="documentacion del establecimiento al dia, en tramite concepto de bomberos "/>
  </r>
  <r>
    <n v="14"/>
    <x v="94"/>
    <x v="2"/>
    <m/>
    <n v="62"/>
    <x v="9"/>
    <s v="CL 53 SUR # 08 A - 23"/>
    <s v="THE BEER POINT"/>
    <n v="3618734"/>
    <s v="5630-4724-4711"/>
    <m/>
    <m/>
    <m/>
    <m/>
    <m/>
    <m/>
    <m/>
    <s v="JENNY ROCIO SALGADO MARTINEZ"/>
    <m/>
    <m/>
    <m/>
    <m/>
    <m/>
    <m/>
    <x v="1"/>
    <s v="N/A"/>
    <s v="documentacion del establecimiento al dia"/>
  </r>
  <r>
    <m/>
    <x v="0"/>
    <x v="0"/>
    <s v="OPERATIVO AUTO PARTES 22 -08-2023"/>
    <m/>
    <x v="0"/>
    <m/>
    <m/>
    <m/>
    <m/>
    <m/>
    <m/>
    <m/>
    <m/>
    <m/>
    <m/>
    <m/>
    <m/>
    <m/>
    <m/>
    <m/>
    <m/>
    <m/>
    <m/>
    <x v="0"/>
    <m/>
    <m/>
  </r>
  <r>
    <n v="1"/>
    <x v="95"/>
    <x v="15"/>
    <m/>
    <n v="42"/>
    <x v="11"/>
    <s v="CL 56 A SUR # 33 - 58"/>
    <s v="CAUCHOS MIL PUESTO DE FABRICA"/>
    <n v="3545388"/>
    <n v="2390"/>
    <m/>
    <m/>
    <m/>
    <m/>
    <m/>
    <m/>
    <m/>
    <s v="YADIS ELENA BENITEZ"/>
    <m/>
    <m/>
    <m/>
    <m/>
    <m/>
    <m/>
    <x v="1"/>
    <s v="CIERRE VOLUNTARIO"/>
    <s v="establecimiento no cuenta con visita de sanidad, permiso uso del suelo, concepto de bomberos, derechos de autor "/>
  </r>
  <r>
    <n v="2"/>
    <x v="95"/>
    <x v="15"/>
    <m/>
    <n v="42"/>
    <x v="10"/>
    <s v="AV BOYACA # 61 - 07"/>
    <s v="EXTINTORES Y SEGURIDAD"/>
    <n v="1902525"/>
    <n v="4754"/>
    <m/>
    <m/>
    <m/>
    <m/>
    <m/>
    <m/>
    <m/>
    <s v="LUIS GUILLERMO NUÑEZ OICATA"/>
    <m/>
    <m/>
    <m/>
    <m/>
    <m/>
    <m/>
    <x v="1"/>
    <s v="CIERRE VOLUNTARIO"/>
    <s v="establecimiento no cuenta con visita de sanidad, permiso uso del suelo, concepto de bomberos, derechos de autor "/>
  </r>
  <r>
    <n v="3"/>
    <x v="95"/>
    <x v="15"/>
    <m/>
    <n v="42"/>
    <x v="11"/>
    <s v="CR 33 BIS # 56 - 51 SUR LC2"/>
    <s v="JD REPUESTOS"/>
    <n v="3669897"/>
    <n v="4542"/>
    <m/>
    <m/>
    <m/>
    <m/>
    <m/>
    <m/>
    <m/>
    <s v="JUAN CAMILO SAENZ FORERO"/>
    <m/>
    <m/>
    <m/>
    <m/>
    <m/>
    <m/>
    <x v="1"/>
    <s v="N/A"/>
    <s v="documentacion del establecimiento al dia, serecomendo adicionar en camara de comercio ciiu 4541 ya que se evidencio reparacion de moto "/>
  </r>
  <r>
    <n v="4"/>
    <x v="95"/>
    <x v="15"/>
    <m/>
    <n v="42"/>
    <x v="11"/>
    <s v="CR 33 # 56 - 39 / 21"/>
    <s v="KAWAMOTOS STORE"/>
    <n v="2810003"/>
    <s v="4541-4542"/>
    <m/>
    <m/>
    <m/>
    <m/>
    <m/>
    <m/>
    <m/>
    <s v="ANDRES HERNANDEZ VELAZQUEZ"/>
    <m/>
    <m/>
    <m/>
    <m/>
    <m/>
    <m/>
    <x v="1"/>
    <s v="CIERRE VOLUNTARIO"/>
    <s v="establecimiento no cuenta con visita de sanidad, permiso uso del suelo, concepto de bomberos, derechos de autor "/>
  </r>
  <r>
    <n v="5"/>
    <x v="95"/>
    <x v="15"/>
    <m/>
    <n v="42"/>
    <x v="11"/>
    <s v="CR 33 BIS # 56 - 51 SUR L1"/>
    <s v="LUBRICANTE SARMIENTO"/>
    <n v="3455732"/>
    <s v="4520-2212"/>
    <m/>
    <m/>
    <m/>
    <m/>
    <m/>
    <m/>
    <m/>
    <s v="CARLOS ALBERTO SARMIENTO"/>
    <m/>
    <m/>
    <m/>
    <m/>
    <m/>
    <m/>
    <x v="1"/>
    <s v="N/A"/>
    <s v="documentacion del establecimiento al dia, presenta solicitud de concepto de bomberos "/>
  </r>
  <r>
    <n v="6"/>
    <x v="95"/>
    <x v="15"/>
    <m/>
    <n v="42"/>
    <x v="11"/>
    <s v="CL 56 SUR # 33 - 07"/>
    <s v="LUBRICANTES Y FILTROS QR"/>
    <n v="365339"/>
    <s v="4732-4520"/>
    <m/>
    <m/>
    <m/>
    <m/>
    <m/>
    <m/>
    <m/>
    <s v="DEIMER  ANDRES QUIÑONEZ "/>
    <m/>
    <m/>
    <m/>
    <m/>
    <m/>
    <m/>
    <x v="1"/>
    <s v="CIERRE VOLUNTARIO"/>
    <s v="establecimiento no cuenta con visita de sanidad, permiso uso del suelo, concepto de bomberos, derechos de autor "/>
  </r>
  <r>
    <n v="7"/>
    <x v="95"/>
    <x v="15"/>
    <m/>
    <n v="42"/>
    <x v="11"/>
    <s v="CL 56 A SUR # 32 - 82"/>
    <s v="PARQUEADERO PERFECT CONTROL S.A.S"/>
    <n v="3105428"/>
    <n v="5221"/>
    <m/>
    <m/>
    <m/>
    <m/>
    <m/>
    <m/>
    <m/>
    <s v="SEBASTIAN DAVID PEÑUELA GARCIA"/>
    <m/>
    <m/>
    <m/>
    <m/>
    <m/>
    <m/>
    <x v="1"/>
    <s v="CIERRE VOLUNTARIO"/>
    <s v="establecimiento no cuenta con visita de sanidad, permiso uso del suelo, concepto de bomberos, derechos de autor ; la actividad economica registrada no coincide con la desarrollada al momentio de la visita"/>
  </r>
  <r>
    <n v="8"/>
    <x v="95"/>
    <x v="15"/>
    <m/>
    <n v="42"/>
    <x v="11"/>
    <s v="CR 33 BIS # 56 - 40 SUR"/>
    <s v="SOLO FRENOS Y REPUESTOS SAN CIPRIANO"/>
    <n v="1549389"/>
    <s v="4530-4732-2029-3530"/>
    <m/>
    <m/>
    <m/>
    <m/>
    <m/>
    <m/>
    <m/>
    <s v="CIPRIANO CABRA ROMERO"/>
    <m/>
    <m/>
    <m/>
    <m/>
    <m/>
    <m/>
    <x v="1"/>
    <s v="CIERRE VOLUNTARIO"/>
    <s v="establecimiento no cuenta con visita de sanidad, permiso uso del suelo, concepto de bomberos, derechos de autor "/>
  </r>
  <r>
    <n v="9"/>
    <x v="95"/>
    <x v="15"/>
    <m/>
    <n v="42"/>
    <x v="11"/>
    <s v="AV 56 A SUR # 32 - 22"/>
    <s v="TORNILLOS Y REPUESTOS LA MONA "/>
    <n v="926303"/>
    <n v="4530"/>
    <m/>
    <m/>
    <m/>
    <m/>
    <m/>
    <m/>
    <m/>
    <s v="GRACIELA MORA GUTIERREZ"/>
    <m/>
    <m/>
    <m/>
    <m/>
    <m/>
    <m/>
    <x v="1"/>
    <s v="N/A"/>
    <s v="documentacion del establecimiento al dia"/>
  </r>
  <r>
    <n v="10"/>
    <x v="95"/>
    <x v="15"/>
    <m/>
    <n v="42"/>
    <x v="11"/>
    <s v="CL 56 A SUR # 33 - 99"/>
    <s v="CESAR ALEJANDRO VIRGUEZ ROJAS"/>
    <n v="3265924"/>
    <n v="4520"/>
    <m/>
    <m/>
    <m/>
    <m/>
    <m/>
    <m/>
    <m/>
    <s v="CESAR ALEJANDRO VIRGUEZ ROJAS"/>
    <m/>
    <m/>
    <m/>
    <m/>
    <m/>
    <m/>
    <x v="1"/>
    <s v="CIERRE VOLUNTARIO"/>
    <s v="establecimiento no cuenta con visita de sanidad, permiso uso del suelo, concepto de bomberos, derechos de autor "/>
  </r>
  <r>
    <m/>
    <x v="0"/>
    <x v="0"/>
    <s v="OPERATIVO BICICLETAS 22 -08-2023"/>
    <m/>
    <x v="0"/>
    <m/>
    <m/>
    <m/>
    <m/>
    <m/>
    <m/>
    <m/>
    <m/>
    <m/>
    <m/>
    <m/>
    <m/>
    <m/>
    <m/>
    <m/>
    <m/>
    <m/>
    <m/>
    <x v="0"/>
    <m/>
    <m/>
  </r>
  <r>
    <n v="1"/>
    <x v="95"/>
    <x v="12"/>
    <m/>
    <n v="62"/>
    <x v="5"/>
    <s v="CL 51 A SUR # 13 B - 09"/>
    <s v="VIEJO BIKE JQ"/>
    <n v="3511533"/>
    <s v="9529-4762-6499"/>
    <m/>
    <m/>
    <m/>
    <m/>
    <m/>
    <m/>
    <m/>
    <s v="AUVERTH RINCON RICHARD"/>
    <m/>
    <m/>
    <m/>
    <m/>
    <m/>
    <m/>
    <x v="1"/>
    <s v="N/A"/>
    <s v="presenta radicado de solicitud visita de salud "/>
  </r>
  <r>
    <n v="2"/>
    <x v="95"/>
    <x v="12"/>
    <m/>
    <n v="62"/>
    <x v="9"/>
    <s v="CL 51 SUR # 11 B - 41 "/>
    <s v="VIEJO BIKE MTB"/>
    <n v="3500494"/>
    <s v="9529-4762"/>
    <m/>
    <m/>
    <m/>
    <m/>
    <m/>
    <m/>
    <m/>
    <s v="JOSE QUINTERO PIRONA "/>
    <m/>
    <m/>
    <m/>
    <m/>
    <m/>
    <m/>
    <x v="1"/>
    <s v="N/A"/>
    <s v="en tramite solicitud de concepto de bomberos "/>
  </r>
  <r>
    <n v="3"/>
    <x v="95"/>
    <x v="12"/>
    <m/>
    <n v="62"/>
    <x v="5"/>
    <s v="CR 12 A # 51 - 06 SUR"/>
    <s v="CICLO TALLER LUCHO "/>
    <n v="28977931"/>
    <n v="9529"/>
    <m/>
    <m/>
    <m/>
    <m/>
    <m/>
    <m/>
    <m/>
    <s v="ALVARO BARRAGAN"/>
    <m/>
    <m/>
    <m/>
    <m/>
    <m/>
    <m/>
    <x v="3"/>
    <s v="11-001-6-2023-10284995"/>
    <s v="camara de comercio que presentan, no corresponde a la ubicación  del establecimiento, no presenta concepto de bomberos "/>
  </r>
  <r>
    <m/>
    <x v="0"/>
    <x v="0"/>
    <s v="OPERATIVO AMBIENTE 22 -08-2023"/>
    <m/>
    <x v="0"/>
    <m/>
    <m/>
    <m/>
    <m/>
    <m/>
    <m/>
    <m/>
    <m/>
    <m/>
    <m/>
    <m/>
    <m/>
    <m/>
    <m/>
    <m/>
    <m/>
    <m/>
    <m/>
    <x v="0"/>
    <m/>
    <m/>
  </r>
  <r>
    <n v="1"/>
    <x v="95"/>
    <x v="9"/>
    <m/>
    <n v="62"/>
    <x v="5"/>
    <s v="CL 55 A SUR # 12 B - 43"/>
    <s v="-"/>
    <s v="-"/>
    <s v="-"/>
    <m/>
    <m/>
    <m/>
    <m/>
    <m/>
    <m/>
    <m/>
    <s v="EDGAR HOYOS "/>
    <m/>
    <m/>
    <m/>
    <m/>
    <m/>
    <m/>
    <x v="1"/>
    <s v="N/A"/>
    <s v="operativo por ruido y afectacion del medio ambiente ; se encuentra un molino encendido el cual hace demasiado ruido, la  empresa se dedica a la elaboracion de pallets provenientes de materiales recuperados , presenta solicitud de los documentos antes las entidades pertinentes y camara de comercio actualizada "/>
  </r>
  <r>
    <n v="2"/>
    <x v="95"/>
    <x v="21"/>
    <m/>
    <n v="62"/>
    <x v="5"/>
    <s v="CR 13 D # 58 A - 76 SUR"/>
    <s v="-"/>
    <s v="-"/>
    <s v="-"/>
    <m/>
    <m/>
    <m/>
    <m/>
    <m/>
    <m/>
    <m/>
    <s v="-"/>
    <m/>
    <m/>
    <m/>
    <m/>
    <m/>
    <m/>
    <x v="4"/>
    <s v="N/A"/>
    <s v="en el establecimiento no hubo quien atendiera la visit aunque el local se encontraba en apertura; se traslada solicitud de ciudadania a secretaria distrital de ambiente "/>
  </r>
  <r>
    <m/>
    <x v="0"/>
    <x v="0"/>
    <s v="OPERATIVO AMBIENTE 22 -08-2023"/>
    <m/>
    <x v="0"/>
    <m/>
    <m/>
    <m/>
    <m/>
    <m/>
    <m/>
    <m/>
    <m/>
    <m/>
    <m/>
    <m/>
    <m/>
    <m/>
    <m/>
    <m/>
    <m/>
    <m/>
    <m/>
    <x v="0"/>
    <m/>
    <m/>
  </r>
  <r>
    <n v="1"/>
    <x v="96"/>
    <x v="9"/>
    <m/>
    <n v="62"/>
    <x v="4"/>
    <s v="CR 18 C # 54 - 12 SUR  P2"/>
    <s v="CLUB DE BILLAR BILLARETO"/>
    <n v="3659637"/>
    <s v="5630-9329-4724-4711"/>
    <m/>
    <m/>
    <m/>
    <m/>
    <m/>
    <m/>
    <m/>
    <s v="EDWIN ARTEAGA NUÑEZ "/>
    <m/>
    <m/>
    <m/>
    <m/>
    <m/>
    <m/>
    <x v="1"/>
    <s v="CIERRE VOLUNTARIO"/>
    <s v="establecimiento  no tiene visita de sanidad , cierre voluntario "/>
  </r>
  <r>
    <n v="2"/>
    <x v="96"/>
    <x v="9"/>
    <m/>
    <n v="62"/>
    <x v="4"/>
    <s v="DG 54 SUR # 19 - 29"/>
    <s v="BAR BOLIRRANA Y CAFETERIA EL DULCE PIOLIN"/>
    <n v="350641"/>
    <s v="5630-9329-4724"/>
    <m/>
    <m/>
    <m/>
    <m/>
    <m/>
    <m/>
    <m/>
    <s v="LADY JOHANA MONRROY"/>
    <m/>
    <m/>
    <m/>
    <m/>
    <m/>
    <m/>
    <x v="1"/>
    <s v="N/A"/>
    <s v="documentacion del establecimiento al dia; visita a solicitud del inspector para dar respuesta a expediente "/>
  </r>
  <r>
    <n v="3"/>
    <x v="96"/>
    <x v="9"/>
    <m/>
    <n v="62"/>
    <x v="4"/>
    <s v="CL 51 SUR # 18 - 11"/>
    <s v="GRANERO LAS VEGAS 1"/>
    <n v="2110300"/>
    <n v="4711"/>
    <m/>
    <m/>
    <m/>
    <m/>
    <m/>
    <m/>
    <m/>
    <s v="ALEXANDER JIMENEZ "/>
    <m/>
    <m/>
    <m/>
    <m/>
    <m/>
    <m/>
    <x v="1"/>
    <s v="CIERRE VOLUNTARIO"/>
    <s v="establecimiento no cuenta con permiso uso del suelo, concepto de bomberos, derechos de autor "/>
  </r>
  <r>
    <n v="4"/>
    <x v="96"/>
    <x v="9"/>
    <m/>
    <n v="62"/>
    <x v="4"/>
    <s v="AV CARACAS # 49 A - 41 SUR L1"/>
    <s v="INDUSTRIAS METALICAS CRISDA"/>
    <n v="2651081"/>
    <n v="2599"/>
    <m/>
    <m/>
    <m/>
    <m/>
    <m/>
    <m/>
    <m/>
    <s v="GISELLE CRISTINA GONZALEZ"/>
    <m/>
    <m/>
    <m/>
    <m/>
    <m/>
    <m/>
    <x v="1"/>
    <s v="CIERRE VOLUNTARIO"/>
    <s v="establecimiento no cuenta con visita de sanidad, permiso uso del suelo, concepto de bomberos, derechos de autor "/>
  </r>
  <r>
    <n v="5"/>
    <x v="96"/>
    <x v="9"/>
    <m/>
    <n v="62"/>
    <x v="4"/>
    <s v="AV CARACAS # 49 A - 41 SUR L2"/>
    <s v="RAFAEL PARRA OSPINA"/>
    <n v="2812594"/>
    <n v="2720"/>
    <m/>
    <m/>
    <m/>
    <m/>
    <m/>
    <m/>
    <m/>
    <s v="RAFAEL PARRA OSPINA"/>
    <m/>
    <m/>
    <m/>
    <m/>
    <m/>
    <m/>
    <x v="3"/>
    <s v="11-001-6-2023-10288659"/>
    <s v="Cierre por 3 dias; establecimiento no cuenta con visita de sanidad, permiso uso del suelo, concepto de bomberos, derechos de autor "/>
  </r>
  <r>
    <n v="6"/>
    <x v="96"/>
    <x v="9"/>
    <m/>
    <n v="62"/>
    <x v="4"/>
    <s v="AV CARACAS # 49 A - 63 SUR"/>
    <s v="RAFAEL PARRA OSPINA"/>
    <n v="2000609"/>
    <s v="4520-4530"/>
    <m/>
    <m/>
    <m/>
    <m/>
    <m/>
    <m/>
    <m/>
    <s v="EDNA CATALINA QUINTERO"/>
    <m/>
    <m/>
    <m/>
    <m/>
    <m/>
    <m/>
    <x v="1"/>
    <s v="N/A"/>
    <s v="documentacion del establecimiento al dia"/>
  </r>
  <r>
    <n v="7"/>
    <x v="96"/>
    <x v="9"/>
    <m/>
    <n v="62"/>
    <x v="4"/>
    <s v="DG 51 SUR # 18 - 91"/>
    <s v="YENCY PAOLA WALDRON OCHOA"/>
    <s v="-"/>
    <n v="7320"/>
    <m/>
    <m/>
    <m/>
    <m/>
    <m/>
    <m/>
    <m/>
    <s v="YENCY PAOLA WALDRON OCHOA"/>
    <m/>
    <m/>
    <m/>
    <m/>
    <m/>
    <m/>
    <x v="1"/>
    <s v="N/A"/>
    <s v="establecimiento  no presenta documentacion  porque esta en proceso de cierre "/>
  </r>
  <r>
    <n v="8"/>
    <x v="96"/>
    <x v="9"/>
    <m/>
    <n v="62"/>
    <x v="4"/>
    <s v="DG 51 SUR # 18 - 21"/>
    <s v="YONI FERNANDO OTALORA  VARGAS"/>
    <s v="-"/>
    <s v="-"/>
    <m/>
    <m/>
    <m/>
    <m/>
    <m/>
    <m/>
    <m/>
    <s v="-"/>
    <m/>
    <m/>
    <m/>
    <m/>
    <m/>
    <m/>
    <x v="1"/>
    <s v="CIERRE VOLUNTARIO"/>
    <s v="establecimiento no presenta ningun tipo de documentacion ; tambien se socializo por extencion de actividad economica "/>
  </r>
  <r>
    <m/>
    <x v="0"/>
    <x v="0"/>
    <s v="OPERATIVO EXTENSION ACTIVIDAD ECONOMICA 25 -08-2023"/>
    <m/>
    <x v="0"/>
    <m/>
    <m/>
    <m/>
    <m/>
    <m/>
    <m/>
    <m/>
    <m/>
    <m/>
    <m/>
    <m/>
    <m/>
    <m/>
    <m/>
    <m/>
    <m/>
    <m/>
    <m/>
    <x v="0"/>
    <m/>
    <m/>
  </r>
  <r>
    <n v="1"/>
    <x v="97"/>
    <x v="8"/>
    <m/>
    <s v="62"/>
    <x v="14"/>
    <s v="CL 46 SUR # 21-51"/>
    <s v="TECNIPEGA"/>
    <m/>
    <m/>
    <s v="NO"/>
    <s v="NO"/>
    <s v="NO"/>
    <s v="NO"/>
    <s v="NO"/>
    <s v="NO"/>
    <m/>
    <m/>
    <m/>
    <m/>
    <m/>
    <m/>
    <m/>
    <m/>
    <x v="1"/>
    <s v="N/A"/>
    <s v="SE SENSIBILIZO SOBRE USO DE ESPACIO PUBLICO, SE ENCUENTRA UN ELEMENTO DE CARGUE Y DESCARGUE, PROCEDEN A RETIRARLO VOLUNTARIAMENTE."/>
  </r>
  <r>
    <n v="2"/>
    <x v="97"/>
    <x v="8"/>
    <m/>
    <s v="62"/>
    <x v="14"/>
    <s v="CL 46 SUR # 20 - 97"/>
    <s v="MASTER DECORACION"/>
    <m/>
    <m/>
    <s v="NO"/>
    <s v="NO"/>
    <s v="NO"/>
    <s v="NO"/>
    <s v="NO"/>
    <s v="NO"/>
    <m/>
    <m/>
    <m/>
    <m/>
    <m/>
    <m/>
    <m/>
    <m/>
    <x v="1"/>
    <s v="N/A"/>
    <s v="SE SENSIBILIZO SOBRE USO DE ESPACIO PUBLICO, SE ENCUENTRA UN ELEMENTO DE CARGUE Y DESCARGUE, PROCEDEN A RETIRARLO VOLUNTARIAMENTE."/>
  </r>
  <r>
    <n v="3"/>
    <x v="97"/>
    <x v="8"/>
    <m/>
    <s v="62"/>
    <x v="14"/>
    <s v="CL 46 SUR # 20 - 97"/>
    <s v="AZULEJOS INNOVAR"/>
    <m/>
    <m/>
    <s v="NO"/>
    <s v="NO"/>
    <s v="NO"/>
    <s v="NO"/>
    <s v="NO"/>
    <s v="NO"/>
    <m/>
    <m/>
    <m/>
    <m/>
    <m/>
    <m/>
    <m/>
    <m/>
    <x v="1"/>
    <s v="N/A"/>
    <s v="SE SENSIBILIZO SOBRE USO DE ESPACIO PUBLICO, SE ENCUENTRA UNA MOTO, PROCEDEN A RETIRARLA VOLUNTARIAMENTE."/>
  </r>
  <r>
    <n v="4"/>
    <x v="97"/>
    <x v="8"/>
    <m/>
    <s v="62"/>
    <x v="14"/>
    <s v="CL 46 SUR # 20 - 91"/>
    <s v="SIMI CERAMICAS"/>
    <m/>
    <m/>
    <s v="NO"/>
    <s v="NO"/>
    <s v="NO"/>
    <s v="NO"/>
    <s v="NO"/>
    <s v="NO"/>
    <m/>
    <m/>
    <m/>
    <m/>
    <m/>
    <m/>
    <m/>
    <m/>
    <x v="1"/>
    <s v="N/A"/>
    <s v="SE SENSIBILIZO SOBRE USO DE ESPACIO PUBLICO, SE ENCUENTRA UN ELEMENTO DE CARGUE Y DESCARGUE, PROCEDEN A RETIRARLO VOLUNTARIAMENTE."/>
  </r>
  <r>
    <n v="5"/>
    <x v="97"/>
    <x v="8"/>
    <m/>
    <s v="62"/>
    <x v="14"/>
    <s v="CL 46 SUR # 20 - 85"/>
    <s v="HOME CERAMIC"/>
    <m/>
    <m/>
    <s v="NO"/>
    <s v="NO"/>
    <s v="NO"/>
    <s v="NO"/>
    <s v="NO"/>
    <s v="NO"/>
    <m/>
    <m/>
    <m/>
    <m/>
    <m/>
    <m/>
    <m/>
    <m/>
    <x v="1"/>
    <s v="N/A"/>
    <s v="SE SENSIBILIZO SOBRE USO DE ESPACIO PUBLICO, SE ENCUENTRAN CERAMICAS Y ELEMENTOS, PROCEDEN A RETIRARLOS VOLUNTARIAMENTE."/>
  </r>
  <r>
    <n v="6"/>
    <x v="97"/>
    <x v="8"/>
    <m/>
    <s v="62"/>
    <x v="14"/>
    <s v="CL 46 SUR # 20 - 59"/>
    <s v="CERAMICAS SANTANDER"/>
    <m/>
    <m/>
    <s v="NO"/>
    <s v="NO"/>
    <s v="NO"/>
    <s v="NO"/>
    <s v="NO"/>
    <s v="NO"/>
    <m/>
    <m/>
    <m/>
    <m/>
    <m/>
    <m/>
    <m/>
    <m/>
    <x v="1"/>
    <s v="N/A"/>
    <s v="SE SENSIBILIZO SOBRE USO DE ESPACIO PUBLICO, SE ENCUENTRA UNA MOTO, PROCEDEN A RETIRARLA VOLUNTARIAMENTE."/>
  </r>
  <r>
    <m/>
    <x v="0"/>
    <x v="0"/>
    <s v="OPERATIVO HOTELES Y MOTELES  28 -08-2023"/>
    <m/>
    <x v="0"/>
    <m/>
    <m/>
    <m/>
    <m/>
    <m/>
    <m/>
    <m/>
    <m/>
    <m/>
    <m/>
    <m/>
    <m/>
    <m/>
    <m/>
    <m/>
    <m/>
    <m/>
    <m/>
    <x v="0"/>
    <m/>
    <m/>
  </r>
  <r>
    <n v="1"/>
    <x v="98"/>
    <x v="6"/>
    <m/>
    <n v="42"/>
    <x v="3"/>
    <s v="DG 46 A SUR # 52 C - 29"/>
    <s v="HOSTAL ALMENDROS VENECIA S.A.S"/>
    <n v="2436054"/>
    <n v="5530"/>
    <m/>
    <m/>
    <m/>
    <m/>
    <m/>
    <m/>
    <m/>
    <s v="JHON JAIRO ARRIETA CONTRERAS "/>
    <m/>
    <m/>
    <m/>
    <m/>
    <m/>
    <m/>
    <x v="1"/>
    <s v="N/A"/>
    <s v="establecimiento presenta visita de sanidad con requerimiento; debe incluir en camara de comercio actividad que permite la venta de licor o otras ventas "/>
  </r>
  <r>
    <n v="2"/>
    <x v="98"/>
    <x v="6"/>
    <m/>
    <n v="42"/>
    <x v="3"/>
    <s v="DG 46 A SUR # 52 C - 21"/>
    <s v="MOTEL GOLDEN VIP"/>
    <n v="3633297"/>
    <s v="5530-5630-4711"/>
    <m/>
    <m/>
    <m/>
    <m/>
    <m/>
    <m/>
    <m/>
    <s v="NELSON ENRRIQUE TORRES MORALES "/>
    <m/>
    <m/>
    <m/>
    <m/>
    <m/>
    <m/>
    <x v="3"/>
    <s v="11-001-6-2023-10294898"/>
    <s v="suspension de la actividad economica por 3 dias; no cuenta con concepto de bomberos ni visita de sanidad"/>
  </r>
  <r>
    <n v="3"/>
    <x v="98"/>
    <x v="6"/>
    <m/>
    <n v="42"/>
    <x v="3"/>
    <s v="DG 46 SUR # 52 C - 85 SUR"/>
    <s v="MOTEL LOXFORD S.A.S"/>
    <n v="3530001"/>
    <s v="5511-5519"/>
    <m/>
    <m/>
    <m/>
    <m/>
    <m/>
    <m/>
    <m/>
    <s v="RAFAEL HURTADO CORDOBA "/>
    <m/>
    <m/>
    <m/>
    <m/>
    <m/>
    <m/>
    <x v="1"/>
    <s v="N/A"/>
    <s v="se sugiere correccion de derechos de autor, este se encuentra la direccion con un nit  diferente"/>
  </r>
  <r>
    <n v="4"/>
    <x v="98"/>
    <x v="6"/>
    <m/>
    <n v="42"/>
    <x v="3"/>
    <s v="CR 52 C # 46 - 35"/>
    <s v="MOTEL MACONDO VENECIA "/>
    <n v="466759979"/>
    <s v="5530-5630"/>
    <m/>
    <m/>
    <m/>
    <m/>
    <m/>
    <m/>
    <m/>
    <s v="JOHANA SANDOVAL BELTRAN "/>
    <m/>
    <m/>
    <m/>
    <m/>
    <m/>
    <m/>
    <x v="1"/>
    <s v="N/A"/>
    <s v="documentacion del establecimiento al dia"/>
  </r>
  <r>
    <n v="5"/>
    <x v="98"/>
    <x v="6"/>
    <m/>
    <n v="42"/>
    <x v="3"/>
    <s v="CR 52 C SUR # 46 - 09"/>
    <s v="MOTEL SCORPION VENECIA"/>
    <n v="3627026"/>
    <s v="5530-5630"/>
    <m/>
    <m/>
    <m/>
    <m/>
    <m/>
    <m/>
    <m/>
    <s v="MARIELA ZAMBRANO MORALES "/>
    <m/>
    <m/>
    <m/>
    <m/>
    <m/>
    <m/>
    <x v="1"/>
    <s v="N/A"/>
    <s v="se evidencia venta de diferentes productos , se sugiere inclir en camara de comercio la actividad "/>
  </r>
  <r>
    <n v="6"/>
    <x v="98"/>
    <x v="6"/>
    <m/>
    <n v="42"/>
    <x v="3"/>
    <s v="DG 46 SUR # 52 C - 82 /45B"/>
    <s v="MOTEL VIDAL CEDRO"/>
    <n v="3164608"/>
    <s v="5511-5519"/>
    <m/>
    <m/>
    <m/>
    <m/>
    <m/>
    <m/>
    <m/>
    <s v="ALEXANDER RUIZ HERNANDEZ "/>
    <m/>
    <m/>
    <m/>
    <m/>
    <m/>
    <m/>
    <x v="1"/>
    <s v="N/A"/>
    <s v="documentacion del establecimiento al dia"/>
  </r>
  <r>
    <n v="7"/>
    <x v="98"/>
    <x v="6"/>
    <m/>
    <n v="42"/>
    <x v="3"/>
    <s v="DG 46 SUR # 52 - 72"/>
    <s v="VCL HOSPEDAJES"/>
    <n v="3708955"/>
    <s v="5530-4711"/>
    <m/>
    <m/>
    <m/>
    <m/>
    <m/>
    <m/>
    <m/>
    <s v="DAVID FERNANDON CIFUENTES "/>
    <m/>
    <m/>
    <m/>
    <m/>
    <m/>
    <m/>
    <x v="1"/>
    <s v="N/A"/>
    <s v="documentacion del establecimiento al dia"/>
  </r>
  <r>
    <m/>
    <x v="0"/>
    <x v="0"/>
    <s v="OPERATIVO AUTO PARTES  29 -08-2023"/>
    <m/>
    <x v="0"/>
    <m/>
    <m/>
    <m/>
    <m/>
    <m/>
    <m/>
    <m/>
    <m/>
    <m/>
    <m/>
    <m/>
    <m/>
    <m/>
    <m/>
    <m/>
    <m/>
    <m/>
    <m/>
    <x v="0"/>
    <m/>
    <m/>
  </r>
  <r>
    <n v="1"/>
    <x v="99"/>
    <x v="15"/>
    <m/>
    <n v="42"/>
    <x v="11"/>
    <s v="CR 33 BIS # 56 - 14 SUR L2"/>
    <s v="CARLOS ANDRES BARRERO GALLEGO"/>
    <s v="-"/>
    <s v="-"/>
    <m/>
    <m/>
    <m/>
    <m/>
    <m/>
    <m/>
    <m/>
    <s v="CARLOS ANDRES BARRERO GALLEGO"/>
    <m/>
    <m/>
    <m/>
    <m/>
    <m/>
    <m/>
    <x v="1"/>
    <s v="CIERRE VOLUNTARIO"/>
    <s v="establecimiento no presenta ningun tipo de documentacion ; campaña de sencibilizacion "/>
  </r>
  <r>
    <n v="2"/>
    <x v="99"/>
    <x v="15"/>
    <m/>
    <n v="42"/>
    <x v="11"/>
    <s v="CR 33 BIS # 56 - 14 SUR L1"/>
    <s v="CARLOS ARTURO LONDOÑO QUINBAYO"/>
    <s v="-"/>
    <s v="-"/>
    <m/>
    <m/>
    <m/>
    <m/>
    <m/>
    <m/>
    <m/>
    <s v="CARLOS ARTURO LONDOÑO QUINBAYO"/>
    <m/>
    <m/>
    <m/>
    <m/>
    <m/>
    <m/>
    <x v="1"/>
    <s v="CIERRE VOLUNTARIO"/>
    <s v="establecimiento no presenta ningun tipo de documentacion ; campaña de sencibilizacion "/>
  </r>
  <r>
    <n v="3"/>
    <x v="99"/>
    <x v="15"/>
    <m/>
    <n v="42"/>
    <x v="11"/>
    <s v="CL 56 A SUR # 33 - 58"/>
    <s v="CAUCHOS MIL PUESTO DE FABRICA"/>
    <n v="3545388"/>
    <n v="2930"/>
    <m/>
    <m/>
    <m/>
    <m/>
    <m/>
    <m/>
    <m/>
    <s v="YIDIS ELENA BENITEZ "/>
    <m/>
    <m/>
    <m/>
    <m/>
    <m/>
    <m/>
    <x v="1"/>
    <s v="N/A"/>
    <s v="documentacion del establecimiento en tramite, en seguimiento de visita anterioir "/>
  </r>
  <r>
    <n v="4"/>
    <x v="99"/>
    <x v="15"/>
    <m/>
    <n v="42"/>
    <x v="10"/>
    <s v="AV BOYACA # 61 - 07"/>
    <s v="EXTINTORES Y SEGURIDAD"/>
    <n v="1902525"/>
    <n v="4754"/>
    <m/>
    <m/>
    <m/>
    <m/>
    <m/>
    <m/>
    <m/>
    <s v="LUIS GUILLERMO NUÑEZ OICATA"/>
    <m/>
    <m/>
    <m/>
    <m/>
    <m/>
    <m/>
    <x v="1"/>
    <s v="N/A"/>
    <s v="documentacion del establecimiento en tramite, en seguimiento de visita anterioir "/>
  </r>
  <r>
    <n v="5"/>
    <x v="99"/>
    <x v="15"/>
    <m/>
    <n v="42"/>
    <x v="11"/>
    <s v="CR 33 # 56 - 39 / 21SUR"/>
    <s v="KAWAMOTOS STORE"/>
    <n v="2810003"/>
    <s v="4541-4542"/>
    <m/>
    <m/>
    <m/>
    <m/>
    <m/>
    <m/>
    <m/>
    <s v="ANDRES HERNANDEZ VELAZQUEZ"/>
    <m/>
    <m/>
    <m/>
    <m/>
    <m/>
    <m/>
    <x v="1"/>
    <s v="N/A"/>
    <s v="documentacion del establecimiento en tramite, en seguimiento de visita anterioir "/>
  </r>
  <r>
    <n v="6"/>
    <x v="99"/>
    <x v="15"/>
    <m/>
    <n v="42"/>
    <x v="11"/>
    <s v="CL 56 SUR # 33 - 07"/>
    <s v="LUBRICANTES Y FILTROS QR"/>
    <n v="365339"/>
    <s v="4732-4520"/>
    <m/>
    <m/>
    <m/>
    <m/>
    <m/>
    <m/>
    <m/>
    <s v="ALBEIRO QUIÑONEZ RODRIGUEZ"/>
    <m/>
    <m/>
    <m/>
    <m/>
    <m/>
    <m/>
    <x v="1"/>
    <s v="N/A"/>
    <s v="documentacion del establecimiento en tramite, en seguimiento de visita anterioir "/>
  </r>
  <r>
    <n v="7"/>
    <x v="99"/>
    <x v="15"/>
    <m/>
    <n v="42"/>
    <x v="11"/>
    <s v="CL 56 A SUR # 32 - 82"/>
    <s v="PARQUEADERO PERFECT CONTROL S.A.S"/>
    <n v="3108418"/>
    <s v="5221-4732-4530-4520"/>
    <m/>
    <m/>
    <m/>
    <m/>
    <m/>
    <m/>
    <m/>
    <s v="SEBASTIAN DAVID PEÑUELA GARCIA"/>
    <m/>
    <m/>
    <m/>
    <m/>
    <m/>
    <m/>
    <x v="1"/>
    <s v="N/A"/>
    <s v="documentacion del establecimiento en tramite, en seguimiento de visita anterioir "/>
  </r>
  <r>
    <n v="8"/>
    <x v="99"/>
    <x v="15"/>
    <m/>
    <n v="42"/>
    <x v="11"/>
    <s v="CR 33 BIS # 56 - 40 SUR"/>
    <s v="SOLO FRENOS Y REPUESTOS SAN CIPRIANO"/>
    <n v="1549389"/>
    <s v="4530-4732-2029-3530"/>
    <m/>
    <m/>
    <m/>
    <m/>
    <m/>
    <m/>
    <m/>
    <s v="CIPRIANO CABRA ROMERO"/>
    <m/>
    <m/>
    <m/>
    <m/>
    <m/>
    <m/>
    <x v="1"/>
    <s v="N/A"/>
    <s v="documentacion del establecimiento en tramite, en seguimiento de visita anterioir "/>
  </r>
  <r>
    <n v="9"/>
    <x v="99"/>
    <x v="15"/>
    <m/>
    <n v="42"/>
    <x v="11"/>
    <s v="CL 56 A SUR # 33 - 99"/>
    <s v="CESAR ALEJANDRO VIRGUEZ ROJAS"/>
    <n v="3265924"/>
    <n v="4520"/>
    <m/>
    <m/>
    <m/>
    <m/>
    <m/>
    <m/>
    <m/>
    <s v="CESAR ALEJANDRO VIRGUEZ ROJAS"/>
    <m/>
    <m/>
    <m/>
    <m/>
    <m/>
    <m/>
    <x v="1"/>
    <s v="N/A"/>
    <s v="documentacion del establecimiento en tramite, en seguimiento de visita anterioir "/>
  </r>
  <r>
    <m/>
    <x v="0"/>
    <x v="0"/>
    <s v="OPERATIVO CELULARES 30 -08-2023"/>
    <m/>
    <x v="0"/>
    <m/>
    <m/>
    <m/>
    <m/>
    <m/>
    <m/>
    <m/>
    <m/>
    <m/>
    <m/>
    <m/>
    <m/>
    <m/>
    <m/>
    <m/>
    <m/>
    <m/>
    <m/>
    <x v="0"/>
    <m/>
    <m/>
  </r>
  <r>
    <n v="1"/>
    <x v="100"/>
    <x v="13"/>
    <m/>
    <n v="42"/>
    <x v="16"/>
    <s v="CL 47 B SUR # 24 B - 33 L10745"/>
    <s v="MEGA GAY COLOMBIAS.A.S"/>
    <n v="52428253"/>
    <s v="4741-4652"/>
    <m/>
    <m/>
    <m/>
    <m/>
    <m/>
    <m/>
    <m/>
    <s v="DARIO HERRERA ARGUMEDO"/>
    <m/>
    <m/>
    <m/>
    <m/>
    <m/>
    <m/>
    <x v="1"/>
    <s v="N/A"/>
    <s v="documentacion del establecimiento al dia"/>
  </r>
  <r>
    <n v="2"/>
    <x v="100"/>
    <x v="13"/>
    <m/>
    <n v="42"/>
    <x v="16"/>
    <s v="CL 47 B SUR # 24 B - 33 L1103"/>
    <s v="PARTNERS TELECOM COLOMBIA S.A.S"/>
    <n v="19084635"/>
    <n v="4741"/>
    <m/>
    <m/>
    <m/>
    <m/>
    <m/>
    <m/>
    <m/>
    <s v="JHON JAIRO CENTENO GIL "/>
    <m/>
    <m/>
    <m/>
    <m/>
    <m/>
    <m/>
    <x v="1"/>
    <s v="N/A"/>
    <s v="documentacion del establecimiento al dia"/>
  </r>
  <r>
    <n v="3"/>
    <x v="100"/>
    <x v="13"/>
    <m/>
    <n v="42"/>
    <x v="16"/>
    <s v="CL 47 B SUR # 24 B - 33 L1048"/>
    <s v="TECPHONE TUNAL"/>
    <n v="900094295"/>
    <n v="4652"/>
    <m/>
    <m/>
    <m/>
    <m/>
    <m/>
    <m/>
    <m/>
    <s v="DANIELA VILLALOBO JOYA"/>
    <m/>
    <m/>
    <m/>
    <m/>
    <m/>
    <m/>
    <x v="1"/>
    <s v="N/A"/>
    <s v="documentacion del establecimiento al dia"/>
  </r>
  <r>
    <n v="4"/>
    <x v="100"/>
    <x v="13"/>
    <m/>
    <n v="42"/>
    <x v="16"/>
    <s v="CL 47 B SUR # 24 B - 33 L1003"/>
    <s v="RAUL ORDOÑEZ ARANGO"/>
    <s v="-"/>
    <s v="-"/>
    <m/>
    <m/>
    <m/>
    <m/>
    <m/>
    <m/>
    <m/>
    <s v="ZAMARY PARRA FLORES"/>
    <m/>
    <m/>
    <m/>
    <m/>
    <m/>
    <m/>
    <x v="1"/>
    <s v="CIERRE VOLUNTARIO"/>
    <s v="establecimiento no presenta ningun tipo de documentacion, no se dio cierre del establecimiento dado a que no se conto por la ponal, ente competente para hacer el comparendo"/>
  </r>
  <r>
    <m/>
    <x v="0"/>
    <x v="0"/>
    <s v="OPERATIVO PARQUEADEROS 30 -08-2023"/>
    <m/>
    <x v="0"/>
    <m/>
    <m/>
    <m/>
    <m/>
    <m/>
    <m/>
    <m/>
    <m/>
    <m/>
    <m/>
    <m/>
    <m/>
    <m/>
    <m/>
    <m/>
    <m/>
    <m/>
    <m/>
    <x v="0"/>
    <m/>
    <m/>
  </r>
  <r>
    <n v="1"/>
    <x v="100"/>
    <x v="16"/>
    <m/>
    <n v="42"/>
    <x v="11"/>
    <s v="CL 53 B # 35 A - 90 SUR"/>
    <s v="PARQUEADERO J.D - MI TOLIMA"/>
    <n v="5968902"/>
    <n v="9609"/>
    <m/>
    <m/>
    <m/>
    <m/>
    <m/>
    <m/>
    <m/>
    <s v="JOSE URIBE LOZANO"/>
    <m/>
    <m/>
    <m/>
    <m/>
    <m/>
    <m/>
    <x v="1"/>
    <s v="CIERRE VOLUNTARIO"/>
    <s v="establecimiento solo presenta documentro de sanidad vigente, la demas documentacio se encuentra desactualizada o no presenta "/>
  </r>
  <r>
    <n v="2"/>
    <x v="100"/>
    <x v="16"/>
    <m/>
    <n v="42"/>
    <x v="1"/>
    <s v="CR 58 # 45 A - 08 SUR"/>
    <s v="PARKING INTERNACIONAL S.A.S"/>
    <n v="19084635"/>
    <s v="5221-6810-2829-8129"/>
    <m/>
    <m/>
    <m/>
    <m/>
    <m/>
    <m/>
    <m/>
    <s v="RICARDO GUTIERREZ "/>
    <m/>
    <m/>
    <m/>
    <m/>
    <m/>
    <m/>
    <x v="1"/>
    <s v="N/A"/>
    <s v="documentacion del establecimiento al dia"/>
  </r>
  <r>
    <n v="3"/>
    <x v="100"/>
    <x v="16"/>
    <m/>
    <n v="42"/>
    <x v="16"/>
    <s v="CL 48 BIS SUR # 23"/>
    <s v="PARQUEADERO TUNAL 1 Y 2 "/>
    <n v="900094295"/>
    <n v="5221"/>
    <m/>
    <m/>
    <m/>
    <m/>
    <m/>
    <m/>
    <m/>
    <s v="SANDRA RAMOS "/>
    <m/>
    <m/>
    <m/>
    <m/>
    <m/>
    <m/>
    <x v="1"/>
    <s v="CIERRE VOLUNTARIO"/>
    <s v="establecimiento no presenta ningun tipo de documentacion,se recomienda colocarse al dia con la documentacion para poder ejercer la actividad , se programara nueva visita "/>
  </r>
  <r>
    <m/>
    <x v="0"/>
    <x v="0"/>
    <s v="OPERATIVO VENDEDORES INFORMALES 31 -08-2023"/>
    <m/>
    <x v="0"/>
    <m/>
    <m/>
    <m/>
    <m/>
    <m/>
    <m/>
    <m/>
    <m/>
    <m/>
    <m/>
    <m/>
    <m/>
    <m/>
    <m/>
    <m/>
    <m/>
    <m/>
    <m/>
    <x v="0"/>
    <m/>
    <m/>
  </r>
  <r>
    <n v="1"/>
    <x v="101"/>
    <x v="5"/>
    <m/>
    <s v="42"/>
    <x v="7"/>
    <m/>
    <m/>
    <m/>
    <m/>
    <m/>
    <m/>
    <m/>
    <m/>
    <m/>
    <m/>
    <m/>
    <m/>
    <m/>
    <m/>
    <m/>
    <m/>
    <m/>
    <m/>
    <x v="1"/>
    <m/>
    <s v="SE REALIZA REUNION CON LOS VENDEDORES INFORMALES DEL SECTOR"/>
  </r>
  <r>
    <m/>
    <x v="0"/>
    <x v="0"/>
    <s v="OPERATIVO LICORES 31 -08-2023"/>
    <m/>
    <x v="0"/>
    <m/>
    <m/>
    <m/>
    <m/>
    <m/>
    <m/>
    <m/>
    <m/>
    <m/>
    <m/>
    <m/>
    <m/>
    <m/>
    <m/>
    <m/>
    <m/>
    <m/>
    <m/>
    <x v="0"/>
    <m/>
    <m/>
  </r>
  <r>
    <n v="1"/>
    <x v="101"/>
    <x v="2"/>
    <m/>
    <n v="62"/>
    <x v="2"/>
    <s v="CL 57 SUR # 18 - 29 "/>
    <s v="NATALIA PATRICIA RODRIGUEZ FIGUEROA "/>
    <s v="NO"/>
    <s v="NO"/>
    <m/>
    <m/>
    <m/>
    <m/>
    <m/>
    <m/>
    <m/>
    <s v="NO"/>
    <m/>
    <m/>
    <m/>
    <m/>
    <m/>
    <m/>
    <x v="3"/>
    <n v="1073603127"/>
    <s v="se da sellamiento del establecimiento por 3 dias a cuausa de que el comerciante no presenta ningun tipo de documentacion "/>
  </r>
  <r>
    <n v="2"/>
    <x v="101"/>
    <x v="2"/>
    <m/>
    <n v="62"/>
    <x v="2"/>
    <s v="CL 57 SUR # 18 B - 29"/>
    <s v="VARIEDADES JL JUNIOR "/>
    <n v="3710353"/>
    <s v="4711-6619"/>
    <m/>
    <m/>
    <m/>
    <m/>
    <m/>
    <m/>
    <m/>
    <s v="JENNY ROJAS "/>
    <m/>
    <m/>
    <m/>
    <m/>
    <m/>
    <m/>
    <x v="1"/>
    <s v="N/A"/>
    <s v="presenta concepto de bomberos desactualizado "/>
  </r>
  <r>
    <n v="3"/>
    <x v="101"/>
    <x v="2"/>
    <m/>
    <n v="42"/>
    <x v="3"/>
    <s v="CR 53 # 46 - 25 SUR P3"/>
    <s v="BARPIN"/>
    <n v="3009561"/>
    <s v="5630-9329"/>
    <m/>
    <m/>
    <m/>
    <m/>
    <m/>
    <m/>
    <m/>
    <s v="ZORIANNYS PADALUQUE"/>
    <m/>
    <m/>
    <m/>
    <m/>
    <m/>
    <m/>
    <x v="1"/>
    <s v="CIERRE VOLUNTARIO"/>
    <s v="presenta concepto de bomberos desactualizado "/>
  </r>
  <r>
    <n v="4"/>
    <x v="101"/>
    <x v="2"/>
    <m/>
    <n v="42"/>
    <x v="4"/>
    <s v="CR 19 C # 55 - 00 SUR"/>
    <s v="HUMBERTO BENAVIDES"/>
    <n v="79512718"/>
    <s v="NO"/>
    <m/>
    <m/>
    <m/>
    <m/>
    <m/>
    <m/>
    <m/>
    <s v="HUMBERTO BENAVIDES"/>
    <m/>
    <m/>
    <m/>
    <m/>
    <m/>
    <m/>
    <x v="1"/>
    <s v="CIERRE VOLUNTARIO"/>
    <s v="establecimiento no presenta ningun tipo de documentacion, campaña de sensibilizacion por lo que se le asesora al comerciante para sacar los documentos "/>
  </r>
  <r>
    <n v="5"/>
    <x v="101"/>
    <x v="2"/>
    <m/>
    <n v="42"/>
    <x v="4"/>
    <s v="CR 19 C # 56 SUR - 04"/>
    <s v="CIGARRERIA LT"/>
    <s v="NO"/>
    <s v="NO"/>
    <m/>
    <m/>
    <m/>
    <m/>
    <m/>
    <m/>
    <m/>
    <s v="LEIDY NAVARRETE"/>
    <m/>
    <m/>
    <m/>
    <m/>
    <m/>
    <m/>
    <x v="1"/>
    <s v="N/A"/>
    <s v="establecimiento no presenta ningun tipo de documentacion, campaña de sensibilizacion por lo que se le asesora al comerciante para sacar los documentos "/>
  </r>
  <r>
    <n v="6"/>
    <x v="101"/>
    <x v="2"/>
    <m/>
    <n v="42"/>
    <x v="4"/>
    <s v="CL 56 A # 19 B - 86 SUR"/>
    <s v="TIENDA LA ESQUINA PAISA"/>
    <n v="3711418"/>
    <s v="5630-9329-5613-4711"/>
    <m/>
    <m/>
    <m/>
    <m/>
    <m/>
    <m/>
    <m/>
    <s v="MARIA RUT GIRALDO MEDINA "/>
    <m/>
    <m/>
    <m/>
    <m/>
    <m/>
    <m/>
    <x v="1"/>
    <s v="CIERRE VOLUNTARIO"/>
    <s v="establecimiento solo presenta camara de comercio, demas documentos por solicitar y/o actualizar "/>
  </r>
  <r>
    <n v="7"/>
    <x v="101"/>
    <x v="2"/>
    <m/>
    <n v="42"/>
    <x v="4"/>
    <s v="CR 19 C # 53 - 10 SUR"/>
    <s v="LICORERA DELUXE"/>
    <n v="91002002"/>
    <s v="4711-4724"/>
    <m/>
    <m/>
    <m/>
    <m/>
    <m/>
    <m/>
    <m/>
    <s v="EDILMA BALCAZAR"/>
    <m/>
    <m/>
    <m/>
    <m/>
    <m/>
    <m/>
    <x v="1"/>
    <s v="CIERRE VOLUNTARIO"/>
    <s v="establecimiento no presenta uso del suelo,concepto de bomberos,derechos de autor "/>
  </r>
  <r>
    <n v="8"/>
    <x v="101"/>
    <x v="2"/>
    <m/>
    <n v="62"/>
    <x v="2"/>
    <s v="CL 57 SUR # 18 A - 03"/>
    <s v="CIGARRERIA LA 57"/>
    <n v="3109566"/>
    <s v="8299-4772"/>
    <m/>
    <m/>
    <m/>
    <m/>
    <m/>
    <m/>
    <m/>
    <s v="FABIAN BARRETO"/>
    <m/>
    <m/>
    <m/>
    <m/>
    <m/>
    <m/>
    <x v="1"/>
    <s v="N/A"/>
    <s v="documentacion del establecimiento al dia"/>
  </r>
  <r>
    <n v="9"/>
    <x v="101"/>
    <x v="2"/>
    <m/>
    <n v="62"/>
    <x v="2"/>
    <s v="CL 57 # 16 A - 05 SUR"/>
    <s v="BAR BOLIRRANA ESGARAGLINO"/>
    <n v="3654457"/>
    <s v="5630-9329-4711-4724"/>
    <m/>
    <m/>
    <m/>
    <m/>
    <m/>
    <m/>
    <m/>
    <s v="JOSE FERNANDO FERNANDEZ "/>
    <m/>
    <m/>
    <m/>
    <m/>
    <m/>
    <m/>
    <x v="1"/>
    <s v="CIERRE VOLUNTARIO"/>
    <s v="establecimiento no presenta permiso uso del suelo, concepto de bomberos, derechos de autor "/>
  </r>
  <r>
    <n v="10"/>
    <x v="101"/>
    <x v="2"/>
    <m/>
    <n v="62"/>
    <x v="2"/>
    <s v="CL 57 SUR # 17 A - 29"/>
    <s v="GRANERO LA 57 CARRILLO"/>
    <n v="1648913"/>
    <n v="4711"/>
    <m/>
    <m/>
    <m/>
    <m/>
    <m/>
    <m/>
    <m/>
    <s v="OLGA MARIA HERRERA "/>
    <m/>
    <m/>
    <m/>
    <m/>
    <m/>
    <m/>
    <x v="1"/>
    <s v="CIERRE VOLUNTARIO"/>
    <s v="establecimiento no presenta permiso uso del suelo, concepto de bomberos, derechos de autor "/>
  </r>
  <r>
    <n v="11"/>
    <x v="101"/>
    <x v="2"/>
    <m/>
    <n v="62"/>
    <x v="4"/>
    <s v="CR 18 # 53 - 07 SUR "/>
    <s v="CIGARRERIA Y DULCERIA KARAFFE"/>
    <n v="2307293"/>
    <n v="4711"/>
    <m/>
    <m/>
    <m/>
    <m/>
    <m/>
    <m/>
    <m/>
    <s v="EDIMERKX MAYORCA"/>
    <m/>
    <m/>
    <m/>
    <m/>
    <m/>
    <m/>
    <x v="1"/>
    <s v="CIERRE VOLUNTARIO"/>
    <s v="Establecimiento no presenta visita de sanidad, permiso uso del suelo, concepto de bomberos,derechos de autor "/>
  </r>
  <r>
    <n v="12"/>
    <x v="101"/>
    <x v="2"/>
    <m/>
    <n v="62"/>
    <x v="2"/>
    <s v="CL 57 SUR # 17 A - 39"/>
    <s v="CIGARRERIA LA 57"/>
    <n v="361711031"/>
    <s v="4711-4721-4722-4724"/>
    <m/>
    <m/>
    <m/>
    <m/>
    <m/>
    <m/>
    <m/>
    <s v="JOSE HECTOR PRADA"/>
    <m/>
    <m/>
    <m/>
    <m/>
    <m/>
    <m/>
    <x v="1"/>
    <s v="CIERRE VOLUNTARIO"/>
    <s v="establecimiento no presenta concepto de bomberos, derechos de autor "/>
  </r>
  <r>
    <n v="13"/>
    <x v="101"/>
    <x v="2"/>
    <m/>
    <n v="62"/>
    <x v="2"/>
    <s v="CL 57 SUR # 17 - 40"/>
    <s v="LICORERA RORO"/>
    <s v="NO"/>
    <s v="4711-4724"/>
    <m/>
    <m/>
    <m/>
    <m/>
    <m/>
    <m/>
    <m/>
    <s v="PEDRO STEVEN ROMERO"/>
    <m/>
    <m/>
    <m/>
    <m/>
    <m/>
    <m/>
    <x v="3"/>
    <s v="11-001-6-2023-10298555"/>
    <s v="suspension de la actividad economica del establecimiento ya que no presenta ningun tipo de documentacion requerida para la actividad"/>
  </r>
  <r>
    <n v="14"/>
    <x v="101"/>
    <x v="2"/>
    <m/>
    <n v="42"/>
    <x v="3"/>
    <s v="CL 45 A SUR # 53 B - 31"/>
    <s v="BEAL JUGGLING"/>
    <n v="3720023"/>
    <s v="5630-9329-4711-4724"/>
    <m/>
    <m/>
    <m/>
    <m/>
    <m/>
    <m/>
    <m/>
    <s v="JHON BARRERA"/>
    <m/>
    <m/>
    <m/>
    <m/>
    <m/>
    <m/>
    <x v="3"/>
    <s v="11-001-6-2023-10298679"/>
    <s v="Establecimiento no presenta visita de sanidad, permiso uso del suelo,derechos de autor ; hallazgos de 15 botellas de alcohol adulterado, cierre por 10 dias "/>
  </r>
  <r>
    <n v="15"/>
    <x v="101"/>
    <x v="2"/>
    <m/>
    <n v="42"/>
    <x v="3"/>
    <s v="CL 45 A SUR # 53 B - 31 P2"/>
    <s v="FOX NIGHT"/>
    <n v="3503245"/>
    <s v="5630-9329-9609-5530"/>
    <m/>
    <m/>
    <m/>
    <m/>
    <m/>
    <m/>
    <m/>
    <s v="MIGUEL ANGEL MURILLO"/>
    <m/>
    <m/>
    <m/>
    <m/>
    <m/>
    <m/>
    <x v="3"/>
    <s v="-"/>
    <s v="establecimiento no presento concepto de uso del suelo  vigente y derechos de autor , hallazgo de 15 botellas de alcohol adulterada"/>
  </r>
  <r>
    <m/>
    <x v="0"/>
    <x v="0"/>
    <s v="OPERATIVO ALTO IMPACTO 01 -09-2023"/>
    <m/>
    <x v="0"/>
    <m/>
    <m/>
    <m/>
    <m/>
    <m/>
    <m/>
    <m/>
    <m/>
    <m/>
    <m/>
    <m/>
    <m/>
    <m/>
    <m/>
    <m/>
    <m/>
    <m/>
    <m/>
    <x v="0"/>
    <m/>
    <m/>
  </r>
  <r>
    <n v="1"/>
    <x v="102"/>
    <x v="2"/>
    <m/>
    <n v="62"/>
    <x v="9"/>
    <s v="CL 53 SUR # 08 - 12"/>
    <s v="EL PALENQUE DE CASTILLO"/>
    <n v="3409960"/>
    <s v="5630-9329"/>
    <m/>
    <m/>
    <m/>
    <m/>
    <m/>
    <m/>
    <m/>
    <s v="ANDREA OSORIO IZQUIERDO"/>
    <m/>
    <m/>
    <m/>
    <m/>
    <m/>
    <m/>
    <x v="1"/>
    <s v="CIERRE VOLUNTARIO"/>
    <s v="establecimento presenta solicitud de concepto de bomberos "/>
  </r>
  <r>
    <n v="2"/>
    <x v="102"/>
    <x v="2"/>
    <m/>
    <n v="62"/>
    <x v="9"/>
    <s v="CR 7 A SUR # 50 - 00"/>
    <s v="MC. FRANCO EXPRESS"/>
    <n v="2922450"/>
    <s v="5630-4711-5611"/>
    <m/>
    <m/>
    <m/>
    <m/>
    <m/>
    <m/>
    <m/>
    <s v="FERNANDO FRANCO"/>
    <m/>
    <m/>
    <m/>
    <m/>
    <m/>
    <m/>
    <x v="1"/>
    <s v="N/A"/>
    <s v="documentacion del establecimiento al dia"/>
  </r>
  <r>
    <n v="3"/>
    <x v="102"/>
    <x v="2"/>
    <m/>
    <n v="42"/>
    <x v="3"/>
    <s v="DG 46 SUR  # 52 C - 53 L2"/>
    <s v="SEDE BAR MI CAPRICHO"/>
    <n v="870333"/>
    <s v="5630-9329-4724"/>
    <m/>
    <m/>
    <m/>
    <m/>
    <m/>
    <m/>
    <m/>
    <s v="MICHAEL STEVEN CRUZ HERNANDEZ "/>
    <m/>
    <m/>
    <m/>
    <m/>
    <m/>
    <m/>
    <x v="1"/>
    <s v="N/A"/>
    <s v="Permiso de suelo no esta actualizado"/>
  </r>
  <r>
    <n v="4"/>
    <x v="102"/>
    <x v="2"/>
    <m/>
    <n v="62"/>
    <x v="9"/>
    <s v="CR 10 A # 51 - 39 SUR"/>
    <s v="HOT WES YES "/>
    <n v="19069113"/>
    <s v="9329-5630-4711"/>
    <m/>
    <m/>
    <m/>
    <m/>
    <m/>
    <m/>
    <m/>
    <s v="CARLOS JULIO TORRES "/>
    <m/>
    <m/>
    <m/>
    <m/>
    <m/>
    <m/>
    <x v="3"/>
    <s v="11-001-6-2023-10300212"/>
    <s v="cierre del establecimiento por 5 dias ; no presenta derechos de autor , no cumplio con el compromiso de la visita anterior"/>
  </r>
  <r>
    <n v="5"/>
    <x v="102"/>
    <x v="2"/>
    <m/>
    <n v="62"/>
    <x v="9"/>
    <s v="CR 8 # 53 - 01 SUR L2"/>
    <s v="BAR JGA"/>
    <n v="3162429"/>
    <s v="5630-4724-9329-4711"/>
    <m/>
    <m/>
    <m/>
    <m/>
    <m/>
    <m/>
    <m/>
    <s v="GALINDO SEPULVEDA JAIRO"/>
    <m/>
    <m/>
    <m/>
    <m/>
    <m/>
    <m/>
    <x v="3"/>
    <s v="11-001-6-2023-10300084"/>
    <s v="Cierre del establecimiento por 5 dias ; se evidencia incumplimiento pactado en acta anterior, no presenta derechos de autor "/>
  </r>
  <r>
    <n v="6"/>
    <x v="102"/>
    <x v="2"/>
    <m/>
    <n v="62"/>
    <x v="9"/>
    <s v="CL 53 # 9 A - 17 SUR"/>
    <s v="GASTRO BAR LA CLANDESTINA"/>
    <n v="3553587"/>
    <s v="5630-9200-5611-4719"/>
    <m/>
    <m/>
    <m/>
    <m/>
    <m/>
    <m/>
    <m/>
    <s v="LEMUS MORA JEISON DAVID"/>
    <m/>
    <m/>
    <m/>
    <m/>
    <m/>
    <m/>
    <x v="3"/>
    <s v="11-001-6-2023-10300254"/>
    <s v="cierre del establecimiento por 8 dias: se evidencia incumplimiento en acta anterioir , no tiene derechos de autor ni concepto de bomberos "/>
  </r>
  <r>
    <n v="7"/>
    <x v="102"/>
    <x v="2"/>
    <m/>
    <n v="62"/>
    <x v="9"/>
    <s v="CR 10 # 52 - 56 SUR "/>
    <s v="DONDE PANCHA "/>
    <n v="39708664"/>
    <s v="5630-9329"/>
    <m/>
    <m/>
    <m/>
    <m/>
    <m/>
    <m/>
    <m/>
    <s v="MADY ESPERANZA CONTRERAS "/>
    <m/>
    <m/>
    <m/>
    <m/>
    <m/>
    <m/>
    <x v="1"/>
    <s v="N/A"/>
    <s v="documentacion del establecimiento al dia"/>
  </r>
  <r>
    <n v="8"/>
    <x v="102"/>
    <x v="2"/>
    <m/>
    <n v="62"/>
    <x v="9"/>
    <s v="CL 53 # 7 A - 30 SUR"/>
    <s v="LINCOLN HOPE"/>
    <n v="3396712"/>
    <s v="5630-4719-5619-9329"/>
    <m/>
    <m/>
    <m/>
    <m/>
    <m/>
    <m/>
    <m/>
    <s v="JHULIANA TRUJILLO ULTENGO"/>
    <m/>
    <m/>
    <m/>
    <m/>
    <m/>
    <m/>
    <x v="1"/>
    <s v="N/A"/>
    <s v="presenta documentacion al dia subsanando la falta de bomberos "/>
  </r>
  <r>
    <n v="9"/>
    <x v="102"/>
    <x v="2"/>
    <m/>
    <n v="42"/>
    <x v="3"/>
    <s v="CR 52 C # 45 B - 11 SUR "/>
    <s v="LUKYS BAR"/>
    <n v="1031137125"/>
    <n v="5630"/>
    <m/>
    <m/>
    <m/>
    <m/>
    <m/>
    <m/>
    <m/>
    <s v="SOTELO SASTOQUE ELIAS ANTONIO"/>
    <m/>
    <m/>
    <m/>
    <m/>
    <m/>
    <m/>
    <x v="1"/>
    <s v="N/A"/>
    <s v="establecimiento no presenta uso del suelo ni concepto de bomberos "/>
  </r>
  <r>
    <n v="10"/>
    <x v="102"/>
    <x v="2"/>
    <m/>
    <n v="62"/>
    <x v="9"/>
    <s v="CR 9 A # 53 - 13 SUR "/>
    <s v="PAMPA MIA"/>
    <n v="3130801"/>
    <n v="4711"/>
    <m/>
    <m/>
    <m/>
    <m/>
    <m/>
    <m/>
    <m/>
    <s v="OLGA BEATRIZ HUERTAS CASTIBLANCO"/>
    <m/>
    <m/>
    <m/>
    <m/>
    <m/>
    <m/>
    <x v="1"/>
    <s v="N/A"/>
    <s v="documentacion del establecimiento al dia"/>
  </r>
  <r>
    <m/>
    <x v="0"/>
    <x v="0"/>
    <s v="OPERATIVO AUTO PARTES   04 -09-2023"/>
    <m/>
    <x v="0"/>
    <m/>
    <m/>
    <m/>
    <m/>
    <m/>
    <m/>
    <m/>
    <m/>
    <m/>
    <m/>
    <m/>
    <m/>
    <m/>
    <m/>
    <m/>
    <m/>
    <m/>
    <m/>
    <x v="0"/>
    <m/>
    <m/>
  </r>
  <r>
    <n v="1"/>
    <x v="103"/>
    <x v="18"/>
    <m/>
    <n v="42"/>
    <x v="11"/>
    <s v="CL 56 SUR # 33 - 09"/>
    <s v="AUTOPARTES Y FRENOS DEL SUR S.A.S"/>
    <n v="352047"/>
    <s v="4530-4752"/>
    <m/>
    <m/>
    <m/>
    <m/>
    <m/>
    <m/>
    <m/>
    <s v="TERESA ZAPATA OSORIO"/>
    <m/>
    <m/>
    <m/>
    <m/>
    <m/>
    <m/>
    <x v="1"/>
    <s v="CIERRE VOLUNTARIO"/>
    <s v="establecimiento no presenta visita de sanidad, permiso uso del suelo, concepto de bomberos , derechos de autor "/>
  </r>
  <r>
    <n v="2"/>
    <x v="103"/>
    <x v="18"/>
    <m/>
    <n v="42"/>
    <x v="11"/>
    <s v="CL 56 SUR # 31 - 17"/>
    <s v="JIMMY Y MOTOS"/>
    <n v="3350375"/>
    <n v="4542"/>
    <m/>
    <m/>
    <m/>
    <m/>
    <m/>
    <m/>
    <m/>
    <s v="JIMMY ALEJANDRO SAAVEDRA "/>
    <m/>
    <m/>
    <m/>
    <m/>
    <m/>
    <m/>
    <x v="3"/>
    <s v="11-001-6-2023-10302065"/>
    <s v="cierre del establecimiento por 3 dias ; no presenta visita de sanidad,permiso uso del suelo, derechos de autor , concepto de bomberos en solicitud "/>
  </r>
  <r>
    <n v="3"/>
    <x v="103"/>
    <x v="18"/>
    <m/>
    <n v="42"/>
    <x v="11"/>
    <s v="CR 33 # 56 - 55 SUR "/>
    <s v="JUAN CAMILO SAENZ FORERO"/>
    <n v="2631416"/>
    <s v="4542-4541"/>
    <m/>
    <m/>
    <m/>
    <m/>
    <m/>
    <m/>
    <m/>
    <s v="MARIA JEANNETTE FORERO"/>
    <m/>
    <m/>
    <m/>
    <m/>
    <m/>
    <m/>
    <x v="1"/>
    <s v="N/A"/>
    <s v="documentacion del establecimiento al dia"/>
  </r>
  <r>
    <n v="4"/>
    <x v="103"/>
    <x v="18"/>
    <m/>
    <n v="42"/>
    <x v="11"/>
    <s v="CR 33 BIS # 56 - 14 SUR "/>
    <s v="LUJOS Y ESPEJOS CHILL"/>
    <n v="3724482"/>
    <n v="4530"/>
    <m/>
    <m/>
    <m/>
    <m/>
    <m/>
    <m/>
    <m/>
    <s v="CARLOS ANDRES BARRERO GALLEGO"/>
    <m/>
    <m/>
    <m/>
    <m/>
    <m/>
    <m/>
    <x v="1"/>
    <s v="N/A"/>
    <s v="establecimiento no presenta concepto de bomberos , en solicitud visita de sanidad y uso del suelo"/>
  </r>
  <r>
    <n v="5"/>
    <x v="103"/>
    <x v="18"/>
    <m/>
    <n v="42"/>
    <x v="11"/>
    <s v="CL 56 SUR # 31 - 20"/>
    <s v="MAURICIO ORDOÑEZ PEDRAZA"/>
    <s v="NO"/>
    <s v="NO"/>
    <m/>
    <m/>
    <m/>
    <m/>
    <m/>
    <m/>
    <m/>
    <s v="MAURICIO ORDOÑEZ PEDRAZA "/>
    <m/>
    <m/>
    <m/>
    <m/>
    <m/>
    <m/>
    <x v="3"/>
    <s v="11-001-6-2023-10302038"/>
    <s v="cierre por 3 dias; solo presenta solicitud de bomberos , demas documentos no fueron presentados"/>
  </r>
  <r>
    <n v="6"/>
    <x v="103"/>
    <x v="18"/>
    <m/>
    <n v="42"/>
    <x v="11"/>
    <s v="AV BOYACA # 31 - 14 SUR "/>
    <s v="LUJOS Y ESPEJOS CHILL"/>
    <n v="52097796"/>
    <n v="4542"/>
    <m/>
    <m/>
    <m/>
    <m/>
    <m/>
    <m/>
    <m/>
    <s v="LILIANA GOMEZ GARAY"/>
    <m/>
    <m/>
    <m/>
    <m/>
    <m/>
    <m/>
    <x v="1"/>
    <s v="CIERRE VOLUNTARIO"/>
    <s v="establecimiento no presenta visita de sanidad, permiso uso del suelo, concepto de bomberos , derechos de autor "/>
  </r>
  <r>
    <n v="7"/>
    <x v="103"/>
    <x v="18"/>
    <m/>
    <n v="42"/>
    <x v="11"/>
    <s v="CL 56 SUR # 31 - 28"/>
    <s v="SERVICIOS TECNICOS FREDY MOTOS "/>
    <n v="3484987"/>
    <n v="4542"/>
    <m/>
    <m/>
    <m/>
    <m/>
    <m/>
    <m/>
    <m/>
    <s v="JHON FREDDY RODRIGUEZ GONZALEZ "/>
    <m/>
    <m/>
    <m/>
    <m/>
    <m/>
    <m/>
    <x v="1"/>
    <s v="N/A"/>
    <s v="no presenta derechos de autor , se le asesora como solicitar la exoneracion de este "/>
  </r>
  <r>
    <m/>
    <x v="0"/>
    <x v="0"/>
    <s v="OPERATIVO CELULARES  05 -09-2023"/>
    <m/>
    <x v="0"/>
    <m/>
    <m/>
    <m/>
    <m/>
    <m/>
    <m/>
    <m/>
    <m/>
    <m/>
    <m/>
    <m/>
    <m/>
    <m/>
    <m/>
    <m/>
    <m/>
    <m/>
    <m/>
    <x v="0"/>
    <m/>
    <m/>
  </r>
  <r>
    <n v="1"/>
    <x v="104"/>
    <x v="13"/>
    <m/>
    <n v="42"/>
    <x v="3"/>
    <s v="CR 53 A # 47 - 29 SUR "/>
    <s v="CELU MUNDOS "/>
    <n v="2088998"/>
    <n v="4741"/>
    <m/>
    <m/>
    <m/>
    <m/>
    <m/>
    <m/>
    <m/>
    <s v="SAN GERARDO GONZALEZ "/>
    <m/>
    <m/>
    <m/>
    <m/>
    <m/>
    <m/>
    <x v="1"/>
    <s v="CIERRE VOLUNTARIO"/>
    <s v="establecimiento no cuenta con carta de apertura, uso del suelo,concepto de bomberos, derechos de autor , debe actualizar codigo ciiu en camara de comercio"/>
  </r>
  <r>
    <n v="2"/>
    <x v="104"/>
    <x v="13"/>
    <m/>
    <n v="42"/>
    <x v="3"/>
    <s v="CR 53 A # 47 A - 06 SUR L2"/>
    <s v="FENEMELIN COMUNICACIONES"/>
    <n v="3593856"/>
    <s v="6190-9512-4741-6120"/>
    <m/>
    <m/>
    <m/>
    <m/>
    <m/>
    <m/>
    <m/>
    <s v="DAVID FELIPE SALAZAR "/>
    <m/>
    <m/>
    <m/>
    <m/>
    <m/>
    <m/>
    <x v="1"/>
    <s v="N/A"/>
    <s v="establecimiento no cuenta con carta de apertura, uso del suelo,concepto de bomberos"/>
  </r>
  <r>
    <n v="3"/>
    <x v="104"/>
    <x v="13"/>
    <m/>
    <n v="42"/>
    <x v="3"/>
    <s v="DG 49 A SUR # 53 - 41"/>
    <s v="DISETEL S.A.S"/>
    <n v="252847"/>
    <s v="4321-7112"/>
    <m/>
    <m/>
    <m/>
    <m/>
    <m/>
    <m/>
    <m/>
    <s v="JIMENEZ BUITRAGO HERNAN"/>
    <m/>
    <m/>
    <m/>
    <m/>
    <m/>
    <m/>
    <x v="1"/>
    <s v="CIERRE VOLUNTARIO"/>
    <s v="establecimiento no presenta visita de salud, concepto de bomberos,uso del suelo, derechos de autor "/>
  </r>
  <r>
    <n v="4"/>
    <x v="104"/>
    <x v="13"/>
    <m/>
    <n v="42"/>
    <x v="3"/>
    <s v="DG 46 A SUR # 53 - 27"/>
    <s v="COMUNICACONES GLOBALES COLOMBIA SA"/>
    <n v="1249779"/>
    <s v="4741-6190"/>
    <m/>
    <m/>
    <m/>
    <m/>
    <m/>
    <m/>
    <m/>
    <s v="EDGAR ALBERTO INFANTE "/>
    <m/>
    <m/>
    <m/>
    <m/>
    <m/>
    <m/>
    <x v="1"/>
    <s v="CIERRE VOLUNTARIO "/>
    <s v="establecimiento no cuenta con concepto de bomberos,carta de apertura, la autoridad de policia no impone comparendo manifestando que tiene la directriz de no colocar este a almacenes de cadena "/>
  </r>
  <r>
    <n v="5"/>
    <x v="104"/>
    <x v="13"/>
    <m/>
    <n v="42"/>
    <x v="3"/>
    <s v="DG 47 A # 53 A - 06 SUR "/>
    <s v="CMT COMUNICACIONES "/>
    <n v="3394093"/>
    <s v="6110-6120-6130-9512"/>
    <m/>
    <m/>
    <m/>
    <m/>
    <m/>
    <m/>
    <m/>
    <s v="EDWIN RAUL GARZON "/>
    <m/>
    <m/>
    <m/>
    <m/>
    <m/>
    <m/>
    <x v="1"/>
    <s v="N/A"/>
    <s v="no presenta carta de apertura, pendiente por actualizar concepto de bomberos, uso del suelo y visita de sanidad"/>
  </r>
  <r>
    <m/>
    <x v="0"/>
    <x v="0"/>
    <s v="OPERATIVO ALTO IMPACTO 07 -09-2023"/>
    <m/>
    <x v="0"/>
    <m/>
    <m/>
    <m/>
    <m/>
    <m/>
    <m/>
    <m/>
    <m/>
    <m/>
    <m/>
    <m/>
    <m/>
    <m/>
    <m/>
    <m/>
    <m/>
    <m/>
    <m/>
    <x v="0"/>
    <m/>
    <m/>
  </r>
  <r>
    <n v="1"/>
    <x v="105"/>
    <x v="2"/>
    <m/>
    <n v="62"/>
    <x v="2"/>
    <s v="CR 18 D # 57 - 25 SUR"/>
    <s v="LA LIGA BEER"/>
    <n v="3509969"/>
    <n v="5630"/>
    <m/>
    <m/>
    <m/>
    <m/>
    <m/>
    <m/>
    <m/>
    <s v="MILLER ALEXANDER ROJAS"/>
    <m/>
    <m/>
    <m/>
    <m/>
    <m/>
    <m/>
    <x v="1"/>
    <s v="N/A"/>
    <s v="permiso uso del suelo aparece no acta para la actividad, visita de sanidad favorable con requerimiento"/>
  </r>
  <r>
    <n v="2"/>
    <x v="105"/>
    <x v="2"/>
    <m/>
    <n v="62"/>
    <x v="2"/>
    <s v="CR 18 D # 57 - 10 SUR"/>
    <s v="BAR LA MONA YADIRA"/>
    <n v="20816713"/>
    <s v="5630-4724-9329-4711"/>
    <m/>
    <m/>
    <m/>
    <m/>
    <m/>
    <m/>
    <m/>
    <s v="FRANCY CLEOFER DAZA"/>
    <m/>
    <m/>
    <m/>
    <m/>
    <m/>
    <m/>
    <x v="3"/>
    <s v="11-001-6-2023-10304601"/>
    <s v="cierre por 3 dias , establecimiento presenta visita de sanidad con requerimiento, no presenta uso del suelo, concepto de bomberos , derechos de autor "/>
  </r>
  <r>
    <n v="3"/>
    <x v="105"/>
    <x v="2"/>
    <m/>
    <n v="62"/>
    <x v="4"/>
    <s v="CL 57 SUR # 18 - 16"/>
    <s v="BAR LONG ISLAN VEN"/>
    <n v="3555249"/>
    <s v="5630-4724-4711-9329"/>
    <m/>
    <m/>
    <m/>
    <m/>
    <m/>
    <m/>
    <m/>
    <s v="TANUIRI JOSEFINA APONTE "/>
    <m/>
    <m/>
    <m/>
    <m/>
    <m/>
    <m/>
    <x v="1"/>
    <s v="N/A"/>
    <s v="establecimiento presenta documentacion al dia , visita de sanidad con requerimiento"/>
  </r>
  <r>
    <n v="4"/>
    <x v="105"/>
    <x v="2"/>
    <m/>
    <n v="62"/>
    <x v="4"/>
    <s v="CR 18 C # 56 A - 41 SUR "/>
    <s v="BAR LOS PRIMOS 18"/>
    <n v="3725379"/>
    <s v="4711-4724-5630-9329"/>
    <m/>
    <m/>
    <m/>
    <m/>
    <m/>
    <m/>
    <m/>
    <s v="YULI CAROLINA BUSTOS "/>
    <m/>
    <m/>
    <m/>
    <m/>
    <m/>
    <m/>
    <x v="1"/>
    <s v="N/A"/>
    <s v="establecimiento presenta visita de sanidad con requerimiento, solicitud de uso del suelo"/>
  </r>
  <r>
    <n v="5"/>
    <x v="105"/>
    <x v="2"/>
    <m/>
    <n v="62"/>
    <x v="4"/>
    <s v="CL 57 SUR # 18 B - 11"/>
    <s v="ROCCO BILLARES "/>
    <n v="2791216"/>
    <s v="9329-5630"/>
    <m/>
    <m/>
    <m/>
    <m/>
    <m/>
    <m/>
    <m/>
    <s v="EMELY CORNEJO"/>
    <m/>
    <m/>
    <m/>
    <m/>
    <m/>
    <m/>
    <x v="1"/>
    <s v="N/A"/>
    <s v="documentacion del establecimiento al dia: visita de sanidad favorable con requerimiento"/>
  </r>
  <r>
    <m/>
    <x v="0"/>
    <x v="0"/>
    <s v="OPERATIVO VENDEDORES INFORMALES 08 -09-2023"/>
    <m/>
    <x v="0"/>
    <m/>
    <m/>
    <m/>
    <m/>
    <m/>
    <m/>
    <m/>
    <m/>
    <m/>
    <m/>
    <m/>
    <m/>
    <m/>
    <m/>
    <m/>
    <m/>
    <m/>
    <m/>
    <x v="0"/>
    <m/>
    <m/>
  </r>
  <r>
    <n v="1"/>
    <x v="106"/>
    <x v="5"/>
    <m/>
    <s v="42"/>
    <x v="3"/>
    <m/>
    <s v="JUAN RAMIREZ"/>
    <s v="5348518"/>
    <m/>
    <s v="NO"/>
    <s v="NO"/>
    <s v="NO"/>
    <m/>
    <m/>
    <m/>
    <m/>
    <s v="JUAN RAMIREZ"/>
    <s v="5348518"/>
    <m/>
    <m/>
    <m/>
    <m/>
    <m/>
    <x v="1"/>
    <s v="N/A"/>
    <s v="SE REALIZO LA PROYECCION DEL ACUERDO DE CODENSA CON CADA UNO DE LOS VENDEDORES"/>
  </r>
  <r>
    <n v="2"/>
    <x v="106"/>
    <x v="5"/>
    <m/>
    <s v="42"/>
    <x v="3"/>
    <m/>
    <s v="ROSA SAHINIANI"/>
    <s v="524972"/>
    <m/>
    <s v="NO"/>
    <s v="NO"/>
    <s v="NO"/>
    <m/>
    <m/>
    <m/>
    <m/>
    <s v="ROSA SAHINIANI"/>
    <s v="524972"/>
    <m/>
    <m/>
    <m/>
    <m/>
    <m/>
    <x v="1"/>
    <s v="N/A"/>
    <s v="SE REALIZO LA PROYECCION DEL ACUERDO DE CODENSA CON CADA UNO DE LOS VENDEDORES"/>
  </r>
  <r>
    <n v="3"/>
    <x v="106"/>
    <x v="5"/>
    <m/>
    <s v="42"/>
    <x v="3"/>
    <m/>
    <s v="DANNY HERNANDEZ"/>
    <s v="5142301"/>
    <m/>
    <s v="NO"/>
    <s v="NO"/>
    <s v="NO"/>
    <m/>
    <m/>
    <m/>
    <m/>
    <s v="DANNY HERNANDEZ"/>
    <s v="5142301"/>
    <m/>
    <m/>
    <m/>
    <m/>
    <m/>
    <x v="1"/>
    <s v="N/A"/>
    <s v="SE REALIZO LA PROYECCION DEL ACUERDO DE CODENSA CON CADA UNO DE LOS VENDEDORES"/>
  </r>
  <r>
    <n v="4"/>
    <x v="106"/>
    <x v="5"/>
    <m/>
    <s v="42"/>
    <x v="3"/>
    <m/>
    <s v="DAVID MORA"/>
    <s v="102630642"/>
    <m/>
    <s v="NO"/>
    <s v="NO"/>
    <s v="NO"/>
    <m/>
    <m/>
    <m/>
    <m/>
    <s v="DAVID MORA"/>
    <s v="102630642"/>
    <m/>
    <m/>
    <m/>
    <m/>
    <m/>
    <x v="1"/>
    <s v="N/A"/>
    <s v="SE REALIZO LA PROYECCION DEL ACUERDO DE CODENSA CON CADA UNO DE LOS VENDEDORES"/>
  </r>
  <r>
    <n v="5"/>
    <x v="106"/>
    <x v="5"/>
    <m/>
    <s v="42"/>
    <x v="3"/>
    <m/>
    <s v="JOHAN RODOLFO VARGAS"/>
    <s v="1024572871"/>
    <m/>
    <s v="NO"/>
    <s v="SI"/>
    <s v="NO"/>
    <m/>
    <m/>
    <m/>
    <m/>
    <s v="JOHAN RODOLFO VARGAS"/>
    <s v="1024572871"/>
    <m/>
    <m/>
    <m/>
    <m/>
    <m/>
    <x v="1"/>
    <s v="N/A"/>
    <s v="SE REALIZO LA PROYECCION DEL ACUERDO DE CODENSA CON CADA UNO DE LOS VENDEDORES"/>
  </r>
  <r>
    <n v="6"/>
    <x v="106"/>
    <x v="5"/>
    <m/>
    <s v="42"/>
    <x v="3"/>
    <m/>
    <s v="CARLOS SERRANO"/>
    <s v="79666180"/>
    <m/>
    <s v="SI"/>
    <s v="SI"/>
    <s v="NO"/>
    <m/>
    <m/>
    <m/>
    <m/>
    <s v="CARLOS SERRANO"/>
    <s v="79666180"/>
    <m/>
    <m/>
    <m/>
    <m/>
    <m/>
    <x v="1"/>
    <s v="N/A"/>
    <s v="SE REALIZO LA PROYECCION DEL ACUERDO DE CODENSA CON CADA UNO DE LOS VENDEDORES"/>
  </r>
  <r>
    <n v="7"/>
    <x v="106"/>
    <x v="5"/>
    <m/>
    <s v="42"/>
    <x v="3"/>
    <m/>
    <s v="JESUS BERNAL"/>
    <s v="132407824"/>
    <m/>
    <s v="NO"/>
    <s v="SI"/>
    <s v="NO"/>
    <m/>
    <m/>
    <m/>
    <m/>
    <s v="JESUS BERNAL"/>
    <s v="132407824"/>
    <m/>
    <m/>
    <m/>
    <m/>
    <m/>
    <x v="1"/>
    <s v="N/A"/>
    <s v="SE REALIZO LA PROYECCION DEL ACUERDO DE CODENSA CON CADA UNO DE LOS VENDEDORES"/>
  </r>
  <r>
    <n v="8"/>
    <x v="106"/>
    <x v="5"/>
    <m/>
    <s v="42"/>
    <x v="3"/>
    <m/>
    <s v="DIANA VEGA"/>
    <s v="59073438"/>
    <m/>
    <s v="SI"/>
    <s v="SI"/>
    <s v="NO"/>
    <m/>
    <m/>
    <m/>
    <m/>
    <s v="DIANA VEGA"/>
    <s v="59073438"/>
    <m/>
    <m/>
    <m/>
    <m/>
    <m/>
    <x v="1"/>
    <s v="N/A"/>
    <s v="SE REALIZO LA PROYECCION DEL ACUERDO DE CODENSA CON CADA UNO DE LOS VENDEDORES"/>
  </r>
  <r>
    <n v="9"/>
    <x v="106"/>
    <x v="5"/>
    <m/>
    <s v="42"/>
    <x v="3"/>
    <m/>
    <s v="SANDRA GUTIERREZ"/>
    <s v="52975905"/>
    <m/>
    <s v="NO"/>
    <s v="SI"/>
    <s v="NO"/>
    <m/>
    <m/>
    <m/>
    <m/>
    <s v="SANDRA GUTIERREZ"/>
    <s v="52975905"/>
    <m/>
    <m/>
    <m/>
    <m/>
    <m/>
    <x v="1"/>
    <s v="N/A"/>
    <s v="SE REALIZO LA PROYECCION DEL ACUERDO DE CODENSA CON CADA UNO DE LOS VENDEDORES"/>
  </r>
  <r>
    <n v="10"/>
    <x v="106"/>
    <x v="5"/>
    <m/>
    <s v="42"/>
    <x v="3"/>
    <m/>
    <s v="HECTOR SANCHEZ"/>
    <s v="6446323"/>
    <m/>
    <s v="NO"/>
    <s v="NO"/>
    <s v="NO"/>
    <m/>
    <m/>
    <m/>
    <m/>
    <s v="HECTOR SANCHEZ"/>
    <s v="6446323"/>
    <m/>
    <m/>
    <m/>
    <m/>
    <m/>
    <x v="1"/>
    <s v="N/A"/>
    <s v="SE REALIZO LA PROYECCION DEL ACUERDO DE CODENSA CON CADA UNO DE LOS VENDEDORES"/>
  </r>
  <r>
    <n v="11"/>
    <x v="106"/>
    <x v="5"/>
    <m/>
    <s v="42"/>
    <x v="3"/>
    <m/>
    <s v="NELLY GUARIN"/>
    <s v="1019025522"/>
    <m/>
    <s v="NO"/>
    <s v="SI"/>
    <s v="NO"/>
    <m/>
    <m/>
    <m/>
    <m/>
    <s v="NELLY GUARIN"/>
    <s v="1019025522"/>
    <m/>
    <m/>
    <m/>
    <m/>
    <m/>
    <x v="1"/>
    <s v="N/A"/>
    <s v="SE REALIZO LA PROYECCION DEL ACUERDO DE CODENSA CON CADA UNO DE LOS VENDEDORES"/>
  </r>
  <r>
    <n v="12"/>
    <x v="106"/>
    <x v="5"/>
    <m/>
    <s v="42"/>
    <x v="3"/>
    <m/>
    <s v="JOSE ORTIZ"/>
    <s v="1073150405"/>
    <m/>
    <s v="NO"/>
    <s v="NO"/>
    <s v="NO"/>
    <m/>
    <m/>
    <m/>
    <m/>
    <s v="JOSE ORTIZ"/>
    <s v="1073150405"/>
    <m/>
    <m/>
    <m/>
    <m/>
    <m/>
    <x v="1"/>
    <s v="N/A"/>
    <s v="SE REALIZO LA PROYECCION DEL ACUERDO DE CODENSA CON CADA UNO DE LOS VENDEDORES"/>
  </r>
  <r>
    <n v="13"/>
    <x v="106"/>
    <x v="5"/>
    <m/>
    <s v="42"/>
    <x v="3"/>
    <m/>
    <s v="CLAUDIA VALENCIA"/>
    <m/>
    <m/>
    <s v="NO"/>
    <s v="NO"/>
    <s v="NO"/>
    <m/>
    <m/>
    <m/>
    <m/>
    <s v="CLAUDIA VALENCIA"/>
    <m/>
    <m/>
    <m/>
    <m/>
    <m/>
    <m/>
    <x v="1"/>
    <s v="N/A"/>
    <s v="SE REALIZO LA PROYECCION DEL ACUERDO DE CODENSA CON CADA UNO DE LOS VENDEDORES"/>
  </r>
  <r>
    <n v="14"/>
    <x v="106"/>
    <x v="5"/>
    <m/>
    <s v="42"/>
    <x v="3"/>
    <m/>
    <s v="GUILLERMO"/>
    <m/>
    <m/>
    <s v="NO"/>
    <s v="NO"/>
    <s v="NO"/>
    <m/>
    <m/>
    <m/>
    <m/>
    <s v="GUILLERMO"/>
    <m/>
    <m/>
    <m/>
    <m/>
    <m/>
    <m/>
    <x v="1"/>
    <s v="N/A"/>
    <s v="SE REALIZO LA PROYECCION DEL ACUERDO DE CODENSA CON CADA UNO DE LOS VENDEDORES"/>
  </r>
  <r>
    <n v="15"/>
    <x v="106"/>
    <x v="5"/>
    <m/>
    <s v="42"/>
    <x v="3"/>
    <m/>
    <s v="JULIO"/>
    <m/>
    <m/>
    <s v="NO"/>
    <s v="NO"/>
    <s v="NO"/>
    <m/>
    <m/>
    <m/>
    <m/>
    <s v="JULIO"/>
    <m/>
    <m/>
    <m/>
    <m/>
    <m/>
    <m/>
    <x v="1"/>
    <s v="N/A"/>
    <s v="SE REALIZO LA PROYECCION DEL ACUERDO DE CODENSA CON CADA UNO DE LOS VENDEDORES"/>
  </r>
  <r>
    <n v="16"/>
    <x v="106"/>
    <x v="5"/>
    <m/>
    <s v="42"/>
    <x v="3"/>
    <m/>
    <s v="GIOVANNY SUAREZ"/>
    <m/>
    <m/>
    <s v="NO"/>
    <s v="NO"/>
    <s v="NO"/>
    <m/>
    <m/>
    <m/>
    <m/>
    <s v="GIOVANNY SUAREZ"/>
    <m/>
    <m/>
    <m/>
    <m/>
    <m/>
    <m/>
    <x v="1"/>
    <s v="N/A"/>
    <s v="SE REALIZO LA PROYECCION DEL ACUERDO DE CODENSA CON CADA UNO DE LOS VENDEDORES"/>
  </r>
  <r>
    <n v="17"/>
    <x v="106"/>
    <x v="5"/>
    <m/>
    <s v="42"/>
    <x v="3"/>
    <m/>
    <s v="NELSON"/>
    <m/>
    <m/>
    <s v="NO"/>
    <s v="NO"/>
    <s v="NO"/>
    <m/>
    <m/>
    <m/>
    <m/>
    <s v="NELSON"/>
    <m/>
    <m/>
    <m/>
    <m/>
    <m/>
    <m/>
    <x v="1"/>
    <s v="N/A"/>
    <s v="SE REALIZO LA PROYECCION DEL ACUERDO DE CODENSA CON CADA UNO DE LOS VENDEDORES"/>
  </r>
  <r>
    <n v="18"/>
    <x v="106"/>
    <x v="5"/>
    <m/>
    <s v="42"/>
    <x v="3"/>
    <m/>
    <s v="SEÑORA MOÑITOS"/>
    <m/>
    <m/>
    <s v="NO"/>
    <s v="NO"/>
    <s v="NO"/>
    <m/>
    <m/>
    <m/>
    <m/>
    <s v="SEÑORA MOÑITOS"/>
    <m/>
    <m/>
    <m/>
    <m/>
    <m/>
    <m/>
    <x v="1"/>
    <s v="N/A"/>
    <s v="SE REALIZO LA PROYECCION DEL ACUERDO DE CODENSA CON CADA UNO DE LOS VENDEDORES"/>
  </r>
  <r>
    <n v="19"/>
    <x v="106"/>
    <x v="5"/>
    <m/>
    <s v="42"/>
    <x v="3"/>
    <m/>
    <s v="EMBOLADOR DE ZAPATOS"/>
    <m/>
    <m/>
    <s v="NO"/>
    <s v="NO"/>
    <s v="NO"/>
    <m/>
    <m/>
    <m/>
    <m/>
    <s v="EMBOLADOR DE ZAPATOS"/>
    <m/>
    <m/>
    <m/>
    <m/>
    <m/>
    <m/>
    <x v="1"/>
    <s v="N/A"/>
    <s v="SE REALIZO LA PROYECCION DEL ACUERDO DE CODENSA CON CADA UNO DE LOS VENDEDORES"/>
  </r>
  <r>
    <n v="20"/>
    <x v="106"/>
    <x v="5"/>
    <m/>
    <s v="42"/>
    <x v="3"/>
    <m/>
    <s v="VENTA DE FLOREZ"/>
    <m/>
    <m/>
    <s v="NO"/>
    <s v="NO"/>
    <s v="NO"/>
    <m/>
    <m/>
    <m/>
    <m/>
    <s v="VENTA DE FLOREZ"/>
    <m/>
    <m/>
    <m/>
    <m/>
    <m/>
    <m/>
    <x v="1"/>
    <s v="N/A"/>
    <s v="SE REALIZO LA PROYECCION DEL ACUERDO DE CODENSA CON CADA UNO DE LOS VENDEDORES"/>
  </r>
  <r>
    <n v="21"/>
    <x v="106"/>
    <x v="5"/>
    <m/>
    <s v="42"/>
    <x v="3"/>
    <m/>
    <s v="SOL MARIA GOMEZ"/>
    <m/>
    <m/>
    <s v="NO"/>
    <s v="NO"/>
    <s v="NO"/>
    <m/>
    <m/>
    <m/>
    <m/>
    <s v="SOL MARIA GOMEZ"/>
    <m/>
    <m/>
    <m/>
    <m/>
    <m/>
    <m/>
    <x v="1"/>
    <s v="N/A"/>
    <s v="SE REALIZO LA PROYECCION DEL ACUERDO DE CODENSA CON CADA UNO DE LOS VENDEDORES"/>
  </r>
  <r>
    <m/>
    <x v="0"/>
    <x v="0"/>
    <s v="OPERATIVO VENDEDORES INFORMALES 08 -09-2023"/>
    <m/>
    <x v="0"/>
    <m/>
    <m/>
    <m/>
    <m/>
    <m/>
    <m/>
    <m/>
    <m/>
    <m/>
    <m/>
    <m/>
    <m/>
    <m/>
    <m/>
    <m/>
    <m/>
    <m/>
    <m/>
    <x v="0"/>
    <m/>
    <m/>
  </r>
  <r>
    <n v="1"/>
    <x v="106"/>
    <x v="5"/>
    <m/>
    <s v="62"/>
    <x v="15"/>
    <m/>
    <m/>
    <m/>
    <m/>
    <m/>
    <m/>
    <m/>
    <m/>
    <m/>
    <m/>
    <m/>
    <m/>
    <m/>
    <m/>
    <m/>
    <m/>
    <m/>
    <m/>
    <x v="1"/>
    <s v="N/A"/>
    <s v="NO SE REALIZO LA REUNION POR LA NO ASISTENCIA DE LOS VENDEDORES INFORMALES"/>
  </r>
  <r>
    <m/>
    <x v="0"/>
    <x v="0"/>
    <s v="OPERATIVO ESTABLECIMIENTO DE COMERCIO 08 -09-2023"/>
    <m/>
    <x v="0"/>
    <m/>
    <m/>
    <m/>
    <m/>
    <m/>
    <m/>
    <m/>
    <m/>
    <m/>
    <m/>
    <m/>
    <m/>
    <m/>
    <m/>
    <m/>
    <m/>
    <m/>
    <m/>
    <x v="0"/>
    <m/>
    <m/>
  </r>
  <r>
    <n v="1"/>
    <x v="106"/>
    <x v="9"/>
    <m/>
    <n v="42"/>
    <x v="3"/>
    <s v="CR 52 C # 47 - 12 SUR L4"/>
    <s v="FONDA PIQUETEADERO OXXIS"/>
    <n v="3075781"/>
    <s v="5630-9329"/>
    <m/>
    <m/>
    <m/>
    <m/>
    <m/>
    <m/>
    <m/>
    <s v="ELISABETH MORENO GRISALES "/>
    <m/>
    <m/>
    <m/>
    <m/>
    <m/>
    <m/>
    <x v="1"/>
    <s v="CIERRE VOLUNTARIO"/>
    <s v="se evidencia incumplimiento pactado en la visita anterior; establecimiento no cuenta con derechos de autor y concepto de bomberos "/>
  </r>
  <r>
    <m/>
    <x v="0"/>
    <x v="0"/>
    <s v="OPERATIVO HOTELES Y MOTELES  08 -09-2023"/>
    <m/>
    <x v="0"/>
    <m/>
    <m/>
    <m/>
    <m/>
    <m/>
    <m/>
    <m/>
    <m/>
    <m/>
    <m/>
    <m/>
    <m/>
    <m/>
    <m/>
    <m/>
    <m/>
    <m/>
    <m/>
    <x v="0"/>
    <m/>
    <m/>
  </r>
  <r>
    <n v="1"/>
    <x v="106"/>
    <x v="6"/>
    <m/>
    <n v="42"/>
    <x v="3"/>
    <s v="DG 49 # 52 C - 44 SUR "/>
    <s v="BLUE GARDEN "/>
    <n v="2800211"/>
    <s v="5530-5630-090"/>
    <m/>
    <m/>
    <m/>
    <m/>
    <m/>
    <m/>
    <m/>
    <s v="FREDY CAÑAS "/>
    <m/>
    <m/>
    <m/>
    <m/>
    <m/>
    <m/>
    <x v="1"/>
    <s v="N/A"/>
    <s v="pendiente de renovar uso del suelo y concepto de bomberos "/>
  </r>
  <r>
    <n v="2"/>
    <x v="106"/>
    <x v="6"/>
    <m/>
    <n v="62"/>
    <x v="4"/>
    <s v="AV TV 14 # 50 - 19 SUR"/>
    <s v="CASA EL REFUGIO DEL OASIS"/>
    <n v="3623098"/>
    <n v="5511"/>
    <m/>
    <m/>
    <m/>
    <m/>
    <m/>
    <m/>
    <m/>
    <s v="OTALORA SANCHEZ FREDY"/>
    <m/>
    <m/>
    <m/>
    <m/>
    <m/>
    <m/>
    <x v="1"/>
    <s v="N/A"/>
    <s v="documentacion del establecimiento al dia"/>
  </r>
  <r>
    <n v="3"/>
    <x v="106"/>
    <x v="6"/>
    <m/>
    <n v="42"/>
    <x v="3"/>
    <s v="DG 49 SUR # 52 - 52"/>
    <s v="EDIFICIO LAS GONDOLAS"/>
    <n v="2516389"/>
    <s v="5530-5630"/>
    <m/>
    <m/>
    <m/>
    <m/>
    <m/>
    <m/>
    <m/>
    <s v="LUZ MARINA AYALA "/>
    <m/>
    <m/>
    <m/>
    <m/>
    <m/>
    <m/>
    <x v="1"/>
    <s v="N/A"/>
    <s v="documentacion del establecimiento al dia"/>
  </r>
  <r>
    <n v="4"/>
    <x v="106"/>
    <x v="6"/>
    <m/>
    <n v="42"/>
    <x v="3"/>
    <s v="DG 49 SUR # 52 C - 86"/>
    <s v="MOTEL MARY LUNA "/>
    <n v="2078444"/>
    <n v="5530"/>
    <m/>
    <m/>
    <m/>
    <m/>
    <m/>
    <m/>
    <m/>
    <s v="JORGE ARMANDO PEREZ"/>
    <m/>
    <m/>
    <m/>
    <m/>
    <m/>
    <m/>
    <x v="1"/>
    <s v="N/A"/>
    <s v="establecimiento no presenta carta de apertura, pendiente de actualizar codigo ciiu 4711 en camara de comercio "/>
  </r>
  <r>
    <n v="5"/>
    <x v="106"/>
    <x v="6"/>
    <m/>
    <n v="42"/>
    <x v="3"/>
    <s v="DG 49 SUR # 52 C - 24"/>
    <s v="MOTEL NUEVO GALEX"/>
    <n v="2772691"/>
    <s v="5530-5619-5630"/>
    <m/>
    <m/>
    <m/>
    <m/>
    <m/>
    <m/>
    <m/>
    <s v="OTILIA CABREJO FLOREZ"/>
    <m/>
    <m/>
    <m/>
    <m/>
    <m/>
    <m/>
    <x v="1"/>
    <s v="N/A"/>
    <s v="por solicitud de permiso uso del suelo "/>
  </r>
  <r>
    <n v="6"/>
    <x v="106"/>
    <x v="6"/>
    <m/>
    <n v="42"/>
    <x v="3"/>
    <s v="DG 49 SUR # 52 C - 16"/>
    <s v="MOTEL SANTO DOMINGO J&amp;A"/>
    <n v="3648725"/>
    <s v="5530-5630"/>
    <m/>
    <m/>
    <m/>
    <m/>
    <m/>
    <m/>
    <m/>
    <s v="JAIME ARROYO ORTIZ"/>
    <m/>
    <m/>
    <m/>
    <m/>
    <m/>
    <m/>
    <x v="1"/>
    <s v="N/A"/>
    <s v="establecimiento en tramite de derechos de autor y concepto de bomberos "/>
  </r>
  <r>
    <n v="7"/>
    <x v="106"/>
    <x v="6"/>
    <m/>
    <n v="42"/>
    <x v="3"/>
    <s v="DG 49 SUR # 52 C - 69"/>
    <s v="MOTEL VIDAL ROCAS "/>
    <n v="3370444"/>
    <s v="5530-5519-4711-4774-5630-5511"/>
    <m/>
    <m/>
    <m/>
    <m/>
    <m/>
    <m/>
    <m/>
    <s v="CONSUELO ARIAS CUBIDES "/>
    <m/>
    <m/>
    <m/>
    <m/>
    <m/>
    <m/>
    <x v="1"/>
    <s v="N/A"/>
    <s v="no presenta visita de sanidad vigente "/>
  </r>
  <r>
    <n v="8"/>
    <x v="106"/>
    <x v="6"/>
    <m/>
    <n v="42"/>
    <x v="3"/>
    <s v="DG 48 SUR # 52 C - 75"/>
    <s v="MOTEL VIP HOLLYWOOD"/>
    <n v="3064984"/>
    <s v="5530-5630"/>
    <m/>
    <m/>
    <m/>
    <m/>
    <m/>
    <m/>
    <m/>
    <s v="CARLOS ARTURO GORDILLO"/>
    <m/>
    <m/>
    <m/>
    <m/>
    <m/>
    <m/>
    <x v="1"/>
    <s v="N/A"/>
    <s v="documentacion del establecimiento al dia"/>
  </r>
  <r>
    <m/>
    <x v="0"/>
    <x v="0"/>
    <s v="OPERATIVO VENDEDORES INFORMALES  11 -09-2023"/>
    <m/>
    <x v="0"/>
    <m/>
    <m/>
    <m/>
    <m/>
    <m/>
    <m/>
    <m/>
    <m/>
    <m/>
    <m/>
    <m/>
    <m/>
    <m/>
    <m/>
    <m/>
    <m/>
    <m/>
    <m/>
    <x v="0"/>
    <m/>
    <m/>
  </r>
  <r>
    <n v="1"/>
    <x v="107"/>
    <x v="5"/>
    <m/>
    <m/>
    <x v="0"/>
    <m/>
    <m/>
    <m/>
    <m/>
    <m/>
    <m/>
    <m/>
    <m/>
    <m/>
    <m/>
    <m/>
    <m/>
    <m/>
    <m/>
    <m/>
    <m/>
    <m/>
    <m/>
    <x v="1"/>
    <s v="N/A"/>
    <s v="SE REALIZO LA REUNION PROGRAMADA SIN LA PRESENCIA DE VENDEDORES, COMO LO INDICA EL ARTICULO 8 DECRETO 896"/>
  </r>
  <r>
    <m/>
    <x v="0"/>
    <x v="0"/>
    <s v="OPERATIVO HOTELES Y MOTELES  11 -09-2023"/>
    <m/>
    <x v="0"/>
    <m/>
    <m/>
    <m/>
    <m/>
    <m/>
    <m/>
    <m/>
    <m/>
    <m/>
    <m/>
    <m/>
    <m/>
    <m/>
    <m/>
    <m/>
    <m/>
    <m/>
    <m/>
    <x v="0"/>
    <m/>
    <m/>
  </r>
  <r>
    <n v="1"/>
    <x v="107"/>
    <x v="6"/>
    <m/>
    <n v="42"/>
    <x v="3"/>
    <s v="DG 47 SUR # 52 C - 42"/>
    <s v="GLORIA ELSSY RENDON GIRALDO"/>
    <n v="3217336"/>
    <n v="5530"/>
    <m/>
    <m/>
    <m/>
    <m/>
    <m/>
    <m/>
    <m/>
    <s v="MARTHA CASTIBLANDO"/>
    <m/>
    <m/>
    <m/>
    <m/>
    <m/>
    <m/>
    <x v="1"/>
    <s v="N/A"/>
    <s v="documentacion del establecimiento al dia, se sugiere actualizar camara de comercio con el nombre del establecimiento ya que se encuentra como persona natural "/>
  </r>
  <r>
    <n v="2"/>
    <x v="107"/>
    <x v="6"/>
    <m/>
    <n v="42"/>
    <x v="3"/>
    <s v="DG 47 A SUR # 52 C - 58"/>
    <s v="MOTEL LA ESPAÑOLA VIP"/>
    <n v="3626695"/>
    <s v="5630-5530-4774"/>
    <m/>
    <m/>
    <m/>
    <m/>
    <m/>
    <m/>
    <m/>
    <s v="EDGAR RAMIREZ"/>
    <m/>
    <m/>
    <m/>
    <m/>
    <m/>
    <m/>
    <x v="1"/>
    <s v="N/A"/>
    <s v="presenta solicitud de uso del suelo,concepto de bomberos, visita de sanidad con requerimiento"/>
  </r>
  <r>
    <n v="3"/>
    <x v="107"/>
    <x v="6"/>
    <m/>
    <n v="42"/>
    <x v="3"/>
    <s v="DG 47 A SUR # 52 C - 46"/>
    <s v="MOTEL VENTURA"/>
    <n v="3651853"/>
    <s v="5630-5530"/>
    <m/>
    <m/>
    <m/>
    <m/>
    <m/>
    <m/>
    <m/>
    <s v="JHON JAIME OSORIO"/>
    <m/>
    <m/>
    <m/>
    <m/>
    <m/>
    <m/>
    <x v="1"/>
    <s v="N/A"/>
    <s v="establecimiento tiene el uso del suelo desactualizado, concepto de bomberos vencido,visita de sanidad favorable con requerimiento"/>
  </r>
  <r>
    <n v="4"/>
    <x v="107"/>
    <x v="6"/>
    <m/>
    <n v="42"/>
    <x v="3"/>
    <s v="CR 52 C # 47 - 33 SUR"/>
    <s v="RESIDENCIAS VENECIA LED "/>
    <n v="1416172"/>
    <s v="5530-5630-6810"/>
    <m/>
    <m/>
    <m/>
    <m/>
    <m/>
    <m/>
    <m/>
    <s v="PAOLA PRADO"/>
    <m/>
    <m/>
    <m/>
    <m/>
    <m/>
    <m/>
    <x v="1"/>
    <s v="N/A"/>
    <s v="presenta concepto de bomberos desactualizado, visita de sanidad favorable con requerimiento "/>
  </r>
  <r>
    <n v="5"/>
    <x v="107"/>
    <x v="6"/>
    <m/>
    <n v="42"/>
    <x v="3"/>
    <s v="DG 47 A SUR # 52 C - 47"/>
    <s v="HOTEL MONTEREAL DEL SUR "/>
    <n v="3526881"/>
    <s v="5530-5630"/>
    <m/>
    <m/>
    <m/>
    <m/>
    <m/>
    <m/>
    <m/>
    <s v="ESTEFANY FERNANDEZ"/>
    <m/>
    <m/>
    <m/>
    <m/>
    <m/>
    <m/>
    <x v="1"/>
    <s v="N/A"/>
    <s v="establecimiento no presenta permiso uso del suelo, concepto de bomberos, derechos de autor, visita de sanidad vencida, tambien debe aclarar en camara de comercio si es hotel o motel"/>
  </r>
  <r>
    <n v="6"/>
    <x v="107"/>
    <x v="6"/>
    <m/>
    <n v="42"/>
    <x v="3"/>
    <s v="DG 48 SUR #52 C - 52"/>
    <s v="MOTEL MANANTIAL AZUL "/>
    <n v="33038863"/>
    <s v="5630-5530"/>
    <m/>
    <m/>
    <m/>
    <m/>
    <m/>
    <m/>
    <m/>
    <s v="YASMIN ARDILA "/>
    <m/>
    <m/>
    <m/>
    <m/>
    <m/>
    <m/>
    <x v="1"/>
    <s v="N/A"/>
    <s v="debe actualizar permiso uso del suelo y concepto de bomberos "/>
  </r>
  <r>
    <n v="7"/>
    <x v="107"/>
    <x v="6"/>
    <m/>
    <n v="42"/>
    <x v="3"/>
    <s v="DG 47 A # 52 C - 28 SUR "/>
    <s v="RISORT SAMAY"/>
    <n v="3702682"/>
    <s v="5530-4711"/>
    <m/>
    <m/>
    <m/>
    <m/>
    <m/>
    <m/>
    <m/>
    <s v="HERNANDO SANCHEZ VARGAS "/>
    <m/>
    <m/>
    <m/>
    <m/>
    <m/>
    <m/>
    <x v="1"/>
    <s v="N/A"/>
    <s v="establecimiento con derechos de autor desactualizado, visita de sanidad desfavorable"/>
  </r>
  <r>
    <m/>
    <x v="0"/>
    <x v="0"/>
    <s v="OPERATIVO HOTELES Y MOTELES  13 -09-2023"/>
    <m/>
    <x v="0"/>
    <m/>
    <m/>
    <m/>
    <m/>
    <m/>
    <m/>
    <m/>
    <m/>
    <m/>
    <m/>
    <m/>
    <m/>
    <m/>
    <m/>
    <m/>
    <m/>
    <m/>
    <m/>
    <x v="0"/>
    <m/>
    <m/>
  </r>
  <r>
    <n v="1"/>
    <x v="108"/>
    <x v="6"/>
    <m/>
    <n v="42"/>
    <x v="3"/>
    <s v="DG 48 SUR # 50 - 10"/>
    <s v="EDIFICIOS BURBUJAS"/>
    <n v="2022175"/>
    <s v="5530-5619-5630"/>
    <m/>
    <m/>
    <m/>
    <m/>
    <m/>
    <m/>
    <m/>
    <s v="KAREN TORRES "/>
    <m/>
    <m/>
    <m/>
    <m/>
    <m/>
    <m/>
    <x v="1"/>
    <s v="N/A"/>
    <s v="documentacion del establecimiento al dia"/>
  </r>
  <r>
    <n v="2"/>
    <x v="108"/>
    <x v="6"/>
    <m/>
    <n v="42"/>
    <x v="3"/>
    <s v="DG 48 SUR # 52 C - 16"/>
    <s v="EL EMBRUJO DORADO"/>
    <n v="3688745"/>
    <s v="5530-4773-5221-5630"/>
    <m/>
    <m/>
    <m/>
    <m/>
    <m/>
    <m/>
    <m/>
    <s v="CORREA HURTADO IVAN DARIO"/>
    <m/>
    <m/>
    <m/>
    <m/>
    <m/>
    <m/>
    <x v="1"/>
    <s v="N/A"/>
    <s v="pendiente por actualizar permiso uso del suelo"/>
  </r>
  <r>
    <n v="3"/>
    <x v="108"/>
    <x v="6"/>
    <m/>
    <n v="42"/>
    <x v="3"/>
    <s v="DG 48 SUR # 52 C - 47"/>
    <s v="HOSPEDAJE TOLUCA"/>
    <n v="3311817"/>
    <n v="5530"/>
    <m/>
    <m/>
    <m/>
    <m/>
    <m/>
    <m/>
    <m/>
    <s v="GREGORIO DELGADO"/>
    <m/>
    <m/>
    <m/>
    <m/>
    <m/>
    <m/>
    <x v="1"/>
    <s v="N/A"/>
    <s v="pendiente por actulizar en camara de comercio ciiu 4711 y concepto de sanidad"/>
  </r>
  <r>
    <n v="4"/>
    <x v="108"/>
    <x v="6"/>
    <m/>
    <n v="42"/>
    <x v="3"/>
    <s v="DG 48 SUR # 52 C - 55"/>
    <s v="MOTEL BRISAS DEL RIO "/>
    <n v="3681602"/>
    <s v="5530-4711"/>
    <m/>
    <m/>
    <m/>
    <m/>
    <m/>
    <m/>
    <m/>
    <s v="CESAR ANDRES CUARTAS "/>
    <m/>
    <m/>
    <m/>
    <m/>
    <m/>
    <m/>
    <x v="1"/>
    <s v="N/A"/>
    <s v="pendiente por actualizar derechos de autor "/>
  </r>
  <r>
    <m/>
    <x v="0"/>
    <x v="0"/>
    <s v="OPERATIVO EXTENSION ACTIVIDAD ECONOMICA 15 -09-2023"/>
    <m/>
    <x v="0"/>
    <m/>
    <m/>
    <m/>
    <m/>
    <m/>
    <m/>
    <m/>
    <m/>
    <m/>
    <m/>
    <m/>
    <m/>
    <m/>
    <m/>
    <m/>
    <m/>
    <m/>
    <m/>
    <x v="0"/>
    <m/>
    <m/>
  </r>
  <r>
    <n v="1"/>
    <x v="109"/>
    <x v="8"/>
    <m/>
    <n v="62"/>
    <x v="5"/>
    <s v="CR 13 F"/>
    <s v="MUEBLES ARTE Y ESTILO"/>
    <s v="171711859-4"/>
    <s v="3110"/>
    <s v="SI"/>
    <s v="SI"/>
    <s v="SI"/>
    <s v="SI"/>
    <s v="SI"/>
    <s v="SI"/>
    <s v="CARLOS JULIO MANCERA"/>
    <m/>
    <m/>
    <m/>
    <m/>
    <m/>
    <m/>
    <m/>
    <x v="1"/>
    <s v="N/A"/>
    <s v="CUMPLE CON LA DOCUMENTACION REQUERIDA"/>
  </r>
  <r>
    <n v="2"/>
    <x v="109"/>
    <x v="9"/>
    <m/>
    <n v="62"/>
    <x v="5"/>
    <s v="CL 52 SUR # 16 - 62"/>
    <m/>
    <m/>
    <m/>
    <s v="NO"/>
    <s v="NO"/>
    <s v="NO"/>
    <s v="NO"/>
    <s v="NO"/>
    <s v="NO"/>
    <m/>
    <m/>
    <m/>
    <m/>
    <m/>
    <m/>
    <m/>
    <m/>
    <x v="3"/>
    <s v="11-001-6-2023-10310752 / 5 DIAS"/>
    <s v="NO CONTABA CON LA DOCUMENTACION REQURIDA NORMA EXTENSION DE LA ACTIVIDAD ECONOMICA"/>
  </r>
  <r>
    <n v="3"/>
    <x v="109"/>
    <x v="8"/>
    <m/>
    <n v="62"/>
    <x v="5"/>
    <s v="CL 52 SUR # 16 A - 02"/>
    <m/>
    <m/>
    <m/>
    <s v="NO"/>
    <s v="NO"/>
    <s v="NO"/>
    <s v="NO"/>
    <s v="NO"/>
    <s v="NO"/>
    <m/>
    <m/>
    <m/>
    <m/>
    <m/>
    <m/>
    <m/>
    <m/>
    <x v="3"/>
    <s v="11-001-6-2023-10310781 / 5 DIAS"/>
    <s v="NO CONTABA CON LA DOCUMENTACION REQURIDA NORMA EXTENSION DE LA ACTIVIDAD ECONOMICA"/>
  </r>
  <r>
    <n v="4"/>
    <x v="109"/>
    <x v="8"/>
    <m/>
    <n v="62"/>
    <x v="5"/>
    <s v="CR 13 D # 51 - 83 SUR"/>
    <m/>
    <m/>
    <m/>
    <s v="NO"/>
    <s v="NO"/>
    <s v="NO"/>
    <s v="NO"/>
    <s v="NO"/>
    <s v="NO"/>
    <m/>
    <m/>
    <m/>
    <m/>
    <m/>
    <m/>
    <m/>
    <m/>
    <x v="3"/>
    <s v="11-001-6-2023-10310803 / 5 DIAS"/>
    <s v="NO CONTABA CON LA DOCUMENTACION REQURIDA NORMA EXTENSION DE LA ACTIVIDAD ECONOMICA"/>
  </r>
  <r>
    <m/>
    <x v="0"/>
    <x v="0"/>
    <s v="OPERATIVO PARQUEO INDEBIDO 18-09-2023"/>
    <m/>
    <x v="0"/>
    <m/>
    <m/>
    <m/>
    <m/>
    <m/>
    <m/>
    <m/>
    <m/>
    <m/>
    <m/>
    <m/>
    <m/>
    <m/>
    <m/>
    <m/>
    <m/>
    <m/>
    <m/>
    <x v="0"/>
    <m/>
    <m/>
  </r>
  <r>
    <n v="1"/>
    <x v="110"/>
    <x v="7"/>
    <m/>
    <n v="62"/>
    <x v="4"/>
    <m/>
    <m/>
    <m/>
    <m/>
    <m/>
    <m/>
    <m/>
    <m/>
    <m/>
    <m/>
    <m/>
    <m/>
    <m/>
    <m/>
    <m/>
    <m/>
    <m/>
    <m/>
    <x v="1"/>
    <s v="N/A"/>
    <s v="SE SENSIBILIZO SOBRE PARQUEO INDEBIDO EN ESPACIO PUBLICO, SE RETIRARON 8 VEHIVULOS VOLUNTARIAMENTE Y 1 CON GRUA "/>
  </r>
  <r>
    <m/>
    <x v="0"/>
    <x v="0"/>
    <s v="OPERATIVO PARQUEO INDEBIDO 20 -09-2023"/>
    <m/>
    <x v="0"/>
    <m/>
    <m/>
    <m/>
    <m/>
    <m/>
    <m/>
    <m/>
    <m/>
    <m/>
    <m/>
    <m/>
    <m/>
    <m/>
    <m/>
    <m/>
    <m/>
    <m/>
    <m/>
    <x v="0"/>
    <m/>
    <m/>
  </r>
  <r>
    <n v="1"/>
    <x v="111"/>
    <x v="7"/>
    <m/>
    <n v="62"/>
    <x v="15"/>
    <m/>
    <m/>
    <m/>
    <s v="MOTO"/>
    <m/>
    <m/>
    <m/>
    <m/>
    <m/>
    <m/>
    <m/>
    <m/>
    <m/>
    <m/>
    <m/>
    <m/>
    <m/>
    <m/>
    <x v="3"/>
    <s v="39195041"/>
    <s v="SE IMPONE COMPARENDO A 3 MOTOS QUE VAN EN CONTRAVIA"/>
  </r>
  <r>
    <n v="2"/>
    <x v="111"/>
    <x v="7"/>
    <m/>
    <n v="62"/>
    <x v="15"/>
    <m/>
    <m/>
    <m/>
    <s v="MOTO"/>
    <m/>
    <m/>
    <m/>
    <m/>
    <m/>
    <m/>
    <m/>
    <m/>
    <m/>
    <m/>
    <m/>
    <m/>
    <m/>
    <m/>
    <x v="3"/>
    <s v="39196549"/>
    <s v="SE IMPONE COMPARENDO A 3 MOTOS QUE VAN EN CONTRAVIA"/>
  </r>
  <r>
    <n v="3"/>
    <x v="111"/>
    <x v="7"/>
    <m/>
    <n v="62"/>
    <x v="15"/>
    <m/>
    <m/>
    <m/>
    <s v="MOTO"/>
    <m/>
    <m/>
    <m/>
    <m/>
    <m/>
    <m/>
    <m/>
    <m/>
    <m/>
    <m/>
    <m/>
    <m/>
    <m/>
    <m/>
    <x v="3"/>
    <s v="39296251"/>
    <s v="SE IMPONE COMPARENDO A 3 MOTOS QUE VAN EN CONTRAVIA"/>
  </r>
  <r>
    <n v="4"/>
    <x v="111"/>
    <x v="7"/>
    <m/>
    <n v="62"/>
    <x v="15"/>
    <m/>
    <m/>
    <m/>
    <s v="DZX - 779"/>
    <m/>
    <m/>
    <m/>
    <m/>
    <m/>
    <m/>
    <m/>
    <m/>
    <m/>
    <m/>
    <m/>
    <m/>
    <m/>
    <m/>
    <x v="3"/>
    <s v="39197848"/>
    <s v="SE IDENTIFICA VEHICULO ABANDONADO, SE ESPERA 10 MINUTOS Y SE IMPONE EL COMPARENDO"/>
  </r>
  <r>
    <n v="5"/>
    <x v="111"/>
    <x v="7"/>
    <m/>
    <n v="62"/>
    <x v="15"/>
    <m/>
    <m/>
    <m/>
    <s v="CAMIONES"/>
    <m/>
    <m/>
    <m/>
    <m/>
    <m/>
    <m/>
    <m/>
    <m/>
    <m/>
    <m/>
    <m/>
    <m/>
    <m/>
    <m/>
    <x v="1"/>
    <s v="N/A"/>
    <s v="SE RETIRARON 15 CAMIONES POR INCUMPIR EL HORARIO DE CARGUE Y DESCARGUE"/>
  </r>
  <r>
    <n v="6"/>
    <x v="111"/>
    <x v="7"/>
    <m/>
    <n v="62"/>
    <x v="15"/>
    <m/>
    <m/>
    <m/>
    <s v="CHQ - 298"/>
    <m/>
    <m/>
    <m/>
    <m/>
    <m/>
    <m/>
    <m/>
    <m/>
    <m/>
    <m/>
    <m/>
    <m/>
    <m/>
    <m/>
    <x v="3"/>
    <s v="39186733"/>
    <s v="SE IDENTIFICA VEHICULO ABANDONADO, SE ESPERA 10 MINUTOS Y SE IMPONE EL COMPARENDO"/>
  </r>
  <r>
    <n v="7"/>
    <x v="111"/>
    <x v="7"/>
    <m/>
    <n v="62"/>
    <x v="15"/>
    <m/>
    <m/>
    <m/>
    <s v="TWH - 89E"/>
    <m/>
    <m/>
    <m/>
    <m/>
    <m/>
    <m/>
    <m/>
    <m/>
    <m/>
    <m/>
    <m/>
    <m/>
    <m/>
    <m/>
    <x v="3"/>
    <s v="39197851"/>
    <s v="SE IMPONE COMPARENDO A 1 MOTO QUE VA EN CONTRAVIA"/>
  </r>
  <r>
    <n v="7"/>
    <x v="111"/>
    <x v="7"/>
    <m/>
    <n v="62"/>
    <x v="15"/>
    <m/>
    <m/>
    <m/>
    <s v="MOTO"/>
    <m/>
    <m/>
    <m/>
    <m/>
    <m/>
    <m/>
    <m/>
    <m/>
    <m/>
    <m/>
    <m/>
    <m/>
    <m/>
    <m/>
    <x v="3"/>
    <s v="39197930"/>
    <s v="SE IMPONE COMPARENDO A 1 MOTO QUE VA EN CONTRAVIA"/>
  </r>
  <r>
    <m/>
    <x v="0"/>
    <x v="0"/>
    <s v="OPERATIVO VENDEDORES INFORMALES 22-09-2023"/>
    <m/>
    <x v="0"/>
    <m/>
    <m/>
    <m/>
    <m/>
    <m/>
    <m/>
    <m/>
    <m/>
    <m/>
    <m/>
    <m/>
    <m/>
    <m/>
    <m/>
    <m/>
    <m/>
    <m/>
    <m/>
    <x v="0"/>
    <m/>
    <m/>
  </r>
  <r>
    <n v="1"/>
    <x v="112"/>
    <x v="5"/>
    <m/>
    <n v="62"/>
    <x v="5"/>
    <m/>
    <m/>
    <m/>
    <m/>
    <m/>
    <m/>
    <m/>
    <m/>
    <m/>
    <m/>
    <m/>
    <m/>
    <m/>
    <m/>
    <m/>
    <m/>
    <m/>
    <m/>
    <x v="1"/>
    <m/>
    <s v="SE REALIZA REUNION CON 7 VENDEDORES INFORMALES, SE PROGRAMA REUNION PARA EL DIA 3 DE OCTUBRE"/>
  </r>
  <r>
    <m/>
    <x v="0"/>
    <x v="0"/>
    <s v="OPERATIVO BICICLETAS 27 -09-2023"/>
    <m/>
    <x v="0"/>
    <m/>
    <m/>
    <m/>
    <m/>
    <m/>
    <m/>
    <m/>
    <m/>
    <m/>
    <m/>
    <m/>
    <m/>
    <m/>
    <m/>
    <m/>
    <m/>
    <m/>
    <m/>
    <x v="0"/>
    <m/>
    <m/>
  </r>
  <r>
    <n v="1"/>
    <x v="113"/>
    <x v="12"/>
    <m/>
    <n v="62"/>
    <x v="5"/>
    <s v="CL 51 SUR # 13 B - 09"/>
    <s v="VIEJO BIKE JQ"/>
    <n v="3511525"/>
    <s v="9529-4762-6499"/>
    <m/>
    <m/>
    <m/>
    <m/>
    <m/>
    <m/>
    <m/>
    <s v="RICHARD AUVERTH RINCON"/>
    <m/>
    <m/>
    <m/>
    <m/>
    <m/>
    <m/>
    <x v="1"/>
    <s v="N/A"/>
    <s v="pendiente certificado de derechos de autor de no reproductor "/>
  </r>
  <r>
    <n v="2"/>
    <x v="113"/>
    <x v="12"/>
    <m/>
    <n v="62"/>
    <x v="9"/>
    <s v="CL 51 SUR # 11 B - 41"/>
    <s v="VIEJO BIKE MTB"/>
    <n v="3500494"/>
    <n v="9529"/>
    <m/>
    <m/>
    <m/>
    <m/>
    <m/>
    <m/>
    <m/>
    <s v="JOSE QUINTERO PIRONA "/>
    <m/>
    <m/>
    <m/>
    <m/>
    <m/>
    <m/>
    <x v="1"/>
    <s v="N/A"/>
    <s v="documentacion del establecimiento al dia"/>
  </r>
  <r>
    <n v="3"/>
    <x v="113"/>
    <x v="12"/>
    <m/>
    <n v="62"/>
    <x v="5"/>
    <s v="CL 51 SUR # 13 A - 07"/>
    <s v="BICICLETERIA MAPRY"/>
    <n v="2909778"/>
    <n v="3093"/>
    <m/>
    <m/>
    <m/>
    <m/>
    <m/>
    <m/>
    <m/>
    <s v="JAIME RODRIGUEZ "/>
    <m/>
    <m/>
    <m/>
    <m/>
    <m/>
    <m/>
    <x v="1"/>
    <s v="CIERRE VOLUNTARIO"/>
    <s v="camara de comercio desactualizada, no presenta exoneracion de derechos de autor , no presenta bomberos "/>
  </r>
  <r>
    <n v="4"/>
    <x v="113"/>
    <x v="12"/>
    <m/>
    <n v="62"/>
    <x v="9"/>
    <s v="CL 53 SUR # 10 - 24"/>
    <s v="BICICLETERIA CM"/>
    <n v="3454074"/>
    <n v="9529"/>
    <m/>
    <m/>
    <m/>
    <m/>
    <m/>
    <m/>
    <m/>
    <s v="CRISTIAN MORALES TEQUIA "/>
    <m/>
    <m/>
    <m/>
    <m/>
    <m/>
    <m/>
    <x v="1"/>
    <s v="CIERRE VOLUNTARIO"/>
    <s v="suspension de la actividad economica; presenta camara de comercio vencida, no cuenta con ningun otro tipo de documento "/>
  </r>
  <r>
    <m/>
    <x v="0"/>
    <x v="0"/>
    <s v="VISITAS ADMINISTRATIVAS 03 -10-2023"/>
    <m/>
    <x v="0"/>
    <m/>
    <m/>
    <m/>
    <m/>
    <m/>
    <m/>
    <m/>
    <m/>
    <m/>
    <m/>
    <m/>
    <m/>
    <m/>
    <m/>
    <m/>
    <m/>
    <m/>
    <m/>
    <x v="0"/>
    <m/>
    <m/>
  </r>
  <r>
    <n v="1"/>
    <x v="114"/>
    <x v="22"/>
    <m/>
    <n v="62"/>
    <x v="5"/>
    <m/>
    <m/>
    <m/>
    <m/>
    <m/>
    <m/>
    <m/>
    <m/>
    <m/>
    <m/>
    <m/>
    <m/>
    <m/>
    <m/>
    <m/>
    <m/>
    <m/>
    <m/>
    <x v="1"/>
    <s v="N/A"/>
    <s v="SE REALIZA RECORRIDO EN LA ANTIGUA PLAZA DE TUNJUELITO"/>
  </r>
  <r>
    <m/>
    <x v="0"/>
    <x v="0"/>
    <s v="VISITAS ADMINISTRATIVAS 03 -10-2023"/>
    <m/>
    <x v="0"/>
    <m/>
    <m/>
    <m/>
    <m/>
    <m/>
    <m/>
    <m/>
    <m/>
    <m/>
    <m/>
    <m/>
    <m/>
    <m/>
    <m/>
    <m/>
    <m/>
    <m/>
    <m/>
    <x v="0"/>
    <m/>
    <m/>
  </r>
  <r>
    <n v="1"/>
    <x v="114"/>
    <x v="11"/>
    <m/>
    <n v="62"/>
    <x v="2"/>
    <s v="CR 18 A # 58 A - 28 / 46 SUR "/>
    <s v="REFINADORA NACIONAL DE ACEITES SAS- REFINAL"/>
    <n v="88421"/>
    <s v="1031-1033-1011-3811"/>
    <m/>
    <m/>
    <m/>
    <m/>
    <m/>
    <m/>
    <m/>
    <s v="OSCAR ANDRES PONCE "/>
    <m/>
    <m/>
    <m/>
    <m/>
    <m/>
    <m/>
    <x v="1"/>
    <s v="NINGUNA"/>
    <s v="se evidencia sitio con residuos carnicos y mal manejo de vertimientos de residuos organicos, mala manipulacion de estos, mal olor , desaseo en general "/>
  </r>
  <r>
    <m/>
    <x v="0"/>
    <x v="0"/>
    <s v="OPERATIVO BARES DE ALTO IMPACTO 05-10-2023"/>
    <m/>
    <x v="0"/>
    <m/>
    <m/>
    <m/>
    <m/>
    <m/>
    <m/>
    <m/>
    <m/>
    <m/>
    <m/>
    <m/>
    <m/>
    <m/>
    <m/>
    <m/>
    <m/>
    <m/>
    <m/>
    <x v="0"/>
    <m/>
    <m/>
  </r>
  <r>
    <n v="1"/>
    <x v="115"/>
    <x v="2"/>
    <m/>
    <n v="42"/>
    <x v="13"/>
    <s v="CL 48 A # 26 - 68 SUR "/>
    <s v="SIN RAZON SOCIAL "/>
    <s v="NO"/>
    <s v="NO"/>
    <m/>
    <m/>
    <m/>
    <m/>
    <m/>
    <m/>
    <m/>
    <s v="NO"/>
    <m/>
    <m/>
    <m/>
    <m/>
    <m/>
    <m/>
    <x v="1"/>
    <s v="NO"/>
    <s v="al momento de la visita el lugar se encontraba cerrado y sin aparente funcionamiento de establecimiento comercial "/>
  </r>
  <r>
    <n v="2"/>
    <x v="115"/>
    <x v="2"/>
    <m/>
    <n v="42"/>
    <x v="8"/>
    <s v="DG 52 B SUR # 29 - 52 "/>
    <s v="TIENDA HOMERO "/>
    <n v="3602064"/>
    <s v="5630-4724-4711-9329"/>
    <m/>
    <m/>
    <m/>
    <m/>
    <m/>
    <m/>
    <m/>
    <s v="ANDRES BUSTAMANTE "/>
    <m/>
    <m/>
    <m/>
    <m/>
    <m/>
    <m/>
    <x v="1"/>
    <s v="N/A"/>
    <s v="visita de sanidad favorable con requerimiento,presenta radivcado uso del suelo,bomberos con recibo de pago,derechos de autor en solicitud de visita , no presenta carta de apertura "/>
  </r>
  <r>
    <n v="3"/>
    <x v="115"/>
    <x v="2"/>
    <m/>
    <n v="42"/>
    <x v="10"/>
    <s v="CR 61 D # 52 A - 03 SUR "/>
    <s v="TIENDA MARIA L Y D "/>
    <n v="3712368"/>
    <s v="4719-5630-4724-4711"/>
    <m/>
    <m/>
    <m/>
    <m/>
    <m/>
    <m/>
    <m/>
    <s v="CRISTIAN CAMILO FRANCO"/>
    <m/>
    <m/>
    <m/>
    <m/>
    <m/>
    <m/>
    <x v="2"/>
    <s v="N/A"/>
    <s v="cierre preventivo por parte de secretaria de salud, presencia de cucarachas, contaminación cruzada entre productos, wiski sin factura que fue destruido, 6 cervezas andina y 3 Heineker vencidas destruidas, se le sugiere a la comerciante la separación de actividades económicas y seguir las instrucciones de la Secretaria de Salud"/>
  </r>
  <r>
    <n v="4"/>
    <x v="115"/>
    <x v="2"/>
    <m/>
    <n v="42"/>
    <x v="8"/>
    <s v="DG 52 B SUR # 29 - 05"/>
    <s v="BOLIRANA DONDE CHECHO"/>
    <n v="3677796"/>
    <s v="5630-4724-9329-4711"/>
    <m/>
    <m/>
    <m/>
    <m/>
    <m/>
    <m/>
    <m/>
    <s v="MARLEN JOHANA BRAVO"/>
    <m/>
    <m/>
    <m/>
    <m/>
    <m/>
    <m/>
    <x v="2"/>
    <s v="N/A"/>
    <s v="Cierre preventivo visita de sanidad favorable con requerimiento, no presenta permiso uso del suelo,presenta recibo de pago de bomberos,derechos de autor vencidos,no presenta carta de apertura "/>
  </r>
  <r>
    <n v="5"/>
    <x v="115"/>
    <x v="2"/>
    <m/>
    <n v="42"/>
    <x v="13"/>
    <s v="CL 48 A SUR # 26 - 31 "/>
    <s v="BAR EL BETO"/>
    <n v="382378"/>
    <s v="5630-9329-4711-5630"/>
    <m/>
    <m/>
    <m/>
    <m/>
    <m/>
    <m/>
    <m/>
    <s v="MARLEN JOHANA BRAVO"/>
    <m/>
    <m/>
    <m/>
    <m/>
    <m/>
    <m/>
    <x v="2"/>
    <s v="N/A"/>
    <s v="cierre preventivo En solicitud visita de sanidad, permiso uso del suelo, bomberos vencida,derechos de autor vencido"/>
  </r>
  <r>
    <m/>
    <x v="0"/>
    <x v="0"/>
    <s v="OPERATIVO MAL PARQUEO / EXTENSION ECONOMICA  06-10-2023"/>
    <m/>
    <x v="0"/>
    <m/>
    <m/>
    <m/>
    <m/>
    <m/>
    <m/>
    <m/>
    <m/>
    <m/>
    <m/>
    <m/>
    <m/>
    <m/>
    <m/>
    <m/>
    <m/>
    <m/>
    <m/>
    <x v="0"/>
    <m/>
    <m/>
  </r>
  <r>
    <n v="1"/>
    <x v="116"/>
    <x v="23"/>
    <m/>
    <n v="62"/>
    <x v="4"/>
    <m/>
    <m/>
    <m/>
    <m/>
    <m/>
    <m/>
    <m/>
    <m/>
    <m/>
    <m/>
    <m/>
    <m/>
    <m/>
    <m/>
    <m/>
    <m/>
    <m/>
    <s v="22"/>
    <x v="1"/>
    <s v="N/A"/>
    <s v="SE REALIZA SENSIBILIZACION SOBRE USO DE ESPACIO PUBLICO, EXTENSION DE LA ACTIVIDAD ECONOMICA, SE DA PRIORIDAD AL MAL PARQUEO DEBIDO A LA ALTA CANTIDAD DE VEHICULOS OBSTRUYENDO LAS VIAS DE ACCESO"/>
  </r>
  <r>
    <m/>
    <x v="0"/>
    <x v="0"/>
    <s v="OPERATIVO HOTELES Y MOTELES  06-10-2023"/>
    <m/>
    <x v="0"/>
    <m/>
    <m/>
    <m/>
    <m/>
    <m/>
    <m/>
    <m/>
    <m/>
    <m/>
    <m/>
    <m/>
    <m/>
    <m/>
    <m/>
    <m/>
    <m/>
    <m/>
    <m/>
    <x v="0"/>
    <m/>
    <m/>
  </r>
  <r>
    <n v="1"/>
    <x v="116"/>
    <x v="2"/>
    <m/>
    <n v="62"/>
    <x v="4"/>
    <s v="AV. TV 14 # 50 - 19 SUR P2"/>
    <s v="BAR TREBOL"/>
    <n v="3550457"/>
    <s v="5630-9329-4711"/>
    <m/>
    <m/>
    <m/>
    <m/>
    <m/>
    <m/>
    <m/>
    <s v="IRANI VELEZ "/>
    <m/>
    <m/>
    <m/>
    <m/>
    <m/>
    <m/>
    <x v="1"/>
    <s v="N/A"/>
    <s v="presenta camara de comercio, uso del suelo, concepto de bomberos, visita de sanidad, derechos de autor , no presenta carta de apertura "/>
  </r>
  <r>
    <n v="2"/>
    <x v="116"/>
    <x v="2"/>
    <m/>
    <n v="62"/>
    <x v="4"/>
    <s v="AV. TV 14 # 50 - 19 L2"/>
    <s v="VIDEO BAR PUERTA AZUL "/>
    <n v="3622988"/>
    <s v="5630-9329-4724-9609"/>
    <m/>
    <m/>
    <m/>
    <m/>
    <m/>
    <m/>
    <m/>
    <s v="NEFER PIÑEROS "/>
    <m/>
    <m/>
    <m/>
    <m/>
    <m/>
    <m/>
    <x v="1"/>
    <s v="N/A"/>
    <s v="presenta camara de comercio, uso del suelo, concepto de bomberos, visita de sanidad, derechos de autor , no presenta carta de apertura "/>
  </r>
  <r>
    <n v="3"/>
    <x v="116"/>
    <x v="2"/>
    <m/>
    <n v="62"/>
    <x v="4"/>
    <s v="AV. TV 14 # 50 - 19 SUR"/>
    <s v="VIDEO BAR EL VENEZOLANO"/>
    <n v="3445697"/>
    <s v="5630-9329-4711-9609"/>
    <m/>
    <m/>
    <m/>
    <m/>
    <m/>
    <m/>
    <m/>
    <s v="NEFER PIÑEROS "/>
    <m/>
    <m/>
    <m/>
    <m/>
    <m/>
    <m/>
    <x v="1"/>
    <s v="N/A"/>
    <s v="presenta camara de comercio, uso del suelo, concepto de bomberos, visita de sanidad, derechos de autor , no presenta carta de apertura "/>
  </r>
  <r>
    <n v="4"/>
    <x v="116"/>
    <x v="2"/>
    <m/>
    <n v="62"/>
    <x v="4"/>
    <s v="AV. TV 14 # 50 - 19 SUR P2"/>
    <s v="JHON ENRRIQUE COLORADO AGUILAR "/>
    <n v="3623098"/>
    <n v="5511"/>
    <m/>
    <m/>
    <m/>
    <m/>
    <m/>
    <m/>
    <m/>
    <s v="FREDDY OTALORA "/>
    <m/>
    <m/>
    <m/>
    <m/>
    <m/>
    <m/>
    <x v="1"/>
    <s v="N/A"/>
    <s v="presenta camara de comercio, uso del suelo, concepto de bomberos, visita de sanidad, derechos de autor , no presenta carta de apertura "/>
  </r>
  <r>
    <n v="5"/>
    <x v="116"/>
    <x v="6"/>
    <m/>
    <n v="62"/>
    <x v="4"/>
    <s v="AV. TV 14 # 50 - 19 SUR P2"/>
    <s v="HOSPEDAJE EL EDEN"/>
    <n v="3525028"/>
    <n v="5530"/>
    <m/>
    <m/>
    <m/>
    <m/>
    <m/>
    <m/>
    <m/>
    <s v="FREDDY OTALORA "/>
    <m/>
    <m/>
    <m/>
    <m/>
    <m/>
    <m/>
    <x v="1"/>
    <s v="N/A"/>
    <s v="presenta camara de comercio, uso del suelo, concepto de bomberos, visita de sanidad, derechos de autor , no presenta carta de apertura "/>
  </r>
  <r>
    <m/>
    <x v="0"/>
    <x v="0"/>
    <s v="OPERATIVO CELULARES  09-10-2023"/>
    <m/>
    <x v="0"/>
    <m/>
    <m/>
    <m/>
    <m/>
    <m/>
    <m/>
    <m/>
    <m/>
    <m/>
    <m/>
    <m/>
    <m/>
    <m/>
    <m/>
    <m/>
    <m/>
    <m/>
    <m/>
    <x v="0"/>
    <m/>
    <m/>
  </r>
  <r>
    <n v="2"/>
    <x v="117"/>
    <x v="13"/>
    <m/>
    <n v="42"/>
    <x v="3"/>
    <s v="CR 53 # 43 A - 08 SUR "/>
    <s v="KATHERINE FAJARDO"/>
    <n v="3558650"/>
    <n v="4741"/>
    <m/>
    <m/>
    <m/>
    <m/>
    <m/>
    <m/>
    <m/>
    <s v="SANDRA FAJARDO"/>
    <m/>
    <m/>
    <m/>
    <m/>
    <m/>
    <m/>
    <x v="1"/>
    <s v="N/A"/>
    <s v="no presenta derechos de autor ni carta de apertura, en solicitud presenta visita de sanidad,permiso uso del suelo, bomberos "/>
  </r>
  <r>
    <n v="3"/>
    <x v="117"/>
    <x v="13"/>
    <m/>
    <n v="42"/>
    <x v="3"/>
    <s v="CR 53 # 48 - 00 SUR"/>
    <s v="MEGA GAY COLOMBIA (VENECIA)"/>
    <n v="3644083"/>
    <s v="4741-4652"/>
    <m/>
    <m/>
    <m/>
    <m/>
    <m/>
    <m/>
    <m/>
    <s v="LISSETT ROMAN "/>
    <m/>
    <m/>
    <m/>
    <m/>
    <m/>
    <m/>
    <x v="1"/>
    <s v="N/A"/>
    <s v="no presenta carta de apertura, demas documentos en orden "/>
  </r>
  <r>
    <n v="4"/>
    <x v="117"/>
    <x v="13"/>
    <m/>
    <n v="42"/>
    <x v="3"/>
    <s v="CR 53 # 47 - 34 SUR "/>
    <s v="SIM SERVICIO"/>
    <n v="15150312"/>
    <s v="6190-4319-8299"/>
    <m/>
    <m/>
    <m/>
    <m/>
    <m/>
    <m/>
    <m/>
    <s v="ANDRES RICARDO RUBIANO "/>
    <m/>
    <m/>
    <m/>
    <m/>
    <m/>
    <m/>
    <x v="3"/>
    <s v="11-001-6-2023-10333697 3 DIAS "/>
    <s v="presenta camara de comercio, demas documentos establecidos por la ley 1801 de 2016, art.87 no presenta "/>
  </r>
  <r>
    <m/>
    <x v="0"/>
    <x v="0"/>
    <s v="OPERATIVO VISITAS ADMINISTRATIVAS DERECHOS DE PETICION 10-10-2023"/>
    <m/>
    <x v="0"/>
    <m/>
    <m/>
    <m/>
    <m/>
    <m/>
    <m/>
    <m/>
    <m/>
    <m/>
    <m/>
    <m/>
    <m/>
    <m/>
    <m/>
    <m/>
    <m/>
    <m/>
    <m/>
    <x v="0"/>
    <m/>
    <m/>
  </r>
  <r>
    <n v="1"/>
    <x v="118"/>
    <x v="24"/>
    <m/>
    <s v="62"/>
    <x v="5"/>
    <s v="CR 12 B # 52 - 70 SUR"/>
    <m/>
    <m/>
    <m/>
    <m/>
    <m/>
    <m/>
    <m/>
    <m/>
    <m/>
    <m/>
    <m/>
    <m/>
    <m/>
    <m/>
    <m/>
    <m/>
    <m/>
    <x v="1"/>
    <m/>
    <s v="NO SE ENCONTRO INVASION DE ESPACIO PUBLICO"/>
  </r>
  <r>
    <n v="1"/>
    <x v="118"/>
    <x v="24"/>
    <m/>
    <s v="62"/>
    <x v="5"/>
    <s v="CL 57 SUR # 14 - 04"/>
    <m/>
    <m/>
    <m/>
    <s v="SI"/>
    <s v="SI"/>
    <s v="SI"/>
    <s v="SI"/>
    <s v="SI"/>
    <s v="SI"/>
    <m/>
    <m/>
    <m/>
    <m/>
    <m/>
    <m/>
    <m/>
    <m/>
    <x v="1"/>
    <m/>
    <s v="LA DOCUMENTACION SE ENCUENTRA AL DIA"/>
  </r>
  <r>
    <n v="1"/>
    <x v="118"/>
    <x v="24"/>
    <m/>
    <s v="62"/>
    <x v="5"/>
    <s v="AV CARACAS DG 51 SUR"/>
    <m/>
    <m/>
    <m/>
    <s v="NO"/>
    <s v="NO"/>
    <s v="NO"/>
    <s v="NO"/>
    <s v="NO"/>
    <s v="NO"/>
    <m/>
    <s v="ANDRES AVILA"/>
    <m/>
    <m/>
    <m/>
    <m/>
    <m/>
    <m/>
    <x v="1"/>
    <m/>
    <s v="SE SENSIBILIZO SOBRE EXTENSION DE LA ACTIVIDAD ECONOMICA, USO DE ESPACIO PUBLICO"/>
  </r>
  <r>
    <m/>
    <x v="0"/>
    <x v="0"/>
    <s v="OPERATIVO MOVILIDAD 11-10-2023"/>
    <m/>
    <x v="0"/>
    <m/>
    <m/>
    <m/>
    <m/>
    <m/>
    <m/>
    <m/>
    <m/>
    <m/>
    <m/>
    <m/>
    <m/>
    <m/>
    <m/>
    <m/>
    <m/>
    <m/>
    <m/>
    <x v="0"/>
    <m/>
    <m/>
  </r>
  <r>
    <n v="1"/>
    <x v="119"/>
    <x v="25"/>
    <m/>
    <s v="62"/>
    <x v="14"/>
    <m/>
    <m/>
    <m/>
    <m/>
    <m/>
    <m/>
    <m/>
    <m/>
    <m/>
    <m/>
    <m/>
    <m/>
    <m/>
    <m/>
    <m/>
    <m/>
    <m/>
    <m/>
    <x v="3"/>
    <s v="4 COMPARENDOS"/>
    <s v="SE SENSIBILIZA SOBRE EXTENSION ACTIVIDAD ECONOMICA, SE DA PRIORIDAD AL MAL PARQUEO Y SE REALIZAN 4 COMPARENDOS POR ABANDONO DE VEHICULO"/>
  </r>
  <r>
    <m/>
    <x v="0"/>
    <x v="0"/>
    <s v="OPERATIVO ALTO IMPACTO 12-10-2023"/>
    <m/>
    <x v="0"/>
    <m/>
    <m/>
    <m/>
    <m/>
    <m/>
    <m/>
    <m/>
    <m/>
    <m/>
    <m/>
    <m/>
    <m/>
    <m/>
    <m/>
    <m/>
    <m/>
    <m/>
    <m/>
    <x v="0"/>
    <m/>
    <m/>
  </r>
  <r>
    <n v="1"/>
    <x v="120"/>
    <x v="2"/>
    <m/>
    <n v="42"/>
    <x v="3"/>
    <s v="CR 55 # 50 - 16 SUR "/>
    <s v="SIN RAZON SOCIAL "/>
    <s v="N/A"/>
    <s v="N/A"/>
    <m/>
    <m/>
    <m/>
    <m/>
    <m/>
    <m/>
    <m/>
    <s v="N/A"/>
    <m/>
    <m/>
    <m/>
    <m/>
    <m/>
    <m/>
    <x v="4"/>
    <s v="N/A"/>
    <s v="Visita por queja ,  se evidencio que es una zona netamente residencial, _x000a_no se encontró un establecimiento que funcionara en este lugar ni en toda la cuadra"/>
  </r>
  <r>
    <n v="2"/>
    <x v="120"/>
    <x v="2"/>
    <m/>
    <n v="42"/>
    <x v="3"/>
    <s v="CR 53 # 50 - 32 SUR "/>
    <s v="OLMOS BAR "/>
    <n v="3682891"/>
    <s v="5630-4724-9329"/>
    <m/>
    <m/>
    <m/>
    <m/>
    <m/>
    <m/>
    <m/>
    <s v="RUBY RAMIREZ "/>
    <m/>
    <m/>
    <m/>
    <m/>
    <m/>
    <m/>
    <x v="3"/>
    <s v="11-001-6-2023-10338824 5 DIAS "/>
    <s v="Presento camara de comercio,visita de sanidad favorable con requerimiento,derechos de autor vencido; Al momento de la visita secretaria de Salud encontró 42 cocteles _x000a_sin registro Invima, ni fecha de vencimiento por esta causa se destruyeron_x000a_"/>
  </r>
  <r>
    <n v="3"/>
    <x v="120"/>
    <x v="2"/>
    <m/>
    <n v="42"/>
    <x v="3"/>
    <s v="DG 50 C SUR # 53 - 38"/>
    <s v="PUNTO DE ENCUENTRO 2.0"/>
    <n v="3598465"/>
    <s v="5630-4724-4711-9329"/>
    <m/>
    <m/>
    <m/>
    <m/>
    <m/>
    <m/>
    <m/>
    <s v="ANGEL ARTURO CHACHIN"/>
    <m/>
    <m/>
    <m/>
    <m/>
    <m/>
    <m/>
    <x v="2"/>
    <s v="N/A"/>
    <s v="CIERRE PREVENTIVO visita de sanidad favorable con requermiento, demas documentos en orden; Al momento de la visita secretaria de Salud encontró 84 cervezas vencidas se les dio destrucción"/>
  </r>
  <r>
    <n v="4"/>
    <x v="120"/>
    <x v="2"/>
    <m/>
    <n v="42"/>
    <x v="3"/>
    <s v="DG 49 A SUR # 53 A - 24 "/>
    <s v="BAR BLUE BEER"/>
    <n v="3562594"/>
    <s v="5330 - 9329 - 4711 - 4724"/>
    <m/>
    <m/>
    <m/>
    <m/>
    <m/>
    <m/>
    <m/>
    <s v="PEDRO ELBER PARRA "/>
    <m/>
    <m/>
    <m/>
    <m/>
    <m/>
    <m/>
    <x v="1"/>
    <s v="N/A"/>
    <s v="presenta visita de sanida favorable con requerimiento, presenta derechos de autor, uso del suelo, concepto de bomberos , carta de apertura "/>
  </r>
  <r>
    <m/>
    <x v="0"/>
    <x v="0"/>
    <s v="OPERATIVO ACOMPAÑAMIENTO LGTBIQ+ 13-10-2023"/>
    <m/>
    <x v="0"/>
    <m/>
    <m/>
    <m/>
    <m/>
    <m/>
    <m/>
    <m/>
    <m/>
    <m/>
    <m/>
    <m/>
    <m/>
    <m/>
    <m/>
    <m/>
    <m/>
    <m/>
    <m/>
    <x v="0"/>
    <m/>
    <m/>
  </r>
  <r>
    <n v="1"/>
    <x v="121"/>
    <x v="2"/>
    <m/>
    <n v="62"/>
    <x v="9"/>
    <s v="SECTOR ABRAHAN LINCOLNS"/>
    <s v="N/A"/>
    <s v="N/A"/>
    <s v="N/A"/>
    <m/>
    <m/>
    <m/>
    <m/>
    <m/>
    <m/>
    <m/>
    <s v="N/A"/>
    <m/>
    <m/>
    <m/>
    <m/>
    <m/>
    <m/>
    <x v="4"/>
    <s v="N/A"/>
    <s v="se hace acompañamiento a la secretaria  de seguridad como apoyo a las trabajadoras lgtbiq+ del sector y se les socializo oferta administrativa la cual fue rechazada "/>
  </r>
  <r>
    <n v="2"/>
    <x v="121"/>
    <x v="2"/>
    <m/>
    <n v="62"/>
    <x v="9"/>
    <s v="CR 9 A # 53 - 47 SUR "/>
    <s v="DONDE EL PECHI"/>
    <n v="3653078"/>
    <n v="5630"/>
    <m/>
    <m/>
    <m/>
    <m/>
    <m/>
    <m/>
    <m/>
    <s v="DANIEL STEVEN QUINTERO "/>
    <m/>
    <m/>
    <m/>
    <m/>
    <m/>
    <m/>
    <x v="2"/>
    <s v="N/A"/>
    <s v="CIERRE PREVENTIVO presenta sanidad favorable con requerimiento,uso del suelo no vigente, bomberos en solicitud, derechos de autor vencido; Se evidencio clientes en la parte externa consumiendo bebidas embriagantes, el volumen demasiado alto y la Bolirrana prendida fuera de horario"/>
  </r>
  <r>
    <m/>
    <x v="0"/>
    <x v="0"/>
    <s v="OPERATIVO EXTENSION ACTIVIDAD ACONOMICA / MAL PARQUEO 19-10-2023"/>
    <m/>
    <x v="0"/>
    <m/>
    <m/>
    <m/>
    <m/>
    <m/>
    <m/>
    <m/>
    <m/>
    <m/>
    <m/>
    <m/>
    <m/>
    <m/>
    <m/>
    <m/>
    <m/>
    <m/>
    <m/>
    <x v="0"/>
    <m/>
    <m/>
  </r>
  <r>
    <n v="1"/>
    <x v="122"/>
    <x v="26"/>
    <m/>
    <s v="62"/>
    <x v="14"/>
    <m/>
    <m/>
    <m/>
    <m/>
    <m/>
    <m/>
    <m/>
    <m/>
    <m/>
    <m/>
    <m/>
    <m/>
    <m/>
    <m/>
    <m/>
    <m/>
    <m/>
    <m/>
    <x v="3"/>
    <s v="30 COMPARENDOS"/>
    <s v="SE SENSIBILIZA SOBRE EXTENSION ACTIVIDAD ECONOMICA, SE DA PRIORIDAD AL MAL PARQUEO Y SE REALIZAN 22 COMPARENDOS POR MANEJAR EN CONTRAVIA, SE INMOVILIZAN 7 MOTOS POR MANEJAR EN CONTRAVIA, INMOVILIZACION DE 1 CARRO POR ABANDONO"/>
  </r>
  <r>
    <m/>
    <x v="0"/>
    <x v="0"/>
    <s v="OPERATIVO VENDEDORES INFORMALES 23-10-2023"/>
    <m/>
    <x v="0"/>
    <m/>
    <m/>
    <m/>
    <m/>
    <m/>
    <m/>
    <m/>
    <m/>
    <m/>
    <m/>
    <m/>
    <m/>
    <m/>
    <m/>
    <m/>
    <m/>
    <m/>
    <m/>
    <x v="0"/>
    <m/>
    <m/>
  </r>
  <r>
    <n v="1"/>
    <x v="123"/>
    <x v="5"/>
    <m/>
    <m/>
    <x v="0"/>
    <m/>
    <m/>
    <m/>
    <m/>
    <m/>
    <m/>
    <m/>
    <m/>
    <m/>
    <m/>
    <m/>
    <m/>
    <m/>
    <m/>
    <m/>
    <m/>
    <m/>
    <m/>
    <x v="1"/>
    <m/>
    <s v="SE REALIZA REUNION CON VENDEDORES INFORMALES"/>
  </r>
  <r>
    <m/>
    <x v="0"/>
    <x v="0"/>
    <m/>
    <m/>
    <x v="0"/>
    <m/>
    <m/>
    <m/>
    <m/>
    <m/>
    <m/>
    <m/>
    <m/>
    <m/>
    <m/>
    <m/>
    <m/>
    <m/>
    <m/>
    <m/>
    <m/>
    <m/>
    <m/>
    <x v="0"/>
    <m/>
    <m/>
  </r>
  <r>
    <n v="1"/>
    <x v="124"/>
    <x v="9"/>
    <m/>
    <s v="42"/>
    <x v="3"/>
    <s v="CR 52 C # 46 A - 15 SUR "/>
    <s v="SANTA LAURA IPS SAS "/>
    <n v="3533006"/>
    <n v="8610"/>
    <m/>
    <m/>
    <m/>
    <m/>
    <m/>
    <m/>
    <m/>
    <s v="FRANCY RIVERA "/>
    <m/>
    <m/>
    <m/>
    <m/>
    <m/>
    <m/>
    <x v="1"/>
    <s v="N/A"/>
    <s v="visita de sanidad desfavorable, presenta licencia de conshtruccion de 1996 por actualizar , bomberos en tramite, se procedio a imponer medida de seguridad por parte de la secretaria distrital de salud "/>
  </r>
  <r>
    <m/>
    <x v="0"/>
    <x v="0"/>
    <s v="OPERATIVO AUTO PARTES 01-11-2023 "/>
    <m/>
    <x v="0"/>
    <m/>
    <m/>
    <m/>
    <m/>
    <m/>
    <m/>
    <m/>
    <m/>
    <m/>
    <m/>
    <m/>
    <m/>
    <m/>
    <m/>
    <m/>
    <m/>
    <m/>
    <m/>
    <x v="0"/>
    <m/>
    <m/>
  </r>
  <r>
    <n v="1"/>
    <x v="125"/>
    <x v="18"/>
    <m/>
    <n v="62"/>
    <x v="11"/>
    <s v="CL 56 A SUR # 28 - 46"/>
    <s v="LOS DOS AMIGOS "/>
    <n v="96191783"/>
    <s v="2511-4520"/>
    <m/>
    <m/>
    <m/>
    <m/>
    <m/>
    <m/>
    <m/>
    <s v="JOSE EMIR CAMILDE "/>
    <m/>
    <m/>
    <m/>
    <m/>
    <m/>
    <m/>
    <x v="2"/>
    <s v="N/A"/>
    <s v="CIERRE PREVENTIVO establecimiento no presenta la documentacion reg,lamentaria estab,lecida en la ley 1801 art.87; no se impone medida correctiva por fallo en el dispositivo de PONAL"/>
  </r>
  <r>
    <n v="2"/>
    <x v="125"/>
    <x v="18"/>
    <m/>
    <n v="62"/>
    <x v="11"/>
    <s v="CL 56 A SUR # 29 - 06"/>
    <s v="SIN RAZON SOCIAL "/>
    <s v="**"/>
    <s v="**"/>
    <m/>
    <m/>
    <m/>
    <m/>
    <m/>
    <m/>
    <m/>
    <s v="CARLOS EDUARDO ARAUJO"/>
    <m/>
    <m/>
    <m/>
    <m/>
    <m/>
    <m/>
    <x v="2"/>
    <s v="N/A"/>
    <s v="CIERRE PREVENTIVO establecimiento no presenta la documentacion reg,lamentaria estab,lecida en la ley 1801 art.87; no se impone medida correctiva por fallo en el dispositivo de PONAL"/>
  </r>
  <r>
    <m/>
    <x v="0"/>
    <x v="0"/>
    <s v="OPERATIVO BICICLETAS 02-11-2023 "/>
    <m/>
    <x v="0"/>
    <m/>
    <m/>
    <m/>
    <m/>
    <m/>
    <m/>
    <m/>
    <m/>
    <m/>
    <m/>
    <m/>
    <m/>
    <m/>
    <m/>
    <m/>
    <m/>
    <m/>
    <m/>
    <x v="0"/>
    <m/>
    <m/>
  </r>
  <r>
    <n v="1"/>
    <x v="126"/>
    <x v="12"/>
    <m/>
    <n v="42"/>
    <x v="11"/>
    <s v="CR 33 SUR # 54 - 20 "/>
    <s v="BICICLETAS ROMERRK"/>
    <n v="1284900"/>
    <s v="9529-4775-4772"/>
    <m/>
    <m/>
    <m/>
    <m/>
    <m/>
    <m/>
    <m/>
    <s v="PATRICIA ACHURI"/>
    <m/>
    <m/>
    <m/>
    <m/>
    <m/>
    <m/>
    <x v="1"/>
    <s v="N/A"/>
    <s v="presenta sanidad favorable con requerimiento, bomberos , derechlos de autor , no presenta permiso uso del suelo, carta de apertura "/>
  </r>
  <r>
    <n v="2"/>
    <x v="126"/>
    <x v="12"/>
    <m/>
    <n v="42"/>
    <x v="4"/>
    <s v="CL 51 SUR # 19 - 41 "/>
    <s v="MERIDA BIKE 2 "/>
    <s v="NO PRESENTA"/>
    <s v="NO PRESENTA "/>
    <m/>
    <m/>
    <m/>
    <m/>
    <m/>
    <m/>
    <m/>
    <s v="RONNY JOSE PEREZ "/>
    <m/>
    <m/>
    <m/>
    <m/>
    <m/>
    <m/>
    <x v="2"/>
    <s v="N/A"/>
    <s v="CIERRE PREVENTIVO establecimiento solo presenta visita de sanidad; no cuenta con los documentos establecidos en la ley 1801 art. 87 , no se hace impone medida correstiva por falta de ponal "/>
  </r>
  <r>
    <n v="3"/>
    <x v="126"/>
    <x v="12"/>
    <m/>
    <n v="42"/>
    <x v="8"/>
    <s v="DG 51 SUR # 27 - 85 "/>
    <s v="BICICLETERIA EL RODAJE "/>
    <n v="2831433"/>
    <n v="3319"/>
    <m/>
    <m/>
    <m/>
    <m/>
    <m/>
    <m/>
    <m/>
    <s v="VICTOR MANUEL RODRIGUEZ "/>
    <m/>
    <m/>
    <m/>
    <m/>
    <m/>
    <m/>
    <x v="2"/>
    <s v="N/A"/>
    <s v="CIERRE PREVENTIVO establecimiento presenta visita de sanidad y camara de comercio; no cuenta con los documentos establecidos en la ley 1801 art. 87 "/>
  </r>
  <r>
    <m/>
    <x v="0"/>
    <x v="0"/>
    <s v="OPERATIVO ALTO IMPACTO 03-11-2023 "/>
    <m/>
    <x v="0"/>
    <m/>
    <m/>
    <m/>
    <m/>
    <m/>
    <m/>
    <m/>
    <m/>
    <m/>
    <m/>
    <m/>
    <m/>
    <m/>
    <m/>
    <m/>
    <m/>
    <m/>
    <m/>
    <x v="0"/>
    <m/>
    <m/>
  </r>
  <r>
    <n v="1"/>
    <x v="127"/>
    <x v="2"/>
    <m/>
    <n v="42"/>
    <x v="13"/>
    <s v="CR 31 # 48 C - 37 SUR "/>
    <s v="CIGARRERIA MANHATAN JF"/>
    <n v="3160245"/>
    <s v="4711-5630"/>
    <m/>
    <m/>
    <m/>
    <m/>
    <m/>
    <m/>
    <m/>
    <s v="DIOMEDES DAZA"/>
    <m/>
    <m/>
    <m/>
    <m/>
    <m/>
    <m/>
    <x v="2"/>
    <s v="N/A"/>
    <s v="CIERRE PREVENTIVO presenta camara de comercio vencida, sanidad favorable con requerimiento,, no presenta uso dl suelo,concepto de bomberos,derechos de autor carta de apertura"/>
  </r>
  <r>
    <n v="2"/>
    <x v="127"/>
    <x v="2"/>
    <m/>
    <n v="62"/>
    <x v="9"/>
    <s v="CR 9 A # 53 - 32 SUR "/>
    <s v="BOTOMELL ASOCIACION "/>
    <n v="2657745"/>
    <s v="5630-4719-9329"/>
    <m/>
    <m/>
    <m/>
    <m/>
    <m/>
    <m/>
    <m/>
    <s v="OSKAR JAVIER URBINA "/>
    <m/>
    <m/>
    <m/>
    <m/>
    <m/>
    <m/>
    <x v="1"/>
    <s v="N/A"/>
    <s v="presenta camara de comercio , visita de sanidad favorable con requerinto, uso del suelo en tramite, presenta derechos de autor, no presenta carta de apertura , se hace destruccion de botella de bebida embriagante "/>
  </r>
  <r>
    <n v="3"/>
    <x v="127"/>
    <x v="2"/>
    <m/>
    <n v="62"/>
    <x v="9"/>
    <s v="CL 52 # 8 A - 39 SUR "/>
    <s v="EL COSTEÑO DER SUR "/>
    <n v="3512705"/>
    <s v="4711-5630-9329"/>
    <m/>
    <m/>
    <m/>
    <m/>
    <m/>
    <m/>
    <m/>
    <s v="EDER DE JESUS VELAZQUEZ "/>
    <m/>
    <m/>
    <m/>
    <m/>
    <m/>
    <m/>
    <x v="3"/>
    <s v="11-001-6-2023-10371122"/>
    <s v="suspension de la actividad economica por 3 dias con imposicion de comparendo ya que el establecimiento no cuenta con la documentacion reglamemtaria "/>
  </r>
  <r>
    <n v="4"/>
    <x v="127"/>
    <x v="2"/>
    <m/>
    <n v="42"/>
    <x v="3"/>
    <s v="AV. CL 45 A SUR # 53 B - 31 P 2-3"/>
    <s v="FOX NIGHT"/>
    <n v="3503246"/>
    <s v="5630-9329-9609-5530"/>
    <m/>
    <m/>
    <m/>
    <m/>
    <m/>
    <m/>
    <m/>
    <s v="HINA PAOLA TORDECILLA "/>
    <m/>
    <m/>
    <m/>
    <m/>
    <m/>
    <m/>
    <x v="1"/>
    <s v="N/A"/>
    <s v="presenta camara de comercio, no presenta visita de sanidad,uso del suelo pendiente por actualizar, presenta derechos de autor y bomberos  "/>
  </r>
  <r>
    <n v="5"/>
    <x v="127"/>
    <x v="2"/>
    <m/>
    <n v="62"/>
    <x v="9"/>
    <s v="CR 9 A SUR # 53 - 63 "/>
    <s v="GASTRO BAR LA CLANDESTINA "/>
    <n v="3553588"/>
    <s v="5630-9200-5611-4719"/>
    <m/>
    <m/>
    <m/>
    <m/>
    <m/>
    <m/>
    <m/>
    <s v="CAROLINA VANDERDIJS"/>
    <m/>
    <m/>
    <m/>
    <m/>
    <m/>
    <m/>
    <x v="1"/>
    <s v="N/A"/>
    <s v="presenta camara de comercio, visita sanidad favorable con requerimiento,bomberos en solicitud, no presenta uso del suelo, presenta derechos dee autor "/>
  </r>
  <r>
    <n v="6"/>
    <x v="127"/>
    <x v="2"/>
    <m/>
    <n v="42"/>
    <x v="13"/>
    <s v="CR 31 SUR # 48 C - 30"/>
    <s v="COCTEL HOUSE COMPANY"/>
    <n v="3747814"/>
    <s v="5630-4724-4711-5611"/>
    <m/>
    <m/>
    <m/>
    <m/>
    <m/>
    <m/>
    <m/>
    <s v="JUAN CARLOS ROJAS "/>
    <m/>
    <m/>
    <m/>
    <m/>
    <m/>
    <m/>
    <x v="3"/>
    <s v="11-001-6-2023-1375255"/>
    <s v="cierre correctivo por 3 dias ya que el establecimiento no cumple con la documentacion establecida por ley "/>
  </r>
  <r>
    <n v="7"/>
    <x v="127"/>
    <x v="2"/>
    <m/>
    <n v="62"/>
    <x v="9"/>
    <s v="CL 53 SUR # 8 A - 10"/>
    <s v="JYAC"/>
    <n v="3589460"/>
    <s v="5630-4711-4724-9329"/>
    <m/>
    <m/>
    <m/>
    <m/>
    <m/>
    <m/>
    <m/>
    <s v="LIBIA ISABEL CORTEZ "/>
    <m/>
    <m/>
    <m/>
    <m/>
    <m/>
    <m/>
    <x v="2"/>
    <s v="N/A"/>
    <s v="CIERRE PREVENTIVO suspension inmediata de la actividad economica;no presenta derechos de autor actualizado, sanidad favoraable con requerimiento, no presenta uso del suelo ni carta de apertura, presenta bomberos ; rentas decomisa trago de contrabando"/>
  </r>
  <r>
    <m/>
    <x v="0"/>
    <x v="0"/>
    <s v="OPERATIVO CELULARES  07-11-2023 "/>
    <m/>
    <x v="0"/>
    <m/>
    <m/>
    <m/>
    <m/>
    <m/>
    <m/>
    <m/>
    <m/>
    <m/>
    <m/>
    <m/>
    <m/>
    <m/>
    <m/>
    <m/>
    <m/>
    <m/>
    <m/>
    <x v="0"/>
    <m/>
    <m/>
  </r>
  <r>
    <n v="1"/>
    <x v="128"/>
    <x v="13"/>
    <m/>
    <n v="42"/>
    <x v="3"/>
    <s v="CR 53 SUR # 47 - 34"/>
    <s v="SYM SERVICIOS Y MERCADOS SAS"/>
    <n v="3401222"/>
    <n v="6190"/>
    <m/>
    <m/>
    <m/>
    <m/>
    <m/>
    <m/>
    <m/>
    <s v="ANDRES RICARDO RUBIANO "/>
    <m/>
    <m/>
    <m/>
    <m/>
    <m/>
    <m/>
    <x v="1"/>
    <s v="N/A"/>
    <s v="presenta camara de comercio, sanidad, uso del suelo,bomberos,derechos de autor , no presenta carta de apertura "/>
  </r>
  <r>
    <n v="2"/>
    <x v="128"/>
    <x v="13"/>
    <m/>
    <n v="42"/>
    <x v="3"/>
    <s v="CR 53 SUR # 47 - 25 P2 L202"/>
    <s v="WILLINTON MANUEL ROJAS "/>
    <n v="2831012"/>
    <s v="4741-4742"/>
    <m/>
    <m/>
    <m/>
    <m/>
    <m/>
    <m/>
    <m/>
    <s v="WILLINTON MANUEL ROJAS TRIANA "/>
    <m/>
    <m/>
    <m/>
    <m/>
    <m/>
    <m/>
    <x v="2"/>
    <s v="N/A"/>
    <s v="CIERRE PREVENTIVO establecimiento solo presenta camara de comercio, compromiso de actualizar la documentcion establecida por ley"/>
  </r>
  <r>
    <n v="3"/>
    <x v="128"/>
    <x v="13"/>
    <m/>
    <n v="42"/>
    <x v="3"/>
    <s v="CR 53 SUR # 47 - 25 P2"/>
    <s v="LA BOUTIQUE DEL CELULAR LR "/>
    <n v="1286631"/>
    <n v="4741"/>
    <m/>
    <m/>
    <m/>
    <m/>
    <m/>
    <m/>
    <m/>
    <s v="LWRISMAN ROJAS TRIANA "/>
    <m/>
    <m/>
    <m/>
    <m/>
    <m/>
    <m/>
    <x v="2"/>
    <s v="N/A"/>
    <s v="CIERRE PREVENTIVO presenta documentos vencidos de camara de comercio,visita de sanidad,resolucion mintic, uso del suelo, no presentan derechos de autor,carta de apertura,bomberos "/>
  </r>
  <r>
    <m/>
    <x v="0"/>
    <x v="0"/>
    <s v="OPERATIVO ALTO IMPACTO  10-11-2023 "/>
    <m/>
    <x v="0"/>
    <m/>
    <m/>
    <m/>
    <m/>
    <m/>
    <m/>
    <m/>
    <m/>
    <m/>
    <m/>
    <m/>
    <m/>
    <m/>
    <m/>
    <m/>
    <m/>
    <m/>
    <m/>
    <x v="0"/>
    <m/>
    <m/>
  </r>
  <r>
    <n v="1"/>
    <x v="129"/>
    <x v="2"/>
    <m/>
    <n v="42"/>
    <x v="8"/>
    <s v="CR 29 # 52 - 07 SUR "/>
    <s v="LA BAHIA BAR COMPANI"/>
    <n v="3404767"/>
    <s v="5630-4711"/>
    <m/>
    <m/>
    <m/>
    <m/>
    <m/>
    <m/>
    <m/>
    <s v="ISNEDA HERNANDEZ "/>
    <m/>
    <m/>
    <m/>
    <m/>
    <m/>
    <m/>
    <x v="1"/>
    <s v="N/A"/>
    <s v="presenta camara de comercio, sanidad favorable con requerimiento,permiso uso del suelo, recibo de pago de bomberos, presenta derechos de autor "/>
  </r>
  <r>
    <m/>
    <x v="0"/>
    <x v="0"/>
    <s v="OPERATIVO ESTABLECIMIENTO DE COMERCIO  10-11-2023 "/>
    <m/>
    <x v="0"/>
    <m/>
    <m/>
    <m/>
    <m/>
    <m/>
    <m/>
    <m/>
    <m/>
    <m/>
    <m/>
    <m/>
    <m/>
    <m/>
    <m/>
    <m/>
    <m/>
    <m/>
    <m/>
    <x v="0"/>
    <m/>
    <m/>
  </r>
  <r>
    <n v="1"/>
    <x v="129"/>
    <x v="9"/>
    <m/>
    <n v="62"/>
    <x v="9"/>
    <s v="CL 53 SUR # 9 - 22 "/>
    <s v="BARBERIA ANDRELOS CRESPOS"/>
    <n v="3491850"/>
    <n v="9602"/>
    <m/>
    <m/>
    <m/>
    <m/>
    <m/>
    <m/>
    <m/>
    <s v="EDUARDO ANDREWS CRESPOS"/>
    <m/>
    <m/>
    <m/>
    <m/>
    <m/>
    <m/>
    <x v="2"/>
    <s v="N/A"/>
    <s v="CIERRE PREVENTIVO presenta camara de comercio, visita de sanidad, no presenta uso del suelo, derechos de autor, bomberos, carta de apertura "/>
  </r>
  <r>
    <n v="2"/>
    <x v="129"/>
    <x v="9"/>
    <m/>
    <n v="62"/>
    <x v="9"/>
    <s v="CL 53 SUR # 9 - 16 "/>
    <s v="WENDY LORENA CASTAÑEDA "/>
    <s v="NO PRESENTA"/>
    <s v="NO PRESENTA "/>
    <m/>
    <m/>
    <m/>
    <m/>
    <m/>
    <m/>
    <m/>
    <s v="WENDY LORENA CASTAÑEDA "/>
    <m/>
    <m/>
    <m/>
    <m/>
    <m/>
    <m/>
    <x v="2"/>
    <s v="N/A"/>
    <s v="CIERRE PREVENTIVO establecimiento no cuenta con los documentos establecidos por ley, no se realiza medida correctiva por falta de acompañamiento de ponal "/>
  </r>
  <r>
    <n v="3"/>
    <x v="129"/>
    <x v="9"/>
    <m/>
    <n v="62"/>
    <x v="9"/>
    <s v="CL 53 SUR # 1 A - 05 "/>
    <s v="SALA DE BELLEZA ANYS "/>
    <n v="35489877"/>
    <n v="9602"/>
    <m/>
    <m/>
    <m/>
    <m/>
    <m/>
    <m/>
    <m/>
    <s v="ANA BEATRIZ CANO "/>
    <m/>
    <m/>
    <m/>
    <m/>
    <m/>
    <m/>
    <x v="2"/>
    <s v="N/A"/>
    <s v="CIERRE PREVENTIVO establecimiento solo presenta visita de sanidad; no cuenta con los documentos establecidos en la ley 1801 art. 87 , no se hace impone medida correstiva por falta de ponal "/>
  </r>
  <r>
    <n v="4"/>
    <x v="129"/>
    <x v="9"/>
    <m/>
    <n v="62"/>
    <x v="9"/>
    <s v="CL 53 SUR # 10 A - 34"/>
    <s v="SALA DE BELLEZA LYLY LOPEZ "/>
    <n v="818412"/>
    <n v="9602"/>
    <m/>
    <m/>
    <m/>
    <m/>
    <m/>
    <m/>
    <m/>
    <s v="ALCIRA LOPEZ "/>
    <m/>
    <m/>
    <m/>
    <m/>
    <m/>
    <m/>
    <x v="2"/>
    <s v="N/A"/>
    <s v="CIERRE PREVENTIVO camara de comercio desactualizada, presenta visita de sanidad, no presenta derechos de autor, carta de apertura, uso del suelo, bomberos: no se conto con apoyo de ponal "/>
  </r>
  <r>
    <n v="5"/>
    <x v="129"/>
    <x v="9"/>
    <m/>
    <n v="62"/>
    <x v="9"/>
    <s v="CL 53 SUR # 9 - 37 "/>
    <s v="OCASOS SALON DE BELLEZA "/>
    <s v="NO PRESENTA"/>
    <s v="NO PRESENTA "/>
    <m/>
    <m/>
    <m/>
    <m/>
    <m/>
    <m/>
    <m/>
    <s v="ANGIE KATERINE ZAMBRANO"/>
    <m/>
    <m/>
    <m/>
    <m/>
    <m/>
    <m/>
    <x v="2"/>
    <s v="N/A"/>
    <s v="CIERRE PREVENTIVO establecimiento solo presenta visita de sanidad; no se impuso medida correctiva por falta de ponal "/>
  </r>
  <r>
    <n v="6"/>
    <x v="129"/>
    <x v="9"/>
    <m/>
    <n v="62"/>
    <x v="9"/>
    <s v="CL 53 SUR # 9 - 08"/>
    <s v="MILENA BELTRAN PELUQUERIA "/>
    <n v="2695602"/>
    <n v="9602"/>
    <m/>
    <m/>
    <m/>
    <m/>
    <m/>
    <m/>
    <m/>
    <s v="YESENIA MILENA BELTRAN "/>
    <m/>
    <m/>
    <m/>
    <m/>
    <m/>
    <m/>
    <x v="2"/>
    <s v="N/A"/>
    <s v="CIERRE PREVENTIVOestablecimiento solo presenta camara de comercio y visita de sanidad; no se impuso medida correctiva por falta de ponal "/>
  </r>
  <r>
    <n v="7"/>
    <x v="129"/>
    <x v="9"/>
    <m/>
    <n v="62"/>
    <x v="9"/>
    <s v="CL 53 SUR # 9 - 34"/>
    <s v="CARITES NAILS "/>
    <n v="1031640613"/>
    <n v="9602"/>
    <m/>
    <m/>
    <m/>
    <m/>
    <m/>
    <m/>
    <m/>
    <s v="DIANA VALENTINA LOPEZ "/>
    <m/>
    <m/>
    <m/>
    <m/>
    <m/>
    <m/>
    <x v="2"/>
    <s v="N/A"/>
    <s v="CIERRE PREVENTIVO establecimiento solo presenta camara de comercio; no se impuso medida correctiva por falta de ponal "/>
  </r>
  <r>
    <n v="8"/>
    <x v="129"/>
    <x v="9"/>
    <m/>
    <n v="62"/>
    <x v="9"/>
    <s v="CL 53 SUR # 9 - 30"/>
    <s v="BEAUTY SALOON STILO´S VIRGI"/>
    <n v="1026254937"/>
    <n v="9602"/>
    <m/>
    <m/>
    <m/>
    <m/>
    <m/>
    <m/>
    <m/>
    <s v="MARIA VIRGINIA PENECUE"/>
    <m/>
    <m/>
    <m/>
    <m/>
    <m/>
    <m/>
    <x v="2"/>
    <s v="N/A"/>
    <s v="CIERRE PREVENTIVO establecimiento solo presenta camara de comercio y visita de sanidad; no se impuso medida correctiva por falta de ponal "/>
  </r>
  <r>
    <n v="9"/>
    <x v="129"/>
    <x v="9"/>
    <m/>
    <n v="62"/>
    <x v="9"/>
    <s v="CL 53 SUR # 9 - 22 "/>
    <s v="ANGEL´S"/>
    <n v="3314657"/>
    <n v="9602"/>
    <m/>
    <m/>
    <m/>
    <m/>
    <m/>
    <m/>
    <m/>
    <s v="LUZ MARIAN OVALLE "/>
    <m/>
    <m/>
    <m/>
    <m/>
    <m/>
    <m/>
    <x v="2"/>
    <s v="N/A"/>
    <s v="CIERRE PREVENTIVO establecimiento presenta camara de comercio desactualizada, demas documentos no se presentaron ; no se impuso medida correctiva por falta de ponal "/>
  </r>
  <r>
    <m/>
    <x v="0"/>
    <x v="0"/>
    <s v="OPERATIVO EXTENSION ACTIVIDAD ECONOMICA 15-11-2023_x0009__x0009__x0009__x0009__x0009__x0009__x0009__x0009__x0009__x0009__x0009__x0009__x0009__x0009__x0009__x0009__x0009__x0009__x0009__x0009__x0009_"/>
    <m/>
    <x v="0"/>
    <m/>
    <m/>
    <m/>
    <m/>
    <m/>
    <m/>
    <m/>
    <m/>
    <m/>
    <m/>
    <m/>
    <m/>
    <m/>
    <m/>
    <m/>
    <m/>
    <m/>
    <m/>
    <x v="0"/>
    <m/>
    <m/>
  </r>
  <r>
    <n v="1"/>
    <x v="130"/>
    <x v="8"/>
    <m/>
    <n v="62"/>
    <x v="14"/>
    <s v="CL 46 SUR # 20 - 05"/>
    <s v="INVERSIONES WEFFSAN"/>
    <s v="10577786855_x000a_"/>
    <s v="4752"/>
    <s v="NO"/>
    <s v="NO"/>
    <s v="NO"/>
    <s v="NO"/>
    <s v="NO"/>
    <s v="NO"/>
    <s v="JHERSON SANCHEZ QUINTERO"/>
    <s v="JHERSON SANCHEZ QUINTERO"/>
    <s v="1057786855"/>
    <m/>
    <m/>
    <m/>
    <m/>
    <m/>
    <x v="1"/>
    <m/>
    <s v="NO PRESENTA NINGUNA DOCUMENTACION, SE SENSIBILIZA PARA SU ACTUACION Y SER PRESENTADO EN LA PROXIMA VISITA, NO SE CONTO CON PRESENCIA DE POLICIA PARA IMPONER MEDIDA CORRECTIVA"/>
  </r>
  <r>
    <n v="2"/>
    <x v="130"/>
    <x v="8"/>
    <m/>
    <n v="62"/>
    <x v="14"/>
    <s v="CL 46 SUR # 19 A - 91"/>
    <s v="TECNIPEGA"/>
    <s v="79634314"/>
    <s v="4752"/>
    <s v="NO"/>
    <s v="NO"/>
    <s v="NO"/>
    <s v="NO"/>
    <s v="NO"/>
    <s v="NO"/>
    <s v="JAIME GONZALEZ CASA"/>
    <s v="JAIME GONZALEZ CASA"/>
    <s v="79634314"/>
    <m/>
    <m/>
    <m/>
    <m/>
    <m/>
    <x v="1"/>
    <m/>
    <s v="NO PRESENTA NINGUNA DOCUMENTACION, SE SENSIBILIZA PARA SU ACTUACION Y SER PRESENTADO EN LA PROXIMA VISITA, NO SE CONTO CON PRESENCIA DE POLICIA PARA IMPONER MEDIDA CORRECTIVA"/>
  </r>
  <r>
    <n v="3"/>
    <x v="130"/>
    <x v="8"/>
    <m/>
    <n v="62"/>
    <x v="14"/>
    <s v="CL 46 SUR # 19 A - 18"/>
    <s v="SANTANDEREANA DE CERAMICAS"/>
    <s v="1098715710"/>
    <s v="4752"/>
    <s v="NO"/>
    <s v="NO"/>
    <s v="NO"/>
    <s v="NO"/>
    <s v="NO"/>
    <s v="NO"/>
    <s v="IVAN DURAN RAMOS"/>
    <s v="IVAN DURAN RAMOS"/>
    <s v="1098715710"/>
    <m/>
    <m/>
    <m/>
    <m/>
    <m/>
    <x v="1"/>
    <m/>
    <s v="NO PRESENTA NINGUNA DOCUMENTACION, SE SENSIBILIZA PARA SU ACTUACION Y SER PRESENTADO EN LA PROXIMA VISITA, NO SE CONTO CON PRESENCIA DE POLICIA PARA IMPONER MEDIDA CORRECTIVA"/>
  </r>
  <r>
    <n v="4"/>
    <x v="130"/>
    <x v="8"/>
    <m/>
    <n v="62"/>
    <x v="14"/>
    <s v="CL 46 SUR # 20 - 09"/>
    <s v="CONSTRUMAXTER"/>
    <s v="901430055"/>
    <s v="4663"/>
    <s v="NO"/>
    <s v="NO"/>
    <s v="NO"/>
    <s v="NO"/>
    <s v="NO"/>
    <s v="NO"/>
    <m/>
    <m/>
    <s v="901430055"/>
    <m/>
    <m/>
    <m/>
    <m/>
    <m/>
    <x v="1"/>
    <m/>
    <s v="NO PRESENTA NINGUNA DOCUMENTACION, SE SENSIBILIZA PARA SU ACTUACION Y SER PRESENTADO EN LA PROXIMA VISITA, NO SE CONTO CON PRESENCIA DE POLICIA PARA IMPONER MEDIDA CORRECTIVA"/>
  </r>
  <r>
    <m/>
    <x v="0"/>
    <x v="0"/>
    <s v="OPERATIVO ESTABLECIMIENTOS DE COMERCIO 15-11-2023"/>
    <m/>
    <x v="0"/>
    <m/>
    <m/>
    <m/>
    <m/>
    <m/>
    <m/>
    <m/>
    <m/>
    <m/>
    <m/>
    <m/>
    <m/>
    <m/>
    <m/>
    <m/>
    <m/>
    <m/>
    <m/>
    <x v="0"/>
    <m/>
    <m/>
  </r>
  <r>
    <n v="1"/>
    <x v="130"/>
    <x v="9"/>
    <m/>
    <n v="62"/>
    <x v="5"/>
    <s v="CL 55 A SUR # 12 D - 23 "/>
    <s v="N/A"/>
    <s v="N/A"/>
    <s v="N/A"/>
    <m/>
    <m/>
    <m/>
    <m/>
    <m/>
    <m/>
    <m/>
    <s v="N/A "/>
    <m/>
    <m/>
    <m/>
    <m/>
    <m/>
    <m/>
    <x v="4"/>
    <s v="N/A"/>
    <s v="visita por atencion a orfeo; se evidencia que es una casa familiar y que al parecer no existe ningun tipo de establecimiento comercial "/>
  </r>
  <r>
    <n v="2"/>
    <x v="130"/>
    <x v="9"/>
    <m/>
    <n v="62"/>
    <x v="5"/>
    <s v="CL 54 BIS SUR # 13 - 15"/>
    <s v="MERCADOGAR"/>
    <n v="7443297"/>
    <s v="4712-6820"/>
    <m/>
    <m/>
    <m/>
    <m/>
    <m/>
    <m/>
    <m/>
    <s v="MARY NELA RAMIREZ "/>
    <m/>
    <m/>
    <m/>
    <m/>
    <m/>
    <m/>
    <x v="1"/>
    <s v="N/A"/>
    <s v="presenta camara de comercio, visita de sanidad, no presenta uso del suelo, bomberos con recibo de pago, presenta derechos de autor, no tiene carta de apertura "/>
  </r>
  <r>
    <m/>
    <x v="0"/>
    <x v="0"/>
    <s v="OPERATIVO LICORES  15-11-2023 "/>
    <m/>
    <x v="0"/>
    <m/>
    <m/>
    <m/>
    <m/>
    <m/>
    <m/>
    <m/>
    <m/>
    <m/>
    <m/>
    <m/>
    <m/>
    <m/>
    <m/>
    <m/>
    <m/>
    <m/>
    <m/>
    <x v="0"/>
    <m/>
    <m/>
  </r>
  <r>
    <n v="1"/>
    <x v="130"/>
    <x v="2"/>
    <m/>
    <n v="62"/>
    <x v="4"/>
    <s v="CR 19 A # 53 - 04 SUR "/>
    <s v="ROUTE 66 D.C"/>
    <n v="3460593"/>
    <n v="5630"/>
    <m/>
    <m/>
    <m/>
    <m/>
    <m/>
    <m/>
    <m/>
    <s v="JEISON CASTRO"/>
    <m/>
    <m/>
    <m/>
    <m/>
    <m/>
    <m/>
    <x v="1"/>
    <s v="N/A"/>
    <s v="presenta camara de comercio, visita de sanidad con requerimiento, uso del suelo , recibo de pago de bomberos , presenta derechos de autor, carta de apertura"/>
  </r>
  <r>
    <n v="2"/>
    <x v="130"/>
    <x v="2"/>
    <m/>
    <n v="62"/>
    <x v="4"/>
    <s v="CR 18 C # 53 - 57"/>
    <s v="DRINK &amp; BEER"/>
    <n v="3301989"/>
    <s v="4724-5630"/>
    <m/>
    <m/>
    <m/>
    <m/>
    <m/>
    <m/>
    <m/>
    <s v="JEISON CASTRO"/>
    <m/>
    <m/>
    <m/>
    <m/>
    <m/>
    <m/>
    <x v="1"/>
    <s v="N/A"/>
    <s v="solo presenta camara de comercio; se hace compromiso de reunir la documentacion establecida y presentarla en la alcaldia local "/>
  </r>
  <r>
    <n v="3"/>
    <x v="130"/>
    <x v="2"/>
    <m/>
    <n v="62"/>
    <x v="4"/>
    <s v="DG 51 SUR # 18 B - 57 SUR "/>
    <s v="GASTRO BAR LA MORRA"/>
    <n v="3697037"/>
    <s v="5630-4724-5611"/>
    <m/>
    <m/>
    <m/>
    <m/>
    <m/>
    <m/>
    <m/>
    <s v="OSIEL CORONEL BERMUDEZ "/>
    <m/>
    <m/>
    <m/>
    <m/>
    <m/>
    <m/>
    <x v="1"/>
    <s v="N/A"/>
    <s v="presenta camara de comercio, visita de sanidad favorable con requerimiento,presenta  permiso uso del suelo, derechos de auto, no presenta bomberos ni carta de apertura"/>
  </r>
  <r>
    <n v="4"/>
    <x v="130"/>
    <x v="2"/>
    <m/>
    <n v="62"/>
    <x v="4"/>
    <s v="DG 54 SUR # 18 B - 61 "/>
    <s v="CIGARRERIA Y LICORERA LA ESMERALDA"/>
    <n v="3643449"/>
    <s v="4724-5630-4711"/>
    <m/>
    <m/>
    <m/>
    <m/>
    <m/>
    <m/>
    <m/>
    <s v="OSIEL CORONEL BERMUDEZ "/>
    <m/>
    <m/>
    <m/>
    <m/>
    <m/>
    <m/>
    <x v="1"/>
    <s v="N/A"/>
    <s v="presenta camara de comercio, uso del suelo, bomberos, derechos de autor ; no presenta visita de sanidad no carta de apertura "/>
  </r>
  <r>
    <m/>
    <x v="0"/>
    <x v="0"/>
    <s v="OPERATIVO MESA DE TRABAJO   16-11-2023 "/>
    <m/>
    <x v="0"/>
    <m/>
    <m/>
    <m/>
    <m/>
    <m/>
    <m/>
    <m/>
    <m/>
    <m/>
    <m/>
    <m/>
    <m/>
    <m/>
    <m/>
    <m/>
    <m/>
    <m/>
    <m/>
    <x v="0"/>
    <m/>
    <m/>
  </r>
  <r>
    <n v="1"/>
    <x v="131"/>
    <x v="27"/>
    <m/>
    <n v="62"/>
    <x v="15"/>
    <m/>
    <m/>
    <m/>
    <m/>
    <m/>
    <m/>
    <m/>
    <m/>
    <m/>
    <m/>
    <m/>
    <m/>
    <m/>
    <m/>
    <m/>
    <m/>
    <m/>
    <m/>
    <x v="1"/>
    <s v="N/A"/>
    <s v="SE REALIZA REUNION LLEGANDO A UN ACUERDO PARA USO DE ESPACIO PUBLICO."/>
  </r>
  <r>
    <m/>
    <x v="0"/>
    <x v="0"/>
    <s v="OPERATIVO VENDEDORES INFORMALES   16-11-2023 "/>
    <m/>
    <x v="0"/>
    <m/>
    <m/>
    <m/>
    <m/>
    <m/>
    <m/>
    <m/>
    <m/>
    <m/>
    <m/>
    <m/>
    <m/>
    <m/>
    <m/>
    <m/>
    <m/>
    <m/>
    <m/>
    <x v="0"/>
    <m/>
    <m/>
  </r>
  <r>
    <n v="1"/>
    <x v="131"/>
    <x v="28"/>
    <m/>
    <n v="62"/>
    <x v="15"/>
    <m/>
    <m/>
    <m/>
    <m/>
    <m/>
    <m/>
    <m/>
    <m/>
    <m/>
    <m/>
    <m/>
    <m/>
    <m/>
    <m/>
    <m/>
    <m/>
    <m/>
    <m/>
    <x v="1"/>
    <s v="N/A"/>
    <s v="SE SENSIBILIZA SOBRE MOVILIARIOS QUE VAN A ENTREGAR, SE SENSIBILIZA SOBRE DOCUMENTACION QUE DEBEN TRAMITAR"/>
  </r>
  <r>
    <m/>
    <x v="0"/>
    <x v="0"/>
    <s v="OPERATIVO VISITAS ADMINISTRATIVAS   16-11-2023 "/>
    <m/>
    <x v="0"/>
    <m/>
    <m/>
    <m/>
    <m/>
    <m/>
    <m/>
    <m/>
    <m/>
    <m/>
    <m/>
    <m/>
    <m/>
    <m/>
    <m/>
    <m/>
    <m/>
    <m/>
    <m/>
    <x v="0"/>
    <m/>
    <m/>
  </r>
  <r>
    <n v="1"/>
    <x v="131"/>
    <x v="9"/>
    <m/>
    <n v="62"/>
    <x v="5"/>
    <s v="CR 13 BIS # 54 - 03 SUR  P1"/>
    <s v="MERCA FRUVER LA GRAN PLAZA "/>
    <n v="3426600"/>
    <s v="4721-0121-4923"/>
    <m/>
    <m/>
    <m/>
    <m/>
    <m/>
    <m/>
    <m/>
    <s v="XIOMARA MENDEZ "/>
    <m/>
    <m/>
    <m/>
    <m/>
    <m/>
    <m/>
    <x v="2"/>
    <s v="N/A"/>
    <s v="CIERRE PREVENTIVO presenta camara de comercio, visita de sanidad favorable con requerimiento, presenta uso del suelo, derechos de autor desactualizado, no presenta carta de apertura, derechos de autor desactualizado, no presenta bomberos "/>
  </r>
  <r>
    <n v="2"/>
    <x v="131"/>
    <x v="2"/>
    <m/>
    <n v="62"/>
    <x v="4"/>
    <s v="CR 17 A # 53 - 45 SUR "/>
    <s v=" MUNDO BEBER "/>
    <n v="3525841"/>
    <s v="5630-4724-4711-9329"/>
    <m/>
    <m/>
    <m/>
    <m/>
    <m/>
    <m/>
    <m/>
    <s v="JOHAN SEBASTIAN SEPULVEDA"/>
    <m/>
    <m/>
    <m/>
    <m/>
    <m/>
    <m/>
    <x v="1"/>
    <s v="N/A"/>
    <s v="presenta camara de comercio, bomberos, visita de sanidad favorable con requerimiento, derechos de autor por actualizar, no presenta carta de apertura, uso del suelo en tramite "/>
  </r>
  <r>
    <n v="3"/>
    <x v="131"/>
    <x v="9"/>
    <m/>
    <n v="62"/>
    <x v="5"/>
    <s v="CR 13 # 53 SUR - 41 L103"/>
    <s v="MERKA MAT 1 "/>
    <n v="1413213"/>
    <s v="4711-4724-4759-5630"/>
    <m/>
    <m/>
    <m/>
    <m/>
    <m/>
    <m/>
    <m/>
    <s v="LEONARDO VALBUENA "/>
    <m/>
    <m/>
    <m/>
    <m/>
    <m/>
    <m/>
    <x v="2"/>
    <s v="N/A"/>
    <s v="CIERRE PREVENTIVOpresenta camara de comercio vencida, visita de sanidad favorable con requerimiento, no presenta uso del suelo, bomberos, derechos de autor, carta de apertura "/>
  </r>
  <r>
    <n v="4"/>
    <x v="131"/>
    <x v="9"/>
    <m/>
    <n v="62"/>
    <x v="5"/>
    <s v="CR 13 # 52 - 28 SUR "/>
    <s v="FERRE DEPOSITO DANY"/>
    <n v="2607802"/>
    <s v="4930-4663"/>
    <m/>
    <m/>
    <m/>
    <m/>
    <m/>
    <m/>
    <m/>
    <s v="MARGARITA RUBIANO "/>
    <m/>
    <m/>
    <m/>
    <m/>
    <m/>
    <m/>
    <x v="1"/>
    <s v="N/A"/>
    <s v="presenta visita de sanidad favorable con requerimiento, camara de comercio vencida, uso del suelo desactualizado, no presenta bomberos, derechos de autor vencido, no presenta carta de apertura "/>
  </r>
  <r>
    <n v="5"/>
    <x v="131"/>
    <x v="9"/>
    <m/>
    <n v="62"/>
    <x v="4"/>
    <s v="CR 17 A # 53 - 31 SUR "/>
    <s v="CIGARRERIA J&amp;L"/>
    <n v="3670627"/>
    <s v="4724-5630"/>
    <m/>
    <m/>
    <m/>
    <m/>
    <m/>
    <m/>
    <m/>
    <s v="LEONARDO VALBUENA "/>
    <m/>
    <m/>
    <m/>
    <m/>
    <m/>
    <m/>
    <x v="1"/>
    <s v="N/A"/>
    <s v="presenta camara de comercio, visita de sanidad favorable con requerimiento, uso del suelo en tramite, bomberos en tramite, no presenta carta de apertura, derechos de autor presenta "/>
  </r>
  <r>
    <n v="6"/>
    <x v="131"/>
    <x v="9"/>
    <m/>
    <n v="62"/>
    <x v="5"/>
    <s v="CL 53 SUR # 13 - 24 "/>
    <s v="N/A"/>
    <s v="N/A"/>
    <s v="N/A"/>
    <m/>
    <m/>
    <m/>
    <m/>
    <m/>
    <m/>
    <m/>
    <s v="N/A "/>
    <m/>
    <m/>
    <m/>
    <m/>
    <m/>
    <m/>
    <x v="4"/>
    <s v="N/A"/>
    <s v="visita en atencion a un orfeo; se evidencia que una casa con 2 locales comerciales cerrados al momento de la visita donde opera una venta de arepas y el otro local se encuentra cerrado sin atencion al publico"/>
  </r>
  <r>
    <m/>
    <x v="0"/>
    <x v="0"/>
    <s v="OPERATIVO EXTENSION ACTIVIDAD ECONOMICA 17-11-2023 "/>
    <m/>
    <x v="0"/>
    <m/>
    <m/>
    <m/>
    <m/>
    <m/>
    <m/>
    <m/>
    <m/>
    <m/>
    <m/>
    <m/>
    <m/>
    <m/>
    <m/>
    <m/>
    <m/>
    <m/>
    <m/>
    <x v="0"/>
    <m/>
    <m/>
  </r>
  <r>
    <n v="1"/>
    <x v="132"/>
    <x v="8"/>
    <m/>
    <n v="62"/>
    <x v="14"/>
    <s v="CL 46 SUR # 19 - 19"/>
    <s v="BALDOCER LTDA"/>
    <s v="90147248-6"/>
    <s v="4663"/>
    <s v="NO"/>
    <s v="NO"/>
    <s v="NO"/>
    <s v="NO"/>
    <s v="NO"/>
    <s v="NO"/>
    <s v="YOLANDA BEATRIZ MONTOYA"/>
    <s v="OSCAR CASTRO"/>
    <s v="80235449"/>
    <m/>
    <m/>
    <m/>
    <m/>
    <m/>
    <x v="1"/>
    <s v="N/A"/>
    <s v="NO PRESENTA NINGUNA DOCUMENTACION, SE SENSIBILIZA PARA SU ACTUACION Y SER PRESENTADO EN LA PROXIMA VISITA, NO SE CONTO CON PRESENCIA DE POLICIA PARA IMPONER MEDIDA CORRECTIVA"/>
  </r>
  <r>
    <n v="2"/>
    <x v="132"/>
    <x v="8"/>
    <m/>
    <n v="62"/>
    <x v="14"/>
    <s v="CL 46 SUR # 19 - 29"/>
    <s v="COCINAS INTEGRALES SAN ANDRES"/>
    <m/>
    <m/>
    <s v="NO"/>
    <s v="NO"/>
    <s v="NO"/>
    <s v="NO"/>
    <s v="NO"/>
    <s v="NO"/>
    <m/>
    <s v="CARLOS ANDRES BELTRAN"/>
    <s v="1104774370"/>
    <m/>
    <m/>
    <m/>
    <m/>
    <m/>
    <x v="1"/>
    <s v="N/A"/>
    <s v="NO PRESENTA NINGUNA DOCUMENTACION, SE SENSIBILIZA PARA SU ACTUACION Y SER PRESENTADO EN LA PROXIMA VISITA, NO SE CONTO CON PRESENCIA DE POLICIA PARA IMPONER MEDIDA CORRECTIVA"/>
  </r>
  <r>
    <n v="3"/>
    <x v="132"/>
    <x v="8"/>
    <m/>
    <n v="62"/>
    <x v="14"/>
    <s v="CL 46 SUR # 19 - 27"/>
    <s v="TECNOS Y CERAMICAS JIRETH"/>
    <s v="1098150222"/>
    <s v="4752"/>
    <s v="NO"/>
    <s v="NO"/>
    <s v="NO"/>
    <s v="NO"/>
    <s v="NO"/>
    <s v="NO"/>
    <s v="CESAR JAVIER NIÑO"/>
    <s v="CESAR JAVIER NIÑO"/>
    <s v="1098150222"/>
    <m/>
    <m/>
    <m/>
    <m/>
    <m/>
    <x v="1"/>
    <s v="N/A"/>
    <s v="NO PRESENTA NINGUNA DOCUMENTACION, SE SENSIBILIZA PARA SU ACTUACION Y SER PRESENTADO EN LA PROXIMA VISITA, NO SE CONTO CON PRESENCIA DE POLICIA PARA IMPONER MEDIDA CORRECTIVA"/>
  </r>
  <r>
    <n v="4"/>
    <x v="132"/>
    <x v="8"/>
    <m/>
    <n v="62"/>
    <x v="14"/>
    <s v="CR 18 B # 51 B - 89"/>
    <s v="PLAY SHOES"/>
    <s v="1013598704"/>
    <s v="4772"/>
    <s v="NO"/>
    <s v="NO"/>
    <s v="NO"/>
    <s v="NO"/>
    <s v="NO"/>
    <s v="NO"/>
    <s v="EDICSON ZABALA"/>
    <s v="EDICSON ZABALA"/>
    <s v="1013598704"/>
    <m/>
    <m/>
    <m/>
    <m/>
    <m/>
    <x v="1"/>
    <s v="N/A"/>
    <s v="NO PRESENTA NINGUNA DOCUMENTACION, SE SENSIBILIZA PARA SU ACTUACION Y SER PRESENTADO EN LA PROXIMA VISITA, NO SE CONTO CON PRESENCIA DE POLICIA PARA IMPONER MEDIDA CORRECTIVA"/>
  </r>
  <r>
    <m/>
    <x v="0"/>
    <x v="0"/>
    <s v="OPERATIVO VENDEDORES INFORMALES 17-11-2023 "/>
    <m/>
    <x v="0"/>
    <m/>
    <m/>
    <m/>
    <m/>
    <m/>
    <m/>
    <m/>
    <m/>
    <m/>
    <m/>
    <m/>
    <m/>
    <m/>
    <m/>
    <m/>
    <m/>
    <m/>
    <m/>
    <x v="0"/>
    <m/>
    <m/>
  </r>
  <r>
    <n v="1"/>
    <x v="132"/>
    <x v="5"/>
    <m/>
    <n v="62"/>
    <x v="4"/>
    <m/>
    <s v="ANA ROSA SALINAS"/>
    <m/>
    <m/>
    <s v="SI"/>
    <s v="NO"/>
    <s v="SI"/>
    <m/>
    <m/>
    <m/>
    <m/>
    <s v="ANA ROSA SALINAS"/>
    <m/>
    <m/>
    <m/>
    <m/>
    <m/>
    <m/>
    <x v="1"/>
    <s v="N/A"/>
    <s v="SE RECOMIENDA ACTUALIZAR DOCUMENTOS"/>
  </r>
  <r>
    <n v="2"/>
    <x v="132"/>
    <x v="5"/>
    <m/>
    <n v="62"/>
    <x v="4"/>
    <m/>
    <s v="ROSA GIL"/>
    <m/>
    <m/>
    <s v="SI"/>
    <s v="NO"/>
    <s v="NO"/>
    <m/>
    <m/>
    <m/>
    <m/>
    <s v="ROSA GIL"/>
    <m/>
    <m/>
    <m/>
    <m/>
    <m/>
    <m/>
    <x v="1"/>
    <s v="N/A"/>
    <s v="SE RECOMIENDA ACTUALIZAR DOCUMENTOS, SE SENSIBILIZO SOBRE USO DE ESPACIO PUBLICO"/>
  </r>
  <r>
    <m/>
    <x v="0"/>
    <x v="0"/>
    <s v="OPERATIVO VISITAS ADMINISTRATIVAS   17-11-2023 "/>
    <m/>
    <x v="0"/>
    <m/>
    <m/>
    <m/>
    <m/>
    <m/>
    <m/>
    <m/>
    <m/>
    <m/>
    <m/>
    <m/>
    <m/>
    <m/>
    <m/>
    <m/>
    <m/>
    <m/>
    <m/>
    <x v="0"/>
    <m/>
    <m/>
  </r>
  <r>
    <n v="1"/>
    <x v="132"/>
    <x v="9"/>
    <m/>
    <n v="62"/>
    <x v="4"/>
    <s v="CL 53 SUR # 18 - 44 "/>
    <s v="EL BARRIL BAR "/>
    <n v="3632554"/>
    <s v="4724-5630"/>
    <m/>
    <m/>
    <m/>
    <m/>
    <m/>
    <m/>
    <m/>
    <s v="ANA CECILIA MARTINEZ "/>
    <m/>
    <m/>
    <m/>
    <m/>
    <m/>
    <m/>
    <x v="1"/>
    <s v="N/A"/>
    <s v="presenta camara de comercio, visita de sanidad favorable con requerimiento, derechos de autor actualizado, no presenta carta de apertura, bomberos, uso del suelo"/>
  </r>
  <r>
    <n v="2"/>
    <x v="132"/>
    <x v="9"/>
    <m/>
    <n v="62"/>
    <x v="5"/>
    <s v="CR 13 BIS # 54 - 03 SUR P2"/>
    <s v="BILLARES LA COSTEÑITA Y VALLENATO"/>
    <n v="3616083"/>
    <s v="5630-9200"/>
    <m/>
    <m/>
    <m/>
    <m/>
    <m/>
    <m/>
    <m/>
    <s v="JORGE PINTO CHINGOTEA "/>
    <m/>
    <m/>
    <m/>
    <m/>
    <m/>
    <m/>
    <x v="1"/>
    <s v="N/A"/>
    <s v="presenta camara de comercio, visita de sanidad favorable con requerimiento, derechos de autor desactualizado, en tramite uso del suelo y bomberos , no presenta carta de apertura "/>
  </r>
  <r>
    <n v="3"/>
    <x v="132"/>
    <x v="9"/>
    <m/>
    <n v="62"/>
    <x v="4"/>
    <s v="CR 19 A # 53 A - 12 SUR "/>
    <s v="ESTRUCTURAS METALICAS CYF SAS "/>
    <n v="3676700"/>
    <s v="7730-4290"/>
    <m/>
    <m/>
    <m/>
    <m/>
    <m/>
    <m/>
    <m/>
    <s v="MIGUEL RAMIREZ GALVIS "/>
    <m/>
    <m/>
    <m/>
    <m/>
    <m/>
    <m/>
    <x v="2"/>
    <s v="N/A"/>
    <s v="CIERRE PREVENTIVO presenta camara de comercio, visita de sanidad favorable con requerimiento, no presenta uso del suelo, carta de apertura, bomberos, derechos de autor; pendiente renovacion de camara de comercio ciiu "/>
  </r>
  <r>
    <m/>
    <x v="0"/>
    <x v="0"/>
    <s v="OPERATIVO EXTENSION ACTIVIDAD ECONOMICA   20-11-2023 "/>
    <m/>
    <x v="0"/>
    <m/>
    <m/>
    <m/>
    <m/>
    <m/>
    <m/>
    <m/>
    <m/>
    <m/>
    <m/>
    <m/>
    <m/>
    <m/>
    <m/>
    <m/>
    <m/>
    <m/>
    <m/>
    <x v="0"/>
    <m/>
    <m/>
  </r>
  <r>
    <n v="1"/>
    <x v="133"/>
    <x v="8"/>
    <m/>
    <n v="62"/>
    <x v="14"/>
    <s v="CL 46 SUR # 20 B - 83"/>
    <s v="MASTER DECORACION"/>
    <s v="52914483-6"/>
    <s v="4752"/>
    <s v="SI"/>
    <s v="SI"/>
    <s v="SI"/>
    <s v="SI"/>
    <s v="SI"/>
    <s v="SI"/>
    <s v="YURIY PATRICIA MORA"/>
    <s v="ADRIANA MORA"/>
    <s v="52926893"/>
    <m/>
    <m/>
    <m/>
    <m/>
    <m/>
    <x v="3"/>
    <s v="1052826893 11-001-6-2023-10396367_x000a_"/>
    <s v="CIEERE TEMPORAL, CAMARA DE COMERCIO VENCIDA, DEBE TENER LA DOCUMENTACION FISICA"/>
  </r>
  <r>
    <n v="2"/>
    <x v="133"/>
    <x v="8"/>
    <m/>
    <n v="62"/>
    <x v="14"/>
    <s v="CL 46 SUR # 20 - 97"/>
    <s v="ARKOS SISTEMAS ARQUITECTONICOS"/>
    <s v="800118660"/>
    <s v="4663"/>
    <s v="SI"/>
    <s v="SI"/>
    <s v="SI"/>
    <s v="SI"/>
    <s v="NO"/>
    <s v="SI"/>
    <s v="JESUS DAVID RIVEROS"/>
    <s v="ANDRES DIAZ"/>
    <s v="80222825"/>
    <m/>
    <m/>
    <m/>
    <m/>
    <m/>
    <x v="1"/>
    <m/>
    <s v="SE SENSIBILIZA SOBRE LA EXTENSION DE LA ACTIVIDAD ECONOMICA"/>
  </r>
  <r>
    <n v="3"/>
    <x v="133"/>
    <x v="8"/>
    <m/>
    <n v="62"/>
    <x v="14"/>
    <s v="CL 46 SUR # 20 - 91"/>
    <s v="SIMI CERAMICAS"/>
    <s v="79265797"/>
    <s v="4752"/>
    <s v="SI"/>
    <s v="NO"/>
    <s v="NO"/>
    <s v="NO"/>
    <s v="NO"/>
    <s v="NO"/>
    <s v="JOSE ARNULFO MURCIA"/>
    <s v="RAFAEL REINA"/>
    <s v="1106362931"/>
    <m/>
    <m/>
    <m/>
    <m/>
    <m/>
    <x v="1"/>
    <m/>
    <s v="SE SENSIBILIZA SOBRE DOCUMENTACION, SOBRE USO DE ESPACIO PUBLICO, PROCEDE A ENTRAR ELEMENTOS QUE ESTABAN AFUERA"/>
  </r>
  <r>
    <n v="4"/>
    <x v="133"/>
    <x v="8"/>
    <m/>
    <n v="62"/>
    <x v="14"/>
    <s v="CL 46 SUR # 20 - 97"/>
    <s v="AZULEJOS INNOVAR"/>
    <s v="3400990"/>
    <s v="4663"/>
    <s v="SI"/>
    <s v="NO"/>
    <s v="SI"/>
    <s v="SI"/>
    <s v="SI"/>
    <s v="SI"/>
    <s v="JULIAN ANDRES BALLEN LIZARAZO"/>
    <s v="JULIAN ANDRES BALLEN LIZARAZO"/>
    <s v="80858476"/>
    <m/>
    <m/>
    <m/>
    <m/>
    <m/>
    <x v="1"/>
    <m/>
    <s v="DOCUMENTACION DESACTUALIZADA, SE GENERA COMPROMISO PARA ACTUALIZAR DOCUMENTACION"/>
  </r>
  <r>
    <m/>
    <x v="0"/>
    <x v="0"/>
    <s v="OPERATIVO VISITAS ADMINISTRATIVAS CIERRE DEFINITIVO EXPEDIENTE   23-11-2023 "/>
    <m/>
    <x v="0"/>
    <m/>
    <m/>
    <m/>
    <m/>
    <m/>
    <m/>
    <m/>
    <m/>
    <m/>
    <m/>
    <m/>
    <m/>
    <m/>
    <m/>
    <m/>
    <m/>
    <m/>
    <m/>
    <x v="0"/>
    <m/>
    <m/>
  </r>
  <r>
    <n v="1"/>
    <x v="134"/>
    <x v="2"/>
    <m/>
    <s v="***"/>
    <x v="20"/>
    <s v="***"/>
    <s v="LA GOTA FRIA "/>
    <n v="3173666"/>
    <s v="4711-5630-4724-5611"/>
    <m/>
    <m/>
    <m/>
    <m/>
    <m/>
    <m/>
    <m/>
    <s v="MARIA GILMA RODRIGUEZ "/>
    <m/>
    <m/>
    <m/>
    <m/>
    <m/>
    <m/>
    <x v="3"/>
    <s v="SUSPENSION DEFINITIVA"/>
    <s v="CIERRE DEFINITIVO se realizo visita por cierre definitivo de expediente; presenta camara de comercio y derechos de autor, no presenta uso del suelo, bomberos,carta de apertura y visita de sanidad "/>
  </r>
  <r>
    <m/>
    <x v="0"/>
    <x v="0"/>
    <s v="OPERATIVO PARQUEO INDEBIDO 24-11-2023"/>
    <m/>
    <x v="0"/>
    <m/>
    <m/>
    <m/>
    <m/>
    <m/>
    <m/>
    <m/>
    <m/>
    <m/>
    <m/>
    <m/>
    <m/>
    <m/>
    <m/>
    <m/>
    <m/>
    <m/>
    <m/>
    <x v="0"/>
    <m/>
    <m/>
  </r>
  <r>
    <n v="1"/>
    <x v="135"/>
    <x v="7"/>
    <m/>
    <m/>
    <x v="0"/>
    <m/>
    <m/>
    <m/>
    <m/>
    <m/>
    <m/>
    <m/>
    <m/>
    <m/>
    <m/>
    <m/>
    <m/>
    <m/>
    <m/>
    <m/>
    <m/>
    <m/>
    <m/>
    <x v="0"/>
    <m/>
    <s v="NO LLEGA MOVILIDAD O TRANSITO SE DA POR TERMINADO EL OPERATIVO"/>
  </r>
  <r>
    <m/>
    <x v="0"/>
    <x v="0"/>
    <s v="OPERATIVO ESTABLECIMIENTO DE COMERCIO 24-11-2023"/>
    <m/>
    <x v="0"/>
    <m/>
    <m/>
    <m/>
    <m/>
    <m/>
    <m/>
    <m/>
    <m/>
    <m/>
    <m/>
    <m/>
    <m/>
    <m/>
    <m/>
    <m/>
    <m/>
    <m/>
    <m/>
    <x v="0"/>
    <m/>
    <m/>
  </r>
  <r>
    <n v="1"/>
    <x v="135"/>
    <x v="14"/>
    <m/>
    <n v="42"/>
    <x v="1"/>
    <s v="AUTO SUR # 60 - 01"/>
    <s v="MERCHEN S.A EN REORGANIZACION"/>
    <n v="940361"/>
    <n v="2023"/>
    <m/>
    <m/>
    <m/>
    <m/>
    <m/>
    <m/>
    <m/>
    <s v="DARLIN ROCIO RINCON "/>
    <m/>
    <m/>
    <m/>
    <m/>
    <m/>
    <m/>
    <x v="3"/>
    <n v="1375257"/>
    <s v="cierre por comparendo por 3 dias, presenta camara de comercio, sanidad favorable con requerimiento, uso del suelo desactualizado, no presenta bomberos, carta de apertura, derechos de autor; se presento irregularidades con vanty y acueducto, se presento captura de una persona "/>
  </r>
  <r>
    <m/>
    <x v="0"/>
    <x v="0"/>
    <s v="OPERATIVO ALTO IMPACTO 25-11-2023"/>
    <m/>
    <x v="0"/>
    <m/>
    <m/>
    <m/>
    <m/>
    <m/>
    <m/>
    <m/>
    <m/>
    <m/>
    <m/>
    <m/>
    <m/>
    <m/>
    <m/>
    <m/>
    <m/>
    <m/>
    <m/>
    <x v="0"/>
    <m/>
    <m/>
  </r>
  <r>
    <n v="1"/>
    <x v="136"/>
    <x v="2"/>
    <m/>
    <n v="42"/>
    <x v="13"/>
    <s v="CL 48 C SUR # 31 - 74 "/>
    <s v="EL ESTANCO VIDEO BAR VIP "/>
    <n v="3485542"/>
    <s v="5630-4724-4711-9329"/>
    <m/>
    <m/>
    <m/>
    <m/>
    <m/>
    <m/>
    <m/>
    <s v="JOSE VICENTE TORRES "/>
    <m/>
    <m/>
    <m/>
    <m/>
    <m/>
    <m/>
    <x v="1"/>
    <s v="N/A"/>
    <s v="presenta camara de comercio, visita de sanidad favorable con requerimiento, presenta bomberos,derechos de autor,carta de apertura, uso del suelo "/>
  </r>
  <r>
    <n v="2"/>
    <x v="136"/>
    <x v="2"/>
    <m/>
    <n v="42"/>
    <x v="11"/>
    <s v="CR 32 # 52 B - 20 SUR "/>
    <s v="LA TRUJA DISCO BAR "/>
    <n v="3648740"/>
    <s v="5630-9329-4711"/>
    <m/>
    <m/>
    <m/>
    <m/>
    <m/>
    <m/>
    <m/>
    <s v="CARMEN LUCIA GARCES "/>
    <m/>
    <m/>
    <m/>
    <m/>
    <m/>
    <m/>
    <x v="1"/>
    <s v="N/A"/>
    <s v="presenta camara de comercio, sanidad favorable con reqerimiento, presenta bomberos, derechos de autor, carta de apertura , no presenta uso del suelo "/>
  </r>
  <r>
    <n v="3"/>
    <x v="136"/>
    <x v="2"/>
    <m/>
    <n v="42"/>
    <x v="13"/>
    <s v="CR 31 # 48 C - 37 SUR "/>
    <s v="CIGARRERIA MANHATAN JF "/>
    <n v="3160246"/>
    <s v="4711-5630"/>
    <m/>
    <m/>
    <m/>
    <m/>
    <m/>
    <m/>
    <m/>
    <s v="DIOMEDES DAZA "/>
    <m/>
    <m/>
    <m/>
    <m/>
    <m/>
    <m/>
    <x v="3"/>
    <n v="10405022"/>
    <s v="presenta camara de comercio, sanidad favorable con requerimiento, presenta uso del suelo, bomberos en solicitud, no presenta derechos de autor, ni carta de apertura "/>
  </r>
  <r>
    <n v="4"/>
    <x v="136"/>
    <x v="2"/>
    <m/>
    <n v="42"/>
    <x v="13"/>
    <s v="CR 31 SUR # 48 C - 30 "/>
    <s v="COCTEL HOUSE COMPANY"/>
    <n v="3747814"/>
    <s v="5630-4724-4711-5611"/>
    <m/>
    <m/>
    <m/>
    <m/>
    <m/>
    <m/>
    <m/>
    <s v="JUAN CARLOS ROJAS "/>
    <m/>
    <m/>
    <m/>
    <m/>
    <m/>
    <m/>
    <x v="1"/>
    <s v="N/A"/>
    <s v="presenta camara de comercio, visita de sanidad, bomberos, derechos de autor, carta de apertura , no presenta uso del suelo "/>
  </r>
  <r>
    <n v="5"/>
    <x v="136"/>
    <x v="2"/>
    <m/>
    <n v="42"/>
    <x v="7"/>
    <s v="CR 38 # 51 - 15 SUR "/>
    <s v="BAR MARIBEL "/>
    <n v="2114498"/>
    <s v="5630-9329"/>
    <m/>
    <m/>
    <m/>
    <m/>
    <m/>
    <m/>
    <m/>
    <s v="BAR MARIBEL "/>
    <m/>
    <m/>
    <m/>
    <m/>
    <m/>
    <m/>
    <x v="1"/>
    <s v="N/A"/>
    <s v="presenta camara de comercio, visita de sanidad en solicitud, presenta uso del suelo, bomberos, derechos de autor,carta de apertura "/>
  </r>
  <r>
    <m/>
    <x v="0"/>
    <x v="0"/>
    <s v="OPERATIVO ESTABLECIMIENTO DE COMERCIO 28-11-2023"/>
    <m/>
    <x v="0"/>
    <m/>
    <m/>
    <m/>
    <m/>
    <m/>
    <m/>
    <m/>
    <m/>
    <m/>
    <m/>
    <m/>
    <m/>
    <m/>
    <m/>
    <m/>
    <m/>
    <m/>
    <m/>
    <x v="0"/>
    <m/>
    <m/>
  </r>
  <r>
    <n v="1"/>
    <x v="137"/>
    <x v="9"/>
    <m/>
    <n v="42"/>
    <x v="3"/>
    <s v="CR 54 # 47 A - 05 SUR "/>
    <s v="TIENDA EL BUEN GUSTITO"/>
    <n v="34303988"/>
    <s v="4724-4711-4722"/>
    <m/>
    <m/>
    <m/>
    <m/>
    <m/>
    <m/>
    <m/>
    <s v="EIDER DANIEL CHAVEZ "/>
    <m/>
    <m/>
    <m/>
    <m/>
    <m/>
    <m/>
    <x v="2"/>
    <s v="N/A"/>
    <s v="CIERRE PREVENTIVO visita en atencion a orfeo; presenta camara de comercio, sanidad favorable con requerimiento, recibo de pago de bomberos con direccion anterior, no presenta uso del suelo, derechos de autor con traslado de direccion, no presenta carta de apertura "/>
  </r>
  <r>
    <n v="2"/>
    <x v="137"/>
    <x v="16"/>
    <m/>
    <n v="42"/>
    <x v="3"/>
    <s v="DG 47 SUR # 52 C - 70 "/>
    <s v="PARQUEADERO LA 47 O.J"/>
    <n v="1756846"/>
    <s v="5221-5613-4520"/>
    <m/>
    <m/>
    <m/>
    <m/>
    <m/>
    <m/>
    <m/>
    <s v="OSWALDO JIMENEZ LOPEZ "/>
    <m/>
    <m/>
    <m/>
    <m/>
    <m/>
    <m/>
    <x v="3"/>
    <s v="3"/>
    <s v="presenta camara de comercio, sanidad vencida con requerimiento, permiso de uso del seulo del 2018, bomberos en tramite, no presenta derechos de autor, ni carta de apertura; no tienen la actividad economica que ejercen en la camara de comercio"/>
  </r>
  <r>
    <n v="3"/>
    <x v="137"/>
    <x v="16"/>
    <m/>
    <n v="42"/>
    <x v="11"/>
    <s v="CR 33 BIS # 56 SUR "/>
    <s v="***"/>
    <s v="***"/>
    <s v="***"/>
    <m/>
    <m/>
    <m/>
    <m/>
    <m/>
    <m/>
    <m/>
    <s v="BADILLO GARZON "/>
    <m/>
    <m/>
    <m/>
    <m/>
    <m/>
    <m/>
    <x v="1"/>
    <s v="N/A"/>
    <s v="no fueron presentados socumentos del establecimiento, al parecer es de la junta de accion comunal y arrendado para fines de parque, no hizo presenta ningun representante del establecimiento, trasladado a autoridad competente "/>
  </r>
  <r>
    <n v="4"/>
    <x v="137"/>
    <x v="9"/>
    <m/>
    <n v="42"/>
    <x v="3"/>
    <s v="DG 49 A SUR # 53 A - 79"/>
    <s v="DISTRI HUEVOS EL DIAMANTE "/>
    <n v="2778638"/>
    <s v="4722-4921"/>
    <m/>
    <m/>
    <m/>
    <m/>
    <m/>
    <m/>
    <m/>
    <s v="JAIRO AUGUSTO BAQUERO"/>
    <m/>
    <m/>
    <m/>
    <m/>
    <m/>
    <m/>
    <x v="1"/>
    <s v="N/A"/>
    <s v="establecimiento solo presenta camara de comercio, funcionantambien una bodega de cerveza, se hace sensibilizacion de los documentos establecidos de ley "/>
  </r>
  <r>
    <n v="5"/>
    <x v="137"/>
    <x v="9"/>
    <m/>
    <n v="42"/>
    <x v="3"/>
    <s v="CR 54 # 47 A - 15 SUR "/>
    <s v="BARBERIA CLASICA KINGS CLASSIC "/>
    <n v="3032468"/>
    <n v="9602"/>
    <m/>
    <m/>
    <m/>
    <m/>
    <m/>
    <m/>
    <m/>
    <s v="DAYRON CAYCEDO CALDERON "/>
    <m/>
    <m/>
    <m/>
    <m/>
    <m/>
    <m/>
    <x v="2"/>
    <s v="N/A"/>
    <s v="CIERRE PREVENTIVO presenta camara de comerio desactualizada, presenta visita de sanidad, no presenta uso del suelo, bomberos, derechos de autor, carta de apertura "/>
  </r>
  <r>
    <m/>
    <x v="0"/>
    <x v="0"/>
    <s v="OPERATIVO CELULARES 01-12-2023"/>
    <m/>
    <x v="0"/>
    <m/>
    <m/>
    <m/>
    <m/>
    <m/>
    <m/>
    <m/>
    <m/>
    <m/>
    <m/>
    <m/>
    <m/>
    <m/>
    <m/>
    <m/>
    <m/>
    <m/>
    <m/>
    <x v="0"/>
    <m/>
    <m/>
  </r>
  <r>
    <n v="1"/>
    <x v="138"/>
    <x v="13"/>
    <m/>
    <n v="42"/>
    <x v="3"/>
    <s v="DG 47 A SUR # 53 - 71 L1 "/>
    <s v="KAROL SHOP"/>
    <n v="343874"/>
    <s v="4741-4791"/>
    <m/>
    <m/>
    <m/>
    <m/>
    <m/>
    <m/>
    <m/>
    <s v="IVAN ESTEBAN CARDONO "/>
    <m/>
    <m/>
    <m/>
    <m/>
    <m/>
    <m/>
    <x v="1"/>
    <s v="N/A"/>
    <s v="presenta camara de comercio, sanidad favorable, presenta min tic, no presenta uso del suelo,bomberos,derechos de autor, carta de apertura "/>
  </r>
  <r>
    <n v="2"/>
    <x v="138"/>
    <x v="13"/>
    <m/>
    <n v="42"/>
    <x v="3"/>
    <s v="CR 53 A # 47 - 06 SUR "/>
    <s v="FERMELIN COMUNICACIONES "/>
    <n v="3593856"/>
    <s v="6190-9512-4741-6120"/>
    <m/>
    <m/>
    <m/>
    <m/>
    <m/>
    <m/>
    <m/>
    <s v="BRIAM ALDEMAR LOPEZ "/>
    <m/>
    <m/>
    <m/>
    <m/>
    <m/>
    <m/>
    <x v="1"/>
    <s v="N/A"/>
    <s v="presenta camara de comercio, visita de sanidad, derechos de autor, min tic; no presenta uso del suelo, bomberos, carta de apertura "/>
  </r>
  <r>
    <n v="3"/>
    <x v="138"/>
    <x v="13"/>
    <m/>
    <n v="42"/>
    <x v="3"/>
    <s v="DG 47 A SUR # 53 - 36 "/>
    <s v="YOUSTORE"/>
    <n v="2195947"/>
    <s v="4741-9512"/>
    <m/>
    <m/>
    <m/>
    <m/>
    <m/>
    <m/>
    <m/>
    <s v="CAROLINA GOMEZ "/>
    <m/>
    <m/>
    <m/>
    <m/>
    <m/>
    <m/>
    <x v="1"/>
    <s v="N/A"/>
    <s v="presenta camara de comercio, visita de sanidad, derechos de autor, min tic; no presenta uso del suelo, bomberos, carta de apertura "/>
  </r>
  <r>
    <n v="4"/>
    <x v="138"/>
    <x v="13"/>
    <m/>
    <n v="42"/>
    <x v="3"/>
    <s v="DG 49 SUR # 53 - 50 "/>
    <s v="COMUNICACIONES FG"/>
    <n v="1935806"/>
    <s v="6120-9512-6190"/>
    <m/>
    <m/>
    <m/>
    <m/>
    <m/>
    <m/>
    <m/>
    <s v="MARY LUZ GALVEZ "/>
    <m/>
    <m/>
    <m/>
    <m/>
    <m/>
    <m/>
    <x v="1"/>
    <s v="N/A"/>
    <s v="presenta camara de comercio, derechos de autor, min tic, sanidad favorable, uso del suelo en solicitud, no presenta bomberos ni carta de apertura "/>
  </r>
  <r>
    <n v="5"/>
    <x v="138"/>
    <x v="13"/>
    <m/>
    <n v="42"/>
    <x v="3"/>
    <s v="DG 47 A SUR # 53 - 26 "/>
    <s v="COMUNICACIONES CMT"/>
    <n v="1118643"/>
    <s v="6110-6120-4652-9512"/>
    <m/>
    <m/>
    <m/>
    <m/>
    <m/>
    <m/>
    <m/>
    <s v="LIDIA PILAR GONZALEZ "/>
    <m/>
    <m/>
    <m/>
    <m/>
    <m/>
    <m/>
    <x v="1"/>
    <s v="N/A"/>
    <s v="presenta camara de comercio, visita de sanidad, uso del suelo, derechos de autor, min tic, no presenta carta de apertura, bomberos con recibo de pago "/>
  </r>
  <r>
    <n v="6"/>
    <x v="138"/>
    <x v="13"/>
    <m/>
    <n v="42"/>
    <x v="3"/>
    <s v="DG 49 SUR # 53 A - 69 "/>
    <s v="CELU REPARAMOS "/>
    <n v="3510526"/>
    <s v="6120-9512-6190-4652"/>
    <m/>
    <m/>
    <m/>
    <m/>
    <m/>
    <m/>
    <m/>
    <s v="EMELINA GOMEZ "/>
    <m/>
    <m/>
    <m/>
    <m/>
    <m/>
    <m/>
    <x v="1"/>
    <s v="N/A"/>
    <s v="presenta camara de comercio, visita de sanidad, uso del suelo en solicitud, recibo de pago de bomberos, no presenta derechos de autor ni carta de apertura"/>
  </r>
  <r>
    <n v="7"/>
    <x v="138"/>
    <x v="13"/>
    <m/>
    <n v="42"/>
    <x v="3"/>
    <s v="CR 53 A # 47 - 29 SUR "/>
    <s v="CELU MUNDOS"/>
    <n v="2089000"/>
    <s v="6110-6120-6130-9512"/>
    <m/>
    <m/>
    <m/>
    <m/>
    <m/>
    <m/>
    <m/>
    <s v="SAN GERARDO GONZALEZ "/>
    <m/>
    <m/>
    <m/>
    <m/>
    <m/>
    <m/>
    <x v="1"/>
    <s v="N/A"/>
    <s v="presenta camara de comercio, min tic, derechos de autor, uso del suelo, sanidad, recibo de pago de bomberos, no presenta carta de apertura"/>
  </r>
  <r>
    <n v="8"/>
    <x v="138"/>
    <x v="13"/>
    <m/>
    <n v="42"/>
    <x v="3"/>
    <s v="DG 47 A SUR # 53 A - 06"/>
    <s v="CMT COMUNICACIONES "/>
    <n v="339409"/>
    <s v="6110-6120-6130-9512"/>
    <m/>
    <m/>
    <m/>
    <m/>
    <m/>
    <m/>
    <m/>
    <s v="ALEJANDRO GUERRERO"/>
    <m/>
    <m/>
    <m/>
    <m/>
    <m/>
    <m/>
    <x v="1"/>
    <s v="N/A"/>
    <s v="presenta camara de comercio, visita de sanidad, uso del suelo, derechos de autor, min tic, no presenta carta de apertura, bomberos con recibo de pago "/>
  </r>
  <r>
    <m/>
    <x v="0"/>
    <x v="0"/>
    <s v="OPERATIVO ESTABLECIMIENTO DE COMERCIO 05-12-2023"/>
    <m/>
    <x v="0"/>
    <m/>
    <m/>
    <m/>
    <m/>
    <m/>
    <m/>
    <m/>
    <m/>
    <m/>
    <m/>
    <m/>
    <m/>
    <m/>
    <m/>
    <m/>
    <m/>
    <m/>
    <m/>
    <x v="0"/>
    <m/>
    <m/>
  </r>
  <r>
    <n v="1"/>
    <x v="139"/>
    <x v="9"/>
    <m/>
    <n v="62"/>
    <x v="4"/>
    <s v="CL 53 SUR # 18 - 08"/>
    <s v="SUPER GANGAS JULIETH"/>
    <n v="1753721"/>
    <s v="4719-4771-4759-4755"/>
    <m/>
    <m/>
    <m/>
    <m/>
    <m/>
    <m/>
    <m/>
    <s v="JULIETH ROJAS "/>
    <m/>
    <m/>
    <m/>
    <m/>
    <m/>
    <m/>
    <x v="1"/>
    <s v="N/A"/>
    <s v="presenta camara de comercio, sanidad favorable con requerimiento, no presenta uso del suelo, bomberos, derechos de autor, carta de apertura; no se impone comparendo por falta de ponal "/>
  </r>
  <r>
    <n v="2"/>
    <x v="139"/>
    <x v="9"/>
    <m/>
    <n v="62"/>
    <x v="4"/>
    <s v="CL 53 SUR # 15 - 16 "/>
    <s v="REMATES LOS MULETOS DE SAN CARLOS "/>
    <n v="2900116"/>
    <s v="4759-4752-4761"/>
    <m/>
    <m/>
    <m/>
    <m/>
    <m/>
    <m/>
    <m/>
    <s v="NICOL MUÑOZ "/>
    <m/>
    <m/>
    <m/>
    <m/>
    <m/>
    <m/>
    <x v="1"/>
    <s v="N/A"/>
    <s v="presenta camara de comercio, sanidad favorable con requerimiento, uso del suelo en solicitud, recibo de pago de bomberos, presenta derechos de autor, no presenta carta de apertura; revision de secretria de salud es irregular de juguetes "/>
  </r>
  <r>
    <n v="3"/>
    <x v="139"/>
    <x v="9"/>
    <m/>
    <n v="62"/>
    <x v="4"/>
    <s v="CL 53 SUR # 18 A - 16 L2"/>
    <s v="MARIA GLORIA SOTEQUIRA AYALA"/>
    <n v="149840"/>
    <s v="4711-4719"/>
    <m/>
    <m/>
    <m/>
    <m/>
    <m/>
    <m/>
    <m/>
    <s v="JENNIFER TELLEZ "/>
    <m/>
    <m/>
    <m/>
    <m/>
    <m/>
    <m/>
    <x v="1"/>
    <s v="N/A"/>
    <s v="presenta camara de comercio vencida, sanidad favorable con requerimiento, no presenta uso del suelo, bomberos, derechos de autor, carta de apertura; revision de secretaria de salud es favorable "/>
  </r>
  <r>
    <n v="4"/>
    <x v="139"/>
    <x v="9"/>
    <m/>
    <n v="62"/>
    <x v="4"/>
    <s v="CL 53 SUR # 17 - 03 "/>
    <s v="EL GANGAZO DE LA 53 "/>
    <n v="3254410"/>
    <s v="4755-4761"/>
    <m/>
    <m/>
    <m/>
    <m/>
    <m/>
    <m/>
    <m/>
    <s v="PEDRO ALVAREZ "/>
    <m/>
    <m/>
    <m/>
    <m/>
    <m/>
    <m/>
    <x v="1"/>
    <s v="N/A"/>
    <s v="presenta camara de comercio, sanidad favorable con requerimiento, no presenta uso del suelo, bomberos, derechos de autor, carta de apertura; no se impone comparendo por falta de ponal "/>
  </r>
  <r>
    <n v="5"/>
    <x v="139"/>
    <x v="9"/>
    <m/>
    <n v="62"/>
    <x v="4"/>
    <s v="CL 53 SUR # 17 A - 28 "/>
    <s v="VARIEDADES SAN CARLOS "/>
    <n v="2612075"/>
    <n v="4759"/>
    <m/>
    <m/>
    <m/>
    <m/>
    <m/>
    <m/>
    <m/>
    <s v="CLAVER ALEXANDER GOMEZ "/>
    <m/>
    <m/>
    <m/>
    <m/>
    <m/>
    <m/>
    <x v="2"/>
    <s v="N/A"/>
    <s v="CIERRE PREVENTIVO presenta camara de comercio, visita de sanidad, no presenta uso del suelo, derechos de autor, carta de apertura"/>
  </r>
  <r>
    <n v="6"/>
    <x v="139"/>
    <x v="9"/>
    <m/>
    <n v="62"/>
    <x v="4"/>
    <s v="CL 53 SUR # 17 A - 05 "/>
    <s v="SIN RAZON SOCIAL "/>
    <s v="***"/>
    <s v="***"/>
    <m/>
    <m/>
    <m/>
    <m/>
    <m/>
    <m/>
    <m/>
    <s v="ELIANA MENDIETA "/>
    <m/>
    <m/>
    <m/>
    <m/>
    <m/>
    <m/>
    <x v="2"/>
    <s v="N/A"/>
    <s v="CIERRE PREVENTIVO establecimiento no presenta ningun tipo de documentacion establecida en la ley 1801 de 2016 art. 87, no se conto con apoyo de la ponal para imposicion de medida "/>
  </r>
  <r>
    <n v="7"/>
    <x v="139"/>
    <x v="9"/>
    <m/>
    <n v="62"/>
    <x v="4"/>
    <s v="CL 53 SUR # 17 A - 18"/>
    <s v="PULPURA REAL ROSA "/>
    <n v="2849426"/>
    <s v="4761-4741-4771"/>
    <m/>
    <m/>
    <m/>
    <m/>
    <m/>
    <m/>
    <m/>
    <s v="JAIDER DANIEL CELIS "/>
    <m/>
    <m/>
    <m/>
    <m/>
    <m/>
    <m/>
    <x v="1"/>
    <s v="N/A"/>
    <s v="presenta camara de comercio, uso del suelo, derechos de autor, sanidad con requerimiento, recibo de pago de bomberos, carta de apertura no presenta "/>
  </r>
  <r>
    <n v="8"/>
    <x v="139"/>
    <x v="9"/>
    <m/>
    <n v="62"/>
    <x v="4"/>
    <s v="CR 15 # 53 - 08 SUR "/>
    <s v="REMATES ARISBAL"/>
    <n v="2569687"/>
    <n v="4774"/>
    <m/>
    <m/>
    <m/>
    <m/>
    <m/>
    <m/>
    <m/>
    <s v="RICARDO DE JESUS ARISTIZABAL "/>
    <m/>
    <m/>
    <m/>
    <m/>
    <m/>
    <m/>
    <x v="1"/>
    <s v="N/A"/>
    <s v="presenta camara de comercio, sanidad favorable, no presenta uso del suelo, en tramite derechos de autor y bomberos, carta de apertura sin radicado"/>
  </r>
  <r>
    <m/>
    <x v="0"/>
    <x v="0"/>
    <s v="OPERATIVO POLVORA 06-12-2023"/>
    <m/>
    <x v="0"/>
    <m/>
    <m/>
    <m/>
    <m/>
    <m/>
    <m/>
    <m/>
    <m/>
    <m/>
    <m/>
    <m/>
    <m/>
    <m/>
    <m/>
    <m/>
    <m/>
    <m/>
    <m/>
    <x v="0"/>
    <m/>
    <m/>
  </r>
  <r>
    <n v="1"/>
    <x v="140"/>
    <x v="3"/>
    <m/>
    <n v="62"/>
    <x v="20"/>
    <s v="SAN CARLOS, SAN BENITO, ABRAHAN LINCOLNS "/>
    <s v="***"/>
    <s v="***"/>
    <s v="***"/>
    <m/>
    <m/>
    <m/>
    <m/>
    <m/>
    <m/>
    <m/>
    <s v="***"/>
    <m/>
    <m/>
    <m/>
    <m/>
    <m/>
    <m/>
    <x v="1"/>
    <s v="N/A"/>
    <s v="se realiza recorrido con las diferentes entidades estatales que asistieron al operativo de polvora, n se encontro ninguna anomalia en el recorrido realizado "/>
  </r>
  <r>
    <m/>
    <x v="0"/>
    <x v="0"/>
    <s v="OPERATIVO MOVILIDAD / EXTENSION ECONOMICA  07-12-2023"/>
    <m/>
    <x v="0"/>
    <m/>
    <m/>
    <m/>
    <m/>
    <m/>
    <m/>
    <m/>
    <m/>
    <m/>
    <m/>
    <m/>
    <m/>
    <m/>
    <m/>
    <m/>
    <m/>
    <m/>
    <m/>
    <x v="0"/>
    <m/>
    <m/>
  </r>
  <r>
    <n v="1"/>
    <x v="141"/>
    <x v="8"/>
    <m/>
    <s v="62"/>
    <x v="4"/>
    <s v="CR 19 A # 53 A - 64 SUR"/>
    <s v="DOMINICK PINTURA AUTOMOTRIZ"/>
    <s v="1007578959"/>
    <s v="4520"/>
    <s v="SI"/>
    <s v="NO"/>
    <s v="NO"/>
    <s v="NO"/>
    <s v="NO"/>
    <s v="NO"/>
    <s v="FLAVIO DOMICO BALARIN"/>
    <s v="FLAVIO DOMICO BALARIN"/>
    <s v="1007578959"/>
    <m/>
    <m/>
    <m/>
    <m/>
    <m/>
    <x v="1"/>
    <s v="N/A"/>
    <s v="NO CUENTA CON LA DOCUMENTACION COMPLETA"/>
  </r>
  <r>
    <n v="2"/>
    <x v="141"/>
    <x v="8"/>
    <m/>
    <s v="62"/>
    <x v="4"/>
    <s v="CL 53 SUR # 19 - 18"/>
    <s v="DISFRUTA"/>
    <s v="79761001"/>
    <s v="4721"/>
    <s v="SI"/>
    <s v="SI"/>
    <s v="SI"/>
    <s v="SI"/>
    <s v="SI"/>
    <s v="SI"/>
    <s v="JUAN CARLOS PINZON"/>
    <s v="JUAN CARLOS PINZON"/>
    <s v="79761001"/>
    <m/>
    <m/>
    <m/>
    <m/>
    <m/>
    <x v="1"/>
    <s v="N/A"/>
    <s v="DOCUMENTACION COMPLETA"/>
  </r>
  <r>
    <m/>
    <x v="0"/>
    <x v="0"/>
    <s v="OPERATIVO POLVORA Y LICORES  07-12-2023"/>
    <m/>
    <x v="0"/>
    <m/>
    <m/>
    <m/>
    <m/>
    <m/>
    <m/>
    <m/>
    <m/>
    <m/>
    <m/>
    <m/>
    <m/>
    <m/>
    <m/>
    <m/>
    <m/>
    <m/>
    <m/>
    <x v="0"/>
    <m/>
    <m/>
  </r>
  <r>
    <n v="1"/>
    <x v="141"/>
    <x v="3"/>
    <m/>
    <n v="42"/>
    <x v="1"/>
    <s v="ISLA DEL SOL "/>
    <s v="***"/>
    <s v="***"/>
    <s v="***"/>
    <m/>
    <m/>
    <m/>
    <m/>
    <m/>
    <m/>
    <m/>
    <s v="ADRIANA ESPERANZA VALENCIA "/>
    <m/>
    <m/>
    <m/>
    <m/>
    <m/>
    <m/>
    <x v="3"/>
    <n v="104233886"/>
    <s v="en recorrido realizado a revision de vendedores ambulantes, la ponal incauta 24 cajas de bengalas y 40 volcanes por paquetes de 10 unidades "/>
  </r>
  <r>
    <n v="2"/>
    <x v="141"/>
    <x v="2"/>
    <m/>
    <n v="42"/>
    <x v="3"/>
    <s v="DG 49 SUR # 53 A - 91 "/>
    <s v="CIGARRERIA BAR EL PARQUE "/>
    <n v="3751522"/>
    <s v="5630-9329-4711-4724"/>
    <m/>
    <m/>
    <m/>
    <m/>
    <m/>
    <m/>
    <m/>
    <s v="DIANA LICE MAECHA "/>
    <m/>
    <m/>
    <m/>
    <m/>
    <m/>
    <m/>
    <x v="3"/>
    <n v="10424218"/>
    <s v="presenta camara de comercio, sanidad favorable con requerimiento, derechos de autor, en tramite uso del suelo y bomberos, no presenta carta de apertura: ponal decomisa 60 cajas de bengalas por 12 unidades "/>
  </r>
  <r>
    <n v="3"/>
    <x v="141"/>
    <x v="2"/>
    <m/>
    <n v="42"/>
    <x v="3"/>
    <s v="DG 49 SUR # 53 A - 19"/>
    <s v="CAFE BAR DC "/>
    <n v="3752524"/>
    <s v="5630-9329-4711-4724"/>
    <m/>
    <m/>
    <m/>
    <m/>
    <m/>
    <m/>
    <m/>
    <s v="VARGAS LEAL JOHN"/>
    <m/>
    <m/>
    <m/>
    <m/>
    <m/>
    <m/>
    <x v="1"/>
    <s v="N/A"/>
    <s v="presenta camara de comercio, derechos de autor, no presenta visita de sanidad, en tramite bomberos y uso del suelo, no presenta carta de apertura "/>
  </r>
  <r>
    <n v="4"/>
    <x v="141"/>
    <x v="2"/>
    <m/>
    <n v="42"/>
    <x v="1"/>
    <s v="CR 66 # 67 A - 08 SUR"/>
    <s v="CAVA MORENO"/>
    <n v="3663563"/>
    <s v="6810-5630-4711-4724"/>
    <m/>
    <m/>
    <m/>
    <m/>
    <m/>
    <m/>
    <m/>
    <s v="SANDRA MORENO VAEZ "/>
    <m/>
    <m/>
    <m/>
    <m/>
    <m/>
    <m/>
    <x v="1"/>
    <s v="N/A"/>
    <s v="presenta camara de comercio, no presenta visita de sanidad, en tramite uso del suelo y bomberos, presenta derechos de autor, no presenta carta de apertura "/>
  </r>
  <r>
    <n v="5"/>
    <x v="141"/>
    <x v="2"/>
    <m/>
    <n v="42"/>
    <x v="3"/>
    <s v="CR 53 B # 49 - 15 SUR "/>
    <s v="DISTRIBUIDORA DE LICOR DON TITO"/>
    <s v="CANCELADA"/>
    <s v="4724-5630"/>
    <m/>
    <m/>
    <m/>
    <m/>
    <m/>
    <m/>
    <m/>
    <s v="BAUDILIO TORRES "/>
    <m/>
    <m/>
    <m/>
    <m/>
    <m/>
    <m/>
    <x v="2"/>
    <s v="N/A"/>
    <s v="CIERRE PREVENTIVO camara de comercio se encuentra cancelada, no presenta los documentos establecidos en el art. 87 ley 1801 de 2016"/>
  </r>
  <r>
    <n v="6"/>
    <x v="141"/>
    <x v="9"/>
    <m/>
    <n v="42"/>
    <x v="1"/>
    <s v="CL 67 A SUR # 63 - 87"/>
    <s v="VARIEDADES GOZU"/>
    <n v="324420"/>
    <s v="4761-4751-4755"/>
    <m/>
    <m/>
    <m/>
    <m/>
    <m/>
    <m/>
    <m/>
    <s v="JOSE RAMIREZ "/>
    <m/>
    <m/>
    <m/>
    <m/>
    <m/>
    <m/>
    <x v="1"/>
    <s v="N/A"/>
    <s v="presenta camara de comercio, sanidad favorable, presenta uso del suelo, bomberos, derechos de autor, no presenta carta de apertura "/>
  </r>
  <r>
    <m/>
    <x v="0"/>
    <x v="0"/>
    <s v="OPERATIVO VENDEDORES INFORMALES / EXTENSION ACTIVIDAD ECONOMICA   12-12-2023"/>
    <m/>
    <x v="0"/>
    <m/>
    <m/>
    <m/>
    <m/>
    <m/>
    <m/>
    <m/>
    <m/>
    <m/>
    <m/>
    <m/>
    <m/>
    <m/>
    <m/>
    <m/>
    <m/>
    <m/>
    <m/>
    <x v="0"/>
    <m/>
    <m/>
  </r>
  <r>
    <n v="1"/>
    <x v="142"/>
    <x v="8"/>
    <m/>
    <s v="42"/>
    <x v="11"/>
    <s v="AV BOYACA 31 - 14 SUR"/>
    <s v="OSLY CROSS"/>
    <s v="50097796"/>
    <s v="4542"/>
    <s v="SI"/>
    <s v="NO"/>
    <s v="NO"/>
    <s v="NO"/>
    <s v="NO"/>
    <s v="NO"/>
    <s v="LILIANA GOMEZ GARAY"/>
    <s v="LILIANA GOMEZ GARAY"/>
    <s v="52097796"/>
    <m/>
    <m/>
    <m/>
    <m/>
    <m/>
    <x v="1"/>
    <s v="N/A"/>
    <s v="SE SENSIBILIZA SOBRE EXTENSION DE LA ACTIVIDAD ECONOMICA, NO PRESENTA DOCUMENTACION, SE SENSIBILIZA PARA SU ACTUALIZACION Y SER PRESENTADA EN LA PROXIMA VISITA"/>
  </r>
  <r>
    <n v="2"/>
    <x v="142"/>
    <x v="8"/>
    <m/>
    <s v="42"/>
    <x v="11"/>
    <s v="CL 56 A SUR # 31 - 28"/>
    <s v="SERVICIO TECNICOS FREDY MOTOS"/>
    <s v="83227160"/>
    <s v="4542"/>
    <s v="SI"/>
    <s v="SI"/>
    <s v="NO"/>
    <s v="NO"/>
    <s v="NO"/>
    <s v="NO"/>
    <s v="JHON FREDY RODRIGUEZ"/>
    <s v="JHON FREDY RODRIGUEZ"/>
    <s v="83227160"/>
    <m/>
    <m/>
    <m/>
    <m/>
    <m/>
    <x v="1"/>
    <s v="N/A"/>
    <s v="SE SENSIBILIZA SOBRE EXTENSION DE LA ACTIVIDAD ECONOMICA, NO PRESENTA DOCUMENTACION, SE SENSIBILIZA PARA SU ACTUALIZACION Y SER PRESENTADA EN LA PROXIMA VISITA"/>
  </r>
  <r>
    <n v="3"/>
    <x v="142"/>
    <x v="8"/>
    <m/>
    <s v="42"/>
    <x v="11"/>
    <s v="CL 56 A SUR # 31 - 12"/>
    <s v="JEFRY STUNT"/>
    <s v="1001057491"/>
    <s v="4542"/>
    <s v="SI"/>
    <s v="SI"/>
    <s v="SI"/>
    <s v="SI"/>
    <s v="SI"/>
    <s v="SI"/>
    <s v="EVELIN GARZON"/>
    <s v="YEFREY KEVIN OTALORA"/>
    <s v="1023032830"/>
    <m/>
    <m/>
    <m/>
    <m/>
    <m/>
    <x v="1"/>
    <s v="N/A"/>
    <s v="CUENTA CON LA DOCUMENTACION AL DIA, SE SENSIBILIZA SOBRE EXTENSION DE LA ACTIVIDAD ECONOMICA"/>
  </r>
  <r>
    <m/>
    <x v="0"/>
    <x v="0"/>
    <s v="OPERATIVO VENDEDORES INFORMALES / EXTENSION ACTIVIDAD ECONOMICA   12-12-2023"/>
    <m/>
    <x v="0"/>
    <m/>
    <m/>
    <m/>
    <m/>
    <m/>
    <m/>
    <m/>
    <m/>
    <m/>
    <m/>
    <m/>
    <m/>
    <m/>
    <m/>
    <m/>
    <m/>
    <m/>
    <m/>
    <x v="0"/>
    <m/>
    <m/>
  </r>
  <r>
    <n v="1"/>
    <x v="142"/>
    <x v="8"/>
    <m/>
    <s v="62"/>
    <x v="4"/>
    <s v="CL 53 SUR # 15 - 16 "/>
    <s v="MULETOS SAN CARLOS"/>
    <s v="70905265"/>
    <s v="4759"/>
    <s v="SI"/>
    <s v="SI"/>
    <s v="SI"/>
    <s v="SI"/>
    <s v="SI"/>
    <s v="SI"/>
    <s v="ELKIN ZULUAGA"/>
    <s v="NICOL MUÑOS"/>
    <s v="26224170"/>
    <m/>
    <m/>
    <m/>
    <m/>
    <m/>
    <x v="1"/>
    <s v="N/A"/>
    <s v="DOCUMENTACION AL DIA, SE ACUERDA NO COLOCAR MUSICA ALTO VOLUMEN, CONTROL A LA MANIPULACION DE POLVORA, SANA CONVIVENCIA"/>
  </r>
  <r>
    <n v="2"/>
    <x v="142"/>
    <x v="5"/>
    <m/>
    <s v="62"/>
    <x v="4"/>
    <m/>
    <s v="NIDIA CHESINO"/>
    <s v="12786790"/>
    <m/>
    <s v="NO"/>
    <s v="NO"/>
    <s v="NO"/>
    <m/>
    <m/>
    <m/>
    <m/>
    <s v="NIDIA CHESINO"/>
    <s v="12786790"/>
    <m/>
    <m/>
    <m/>
    <m/>
    <m/>
    <x v="1"/>
    <s v="N/A"/>
    <s v="SE HACE ACOMPAÑAMIENTO VERIFICANDO DOCUMENTACION"/>
  </r>
  <r>
    <n v="3"/>
    <x v="142"/>
    <x v="5"/>
    <m/>
    <s v="62"/>
    <x v="4"/>
    <m/>
    <s v="YANETH CARRASCO"/>
    <s v="50104461"/>
    <m/>
    <s v="NO"/>
    <s v="NO"/>
    <s v="NO"/>
    <m/>
    <m/>
    <m/>
    <m/>
    <s v="YANETH CARRASCO"/>
    <s v="50104461"/>
    <m/>
    <m/>
    <m/>
    <m/>
    <m/>
    <x v="1"/>
    <s v="N/A"/>
    <s v="SE HACE ACOMPAÑAMIENTO VERIFICANDO DOCUMENTACION"/>
  </r>
  <r>
    <n v="4"/>
    <x v="142"/>
    <x v="5"/>
    <m/>
    <s v="62"/>
    <x v="4"/>
    <m/>
    <s v="NIDIA MARCELA RIAÑO"/>
    <s v="52738676"/>
    <m/>
    <s v="NO"/>
    <s v="NO"/>
    <s v="NO"/>
    <m/>
    <m/>
    <m/>
    <m/>
    <s v="NIDIA MARCELA RIAÑO"/>
    <s v="52738676"/>
    <m/>
    <m/>
    <m/>
    <m/>
    <m/>
    <x v="1"/>
    <s v="N/A"/>
    <s v="SE HACE ACOMPAÑAMIENTO VERIFICANDO DOCUMENTACION"/>
  </r>
  <r>
    <n v="5"/>
    <x v="142"/>
    <x v="5"/>
    <m/>
    <s v="62"/>
    <x v="4"/>
    <m/>
    <s v="JENNY LEGUIZAMON"/>
    <s v="1033172"/>
    <m/>
    <s v="NO"/>
    <s v="NO"/>
    <s v="NO"/>
    <m/>
    <m/>
    <m/>
    <m/>
    <s v="JENNY LEGUIZAMON"/>
    <s v="1033172"/>
    <m/>
    <m/>
    <m/>
    <m/>
    <m/>
    <x v="1"/>
    <s v="N/A"/>
    <s v="SE HACE ACOMPAÑAMIENTO VERIFICANDO DOCUMENTACION"/>
  </r>
  <r>
    <n v="6"/>
    <x v="142"/>
    <x v="5"/>
    <m/>
    <s v="62"/>
    <x v="4"/>
    <m/>
    <s v="MILTOM LIZARDO"/>
    <s v="16470179"/>
    <m/>
    <s v="NO"/>
    <s v="NO"/>
    <s v="NO"/>
    <m/>
    <m/>
    <m/>
    <m/>
    <s v="MILTOM LIZARDO"/>
    <s v="16470179"/>
    <m/>
    <m/>
    <m/>
    <m/>
    <m/>
    <x v="1"/>
    <s v="N/A"/>
    <s v="SE HACE ACOMPAÑAMIENTO VERIFICANDO DOCUMENTACION"/>
  </r>
  <r>
    <m/>
    <x v="0"/>
    <x v="0"/>
    <s v="OPERATIVO AUTO PARTES   12-12-2023"/>
    <m/>
    <x v="0"/>
    <m/>
    <m/>
    <m/>
    <m/>
    <m/>
    <m/>
    <m/>
    <m/>
    <m/>
    <m/>
    <m/>
    <m/>
    <m/>
    <m/>
    <m/>
    <m/>
    <m/>
    <m/>
    <x v="0"/>
    <m/>
    <m/>
  </r>
  <r>
    <n v="1"/>
    <x v="142"/>
    <x v="18"/>
    <m/>
    <n v="42"/>
    <x v="11"/>
    <s v="CL 56 A # 31 - 42 SUR "/>
    <s v="BIKER WORCHOP BOGOTA "/>
    <n v="3755666"/>
    <n v="4520"/>
    <m/>
    <m/>
    <m/>
    <m/>
    <m/>
    <m/>
    <m/>
    <s v="FREDDY RESTREPO DUQUE "/>
    <m/>
    <m/>
    <m/>
    <m/>
    <m/>
    <m/>
    <x v="2"/>
    <s v="N/A"/>
    <s v="CIERRE PREVENTIVO presenta camara de comercio, uso del suelo, no presenta sanidad, derechos de autor, bomberos, carta de apertura; local de acondicionaiento de estructura "/>
  </r>
  <r>
    <n v="2"/>
    <x v="142"/>
    <x v="18"/>
    <m/>
    <n v="42"/>
    <x v="11"/>
    <s v="CL 56 A # 31 - 20 SUR "/>
    <s v="JIREH ACCESORIOS MOTOS "/>
    <n v="3726265"/>
    <n v="4541"/>
    <m/>
    <m/>
    <m/>
    <m/>
    <m/>
    <m/>
    <m/>
    <s v="CARMEN ROSA PARRA "/>
    <m/>
    <m/>
    <m/>
    <m/>
    <m/>
    <m/>
    <x v="1"/>
    <s v="N/A"/>
    <s v="presenta camara de comercio, visita de sanidad favorable, uso del suelo, derechos de autor, bomberos en tramite, no presenta carta de apertura "/>
  </r>
  <r>
    <n v="3"/>
    <x v="142"/>
    <x v="18"/>
    <m/>
    <n v="42"/>
    <x v="11"/>
    <s v="CR 33 # 56 A - 33 SUR "/>
    <s v="MARIO MOTOS 1 "/>
    <n v="2389909"/>
    <n v="4541"/>
    <m/>
    <m/>
    <m/>
    <m/>
    <m/>
    <m/>
    <m/>
    <s v="MARGOT CORREA "/>
    <m/>
    <m/>
    <m/>
    <m/>
    <m/>
    <m/>
    <x v="2"/>
    <s v="N/A"/>
    <s v="CIERRE PREVENTIVO presenta camara de comercio, visita de sanidad favorable con requerimiento, por actualizar uso del suelo, bomberos con rquerimiento, presenta derechos de autor, carta de apertura por renovacion "/>
  </r>
  <r>
    <n v="4"/>
    <x v="142"/>
    <x v="18"/>
    <m/>
    <n v="42"/>
    <x v="11"/>
    <s v="CR 33 # 56 A - 25 SUR "/>
    <s v="MOTO REPUESTOS PEÑA 2"/>
    <n v="3426135"/>
    <n v="4542"/>
    <m/>
    <m/>
    <m/>
    <m/>
    <m/>
    <m/>
    <m/>
    <s v="MARLEN PICO ORTIZ "/>
    <m/>
    <m/>
    <m/>
    <m/>
    <m/>
    <m/>
    <x v="2"/>
    <s v="N/A"/>
    <s v="CIERRE PREVENTIVO presenta camara de comercio, sanidad con requerimiento, no presenta derechos de autor, uso del suelo, bomberos, carta de apertura"/>
  </r>
  <r>
    <n v="5"/>
    <x v="142"/>
    <x v="18"/>
    <m/>
    <n v="42"/>
    <x v="11"/>
    <s v="CR 33 # 56 A - 25 SUR "/>
    <s v="MOTO REPUESTOS PEÑA"/>
    <n v="2484955"/>
    <n v="4542"/>
    <m/>
    <m/>
    <m/>
    <m/>
    <m/>
    <m/>
    <m/>
    <s v="MARLEN PICO ORTIZ "/>
    <m/>
    <m/>
    <m/>
    <m/>
    <m/>
    <m/>
    <x v="2"/>
    <s v="N/A"/>
    <s v="CIERRE PREVENTIVO presenta camara de comercio, sanidad con requerimiento, no presenta derechos de autor, bomberos, carta de apertura, por actualizar uso del suelo"/>
  </r>
  <r>
    <m/>
    <x v="0"/>
    <x v="0"/>
    <s v="OPERATIVO POLVORA   13-12-2023"/>
    <m/>
    <x v="0"/>
    <m/>
    <m/>
    <m/>
    <m/>
    <m/>
    <m/>
    <m/>
    <m/>
    <m/>
    <m/>
    <m/>
    <m/>
    <m/>
    <m/>
    <m/>
    <m/>
    <m/>
    <m/>
    <x v="0"/>
    <m/>
    <m/>
  </r>
  <r>
    <n v="1"/>
    <x v="143"/>
    <x v="3"/>
    <m/>
    <n v="42"/>
    <x v="3"/>
    <s v="VENECIA "/>
    <s v="***"/>
    <s v="***"/>
    <s v="***"/>
    <m/>
    <m/>
    <m/>
    <m/>
    <m/>
    <m/>
    <m/>
    <s v="***"/>
    <m/>
    <m/>
    <m/>
    <m/>
    <m/>
    <m/>
    <x v="1"/>
    <s v="N/A"/>
    <s v="se realiza recorrido con las autoridades competentes que asistieron al operativo, no se encontro ningun establecimiento de expendio, se realiza sensibilizacion de uso de polvora a comerciantes"/>
  </r>
  <r>
    <m/>
    <x v="0"/>
    <x v="0"/>
    <s v="OPERATIVO EXTENSION ACTIVIDAD ECONOMICA  14-12-2023"/>
    <m/>
    <x v="0"/>
    <m/>
    <m/>
    <m/>
    <m/>
    <m/>
    <m/>
    <m/>
    <m/>
    <m/>
    <m/>
    <m/>
    <m/>
    <m/>
    <m/>
    <m/>
    <m/>
    <m/>
    <m/>
    <x v="0"/>
    <m/>
    <m/>
  </r>
  <r>
    <n v="1"/>
    <x v="144"/>
    <x v="8"/>
    <m/>
    <s v="62"/>
    <x v="14"/>
    <s v="CL 46 SUR # 20 - 41"/>
    <s v="WORLD TILES SAS"/>
    <s v="79574774"/>
    <s v="4663"/>
    <s v="SI"/>
    <s v="NO"/>
    <s v="NO"/>
    <s v="NO"/>
    <s v="NO"/>
    <s v="NO"/>
    <s v="DAVID RICARDO RUSSI"/>
    <s v="JORGE MORA"/>
    <s v="19392869"/>
    <m/>
    <m/>
    <m/>
    <m/>
    <m/>
    <x v="1"/>
    <s v="N/A"/>
    <s v="SE SENSIBILIZA SOBRE EXTENSION DE LA ACTIVIDAD ECONOMICA, NO PRESENTA DOCUMENTACION, SE SENSIBILIZA PARA SU ACTUALIZACION Y SER PRESENTADA EN LA PROXIMA VISITA, NO SE CONTO CON PRESENCIA POLICIVA PARA IMPONER MEDIDA CORRECTIVA"/>
  </r>
  <r>
    <n v="2"/>
    <x v="144"/>
    <x v="8"/>
    <m/>
    <s v="62"/>
    <x v="14"/>
    <s v="CL 46 SUR # 20 - 97"/>
    <s v="AZULEJOS INNOVAR"/>
    <s v="80585476"/>
    <s v="4663"/>
    <s v="SI"/>
    <s v="NO"/>
    <s v="NO"/>
    <s v="NO"/>
    <s v="NO"/>
    <s v="NO"/>
    <s v="JULIAN ANDRES BALLEN"/>
    <s v="SEBASTIAN LOPEZ"/>
    <s v="1031171648"/>
    <m/>
    <m/>
    <m/>
    <m/>
    <m/>
    <x v="1"/>
    <s v="N/A"/>
    <s v="SE SENSIBILIZA SOBRE EXTENSION DE LA ACTIVIDAD ECONOMICA, NO PRESENTA DOCUMENTACION, SE SENSIBILIZA PARA SU ACTUALIZACION Y SER PRESENTADA EN LA PROXIMA VISITA, NO SE CONTO CON PRESENCIA POLICIVA PARA IMPONER MEDIDA CORRECTIVA"/>
  </r>
  <r>
    <n v="3"/>
    <x v="144"/>
    <x v="8"/>
    <m/>
    <s v="62"/>
    <x v="14"/>
    <s v="CL 46 SUR # 20 - 59"/>
    <s v="CERAMICAS SANTANDER"/>
    <s v="1096948046-8"/>
    <s v="4762"/>
    <s v="SI"/>
    <s v="NO"/>
    <s v="NO"/>
    <s v="NO"/>
    <s v="NO"/>
    <s v="NO"/>
    <s v="ANA MARIA DURAN"/>
    <s v="ANA MILENA DURAN"/>
    <s v="196948046"/>
    <m/>
    <m/>
    <m/>
    <m/>
    <m/>
    <x v="1"/>
    <s v="N/A"/>
    <s v="SE SENSIBILIZA SOBRE EXTENSION DE LA ACTIVIDAD ECONOMICA, NO PRESENTA DOCUMENTACION, SE SENSIBILIZA PARA SU ACTUALIZACION Y SER PRESENTADA EN LA PROXIMA VISITA, NO SE CONTO CON PRESENCIA POLICIVA PARA IMPONER MEDIDA CORRECTIVA"/>
  </r>
  <r>
    <n v="4"/>
    <x v="144"/>
    <x v="8"/>
    <m/>
    <s v="62"/>
    <x v="14"/>
    <s v="CL 46 SUR # 20 - 60"/>
    <s v="PISOS LAMINADOS ECO SPCE INSUMOS"/>
    <s v="79397989"/>
    <s v="4762"/>
    <s v="SI"/>
    <s v="NO"/>
    <s v="NO"/>
    <s v="NO"/>
    <s v="NO"/>
    <s v="NO"/>
    <s v="MARIO MORENO BELTRAN"/>
    <s v="NELSON MARTINEZ"/>
    <s v="7958135"/>
    <m/>
    <m/>
    <m/>
    <m/>
    <m/>
    <x v="1"/>
    <s v="N/A"/>
    <s v="SE SENSIBILIZA SOBRE EXTENSION DE LA ACTIVIDAD ECONOMICA, NO PRESENTA DOCUMENTACION, SE SENSIBILIZA PARA SU ACTUALIZACION Y SER PRESENTADA EN LA PROXIMA VISITA, NO SE CONTO CON PRESENCIA POLICIVA PARA IMPONER MEDIDA CORRECTIVA"/>
  </r>
  <r>
    <n v="5"/>
    <x v="144"/>
    <x v="8"/>
    <m/>
    <s v="62"/>
    <x v="14"/>
    <s v="CL 46 SUR 3 20 - 85"/>
    <s v="HOME CERAMIC"/>
    <m/>
    <m/>
    <s v="NO"/>
    <s v="NO"/>
    <s v="NO"/>
    <s v="NO"/>
    <s v="NO"/>
    <s v="NO"/>
    <s v="GLENDA SANCHEZ"/>
    <s v="JESUS NAVAS"/>
    <s v="29865050"/>
    <m/>
    <m/>
    <m/>
    <m/>
    <m/>
    <x v="2"/>
    <s v="CIERRE VOLUNTARIO"/>
    <s v="SE SENSIBILIZA SOBRE EXTENSION DE LA ACTIVIDAD ECONOMICA, NO PRESENTA DOCUMENTACION, SE SENSIBILIZA PARA SU ACTUALIZACION Y SER PRESENTADA EN LA PROXIMA VISITA"/>
  </r>
  <r>
    <m/>
    <x v="0"/>
    <x v="0"/>
    <s v="OPERATIVO BICICLETAS  15-12-2023"/>
    <m/>
    <x v="0"/>
    <m/>
    <m/>
    <m/>
    <m/>
    <m/>
    <m/>
    <m/>
    <m/>
    <m/>
    <m/>
    <m/>
    <m/>
    <m/>
    <m/>
    <m/>
    <m/>
    <m/>
    <m/>
    <x v="0"/>
    <m/>
    <m/>
  </r>
  <r>
    <n v="1"/>
    <x v="145"/>
    <x v="12"/>
    <m/>
    <n v="42"/>
    <x v="11"/>
    <s v="CL 53 B SUR # 29 - 48 "/>
    <s v="BICICLETAZ"/>
    <n v="3659883"/>
    <n v="4529"/>
    <m/>
    <m/>
    <m/>
    <m/>
    <m/>
    <m/>
    <m/>
    <s v="ORLANDO VELAZQUEZ "/>
    <m/>
    <m/>
    <m/>
    <m/>
    <m/>
    <m/>
    <x v="1"/>
    <s v="N/A"/>
    <s v="presenta camara de comercio, sanidad favorable con requerimiento, no presenta derechos de autor, bomberos, uso del suelo, carta de apertura "/>
  </r>
  <r>
    <n v="2"/>
    <x v="145"/>
    <x v="12"/>
    <m/>
    <n v="42"/>
    <x v="11"/>
    <s v="CR 33 B SUR # 50 - 20"/>
    <s v="BICICLETERIA ROMER K"/>
    <n v="1284909"/>
    <s v="9529-4775-4762"/>
    <m/>
    <m/>
    <m/>
    <m/>
    <m/>
    <m/>
    <m/>
    <s v="NIDIA PATRICIA ACHURI"/>
    <m/>
    <m/>
    <m/>
    <m/>
    <m/>
    <m/>
    <x v="1"/>
    <s v="N/A"/>
    <s v="presenta camara de comercio, visita de sanidad favorable con requerimiento, bomberos,derechos de autor, no presenta uso del suelo, carta de apertura "/>
  </r>
  <r>
    <n v="3"/>
    <x v="145"/>
    <x v="12"/>
    <m/>
    <n v="42"/>
    <x v="11"/>
    <s v="CL 53 A SUR # 27 - 74"/>
    <s v="ALEXANDER ESPINOZA GONZALEZ "/>
    <s v="***"/>
    <s v="***"/>
    <m/>
    <m/>
    <m/>
    <m/>
    <m/>
    <m/>
    <m/>
    <s v="ALEXANDER ESPINOZA "/>
    <m/>
    <m/>
    <m/>
    <m/>
    <m/>
    <m/>
    <x v="2"/>
    <s v="N/A"/>
    <s v="CIERRE PREVENTIVO estableciiento no presenta ninfun documento establecido en la ley 1801 de 2016 art. 87, se realiza sensibilizacion de estos "/>
  </r>
  <r>
    <n v="4"/>
    <x v="145"/>
    <x v="12"/>
    <m/>
    <n v="42"/>
    <x v="13"/>
    <s v="CL 49 A SUR # 33 - 27 "/>
    <s v="JOSE ORLANDO LOPEZ TOLEDO"/>
    <s v="***"/>
    <s v="***"/>
    <m/>
    <m/>
    <m/>
    <m/>
    <m/>
    <m/>
    <m/>
    <s v="JOSE ORLANDO LOPEZ TOLEDO"/>
    <m/>
    <m/>
    <m/>
    <m/>
    <m/>
    <m/>
    <x v="2"/>
    <s v="N/A"/>
    <s v="CIERRE PREVENTIVO establecimiento solo presenta visita de sanidad, no cuenta con la documentacion reglamentaria"/>
  </r>
  <r>
    <m/>
    <x v="0"/>
    <x v="0"/>
    <s v="OPERATIVO LICORES   15-12-2023"/>
    <m/>
    <x v="0"/>
    <m/>
    <m/>
    <m/>
    <m/>
    <m/>
    <m/>
    <m/>
    <m/>
    <m/>
    <m/>
    <m/>
    <m/>
    <m/>
    <m/>
    <m/>
    <m/>
    <m/>
    <m/>
    <x v="0"/>
    <m/>
    <m/>
  </r>
  <r>
    <n v="1"/>
    <x v="145"/>
    <x v="2"/>
    <m/>
    <n v="42"/>
    <x v="7"/>
    <s v="CL 50 A SUR # 36 - 55 "/>
    <s v="VIDEO BAR TIENDA AZUL"/>
    <n v="3573546"/>
    <s v="5630-9321"/>
    <m/>
    <m/>
    <m/>
    <m/>
    <m/>
    <m/>
    <m/>
    <s v="RAMON SALAMANCA GOMEZ "/>
    <m/>
    <m/>
    <m/>
    <m/>
    <m/>
    <m/>
    <x v="2"/>
    <s v="N/A"/>
    <s v="CIERRE PREVENTIVO presenta camara de comercio, derechos de autor, uso del suelo en solicitud, bomberos sin actualizar, no presenta sanidad ni carta de apertura "/>
  </r>
  <r>
    <n v="2"/>
    <x v="145"/>
    <x v="2"/>
    <m/>
    <n v="42"/>
    <x v="13"/>
    <s v="CR 31 # 48 C - 37 SUR "/>
    <s v="CIGARRERIA MANHATAN JF "/>
    <n v="3160246"/>
    <s v="4711-5630"/>
    <m/>
    <m/>
    <m/>
    <m/>
    <m/>
    <m/>
    <m/>
    <s v="DIOMEDES DAZA BOHORQUEZ "/>
    <m/>
    <m/>
    <m/>
    <m/>
    <m/>
    <m/>
    <x v="1"/>
    <s v="N/A"/>
    <s v="presenta camara de comercio, sanidad con requerimiento, uso del suelo, bomberos, derechos de autor, no presenta carta de apertura "/>
  </r>
  <r>
    <n v="3"/>
    <x v="145"/>
    <x v="2"/>
    <m/>
    <n v="42"/>
    <x v="7"/>
    <s v="CR 36 # 50 B - 52 "/>
    <s v="BAR WILLIAM"/>
    <s v="***"/>
    <s v="***"/>
    <m/>
    <m/>
    <m/>
    <m/>
    <m/>
    <m/>
    <m/>
    <s v="***"/>
    <m/>
    <m/>
    <m/>
    <m/>
    <m/>
    <m/>
    <x v="4"/>
    <s v="N/A"/>
    <s v="visita en atencion a orfeo; se evidencian 2 locales uno de lavanderia y el otro drogueria, es una casa residencial y a la hora se encuentran cerrados"/>
  </r>
  <r>
    <n v="4"/>
    <x v="145"/>
    <x v="2"/>
    <m/>
    <n v="42"/>
    <x v="13"/>
    <s v="CL 48 SUR CR 31 "/>
    <s v="***"/>
    <s v="***"/>
    <s v="***"/>
    <m/>
    <m/>
    <m/>
    <m/>
    <m/>
    <m/>
    <m/>
    <s v="***"/>
    <m/>
    <m/>
    <m/>
    <m/>
    <m/>
    <m/>
    <x v="4"/>
    <s v="N/A"/>
    <s v="visita en atencion a orfeo; se evidencia establecimiento cerrado , no se escucho ruido al momento de la visita "/>
  </r>
  <r>
    <n v="5"/>
    <x v="145"/>
    <x v="2"/>
    <m/>
    <n v="42"/>
    <x v="3"/>
    <s v="DG 46 SUR # 52 C - 64 L1"/>
    <s v="PARAISO BAR LA 53 "/>
    <n v="2826443"/>
    <s v="5630-9609-4711-5530"/>
    <m/>
    <m/>
    <m/>
    <m/>
    <m/>
    <m/>
    <m/>
    <s v="FREDY JAVIER SANABRIA "/>
    <m/>
    <m/>
    <m/>
    <m/>
    <m/>
    <m/>
    <x v="1"/>
    <s v="N/A"/>
    <s v="presenta camara de comercio, visita de sanidad con requerimiento, uso del suelo en tramite, presenta bomberos, derechos de autor, no presenta carta de apertura "/>
  </r>
  <r>
    <n v="6"/>
    <x v="145"/>
    <x v="2"/>
    <m/>
    <n v="42"/>
    <x v="7"/>
    <s v="CL 50 A SUR # 36 - 11"/>
    <s v="LA OFICINA BAR BOLIRANA "/>
    <n v="3613381"/>
    <s v="5630-4724-9329-4711"/>
    <m/>
    <m/>
    <m/>
    <m/>
    <m/>
    <m/>
    <m/>
    <s v="JORGE SANCHEZ "/>
    <m/>
    <m/>
    <m/>
    <m/>
    <m/>
    <m/>
    <x v="2"/>
    <s v="N/A"/>
    <s v="CIERRE PREVENTIVO presenta camara de comercio, visita de sanidad con requerimiento, no presenta uso del suelo ni carta de apertura, por actualizar bomberos y derechos de autor "/>
  </r>
  <r>
    <n v="7"/>
    <x v="145"/>
    <x v="2"/>
    <m/>
    <n v="42"/>
    <x v="3"/>
    <s v="CR 53 A # 45 - 28 SUR "/>
    <s v="***"/>
    <s v="***"/>
    <s v="***"/>
    <m/>
    <m/>
    <m/>
    <m/>
    <m/>
    <m/>
    <m/>
    <s v="***"/>
    <m/>
    <m/>
    <m/>
    <m/>
    <m/>
    <m/>
    <x v="4"/>
    <s v="N/A"/>
    <s v="visita por atencion de orfeo por no pago de derechos de autor, el establecimiento no se pudo realizar IVC ya que no esta dento de la localidad "/>
  </r>
  <r>
    <m/>
    <x v="0"/>
    <x v="0"/>
    <s v="OPERATIVO VENDEDORES INFORMALES 16-12-2023"/>
    <m/>
    <x v="0"/>
    <m/>
    <m/>
    <m/>
    <m/>
    <m/>
    <m/>
    <m/>
    <m/>
    <m/>
    <m/>
    <m/>
    <m/>
    <m/>
    <m/>
    <m/>
    <m/>
    <m/>
    <m/>
    <x v="0"/>
    <m/>
    <m/>
  </r>
  <r>
    <n v="1"/>
    <x v="146"/>
    <x v="5"/>
    <m/>
    <s v="62"/>
    <x v="5"/>
    <s v="CL 53 SUR # 12 D - 28"/>
    <s v="MIGUEL CASTELLANOS"/>
    <s v="71186420"/>
    <m/>
    <s v="NO"/>
    <s v="NO"/>
    <s v="NO"/>
    <m/>
    <m/>
    <m/>
    <m/>
    <s v="MIGUEL CASTELLANOS"/>
    <s v="71186420"/>
    <m/>
    <m/>
    <m/>
    <m/>
    <m/>
    <x v="1"/>
    <s v="N/A"/>
    <s v="SE SENSIBILIZA SOBRE USO DE ESPACIO PUBLICO, SE COMPROMETE A DESMONTAR LAS CARPAS, MESAS Y NEVERAS "/>
  </r>
  <r>
    <m/>
    <x v="0"/>
    <x v="0"/>
    <s v="OPERATIVO EXTENSION ACTIVIDAD ECONOMICA 19-12-2023"/>
    <m/>
    <x v="0"/>
    <m/>
    <m/>
    <m/>
    <m/>
    <m/>
    <m/>
    <m/>
    <m/>
    <m/>
    <m/>
    <m/>
    <m/>
    <m/>
    <m/>
    <m/>
    <m/>
    <m/>
    <m/>
    <x v="0"/>
    <m/>
    <m/>
  </r>
  <r>
    <n v="1"/>
    <x v="147"/>
    <x v="8"/>
    <m/>
    <s v="62"/>
    <x v="5"/>
    <s v="CR 13 F # 56 - 72 SUR"/>
    <s v="VENTA DE LLANTAS MONTAJE AUTOMATICO"/>
    <s v="79991996"/>
    <s v="3315"/>
    <s v="SI"/>
    <s v="SI"/>
    <s v="SI"/>
    <s v="NO"/>
    <s v="NO"/>
    <s v="NO"/>
    <s v="JUAN SUAREZ"/>
    <s v="JUAN SUAREZ"/>
    <s v="79991996"/>
    <m/>
    <m/>
    <m/>
    <m/>
    <m/>
    <x v="1"/>
    <s v="N/A"/>
    <s v="SE SENSIBLIZA SOBRE ACTUALIZACION DE LA DOCUMENTACION"/>
  </r>
  <r>
    <n v="2"/>
    <x v="147"/>
    <x v="8"/>
    <m/>
    <s v="62"/>
    <x v="5"/>
    <s v="CR 13 F # 56 - 70 SUR"/>
    <s v="BOBINADOS Y MANTENIMIENTO B Y M"/>
    <s v="19489328"/>
    <s v="3312"/>
    <s v="SI"/>
    <s v="NO"/>
    <s v="NO"/>
    <s v="NO"/>
    <s v="NO"/>
    <s v="NO"/>
    <s v="EVARITSTO JUSTINICO"/>
    <s v="EVARITSTO JUSTINICO"/>
    <s v="19489328"/>
    <m/>
    <m/>
    <m/>
    <m/>
    <m/>
    <x v="1"/>
    <s v="N/A"/>
    <s v="SE SENSIBLIZA SOBRE ACTUALIZACION DE LA DOCUMENTACION"/>
  </r>
  <r>
    <n v="3"/>
    <x v="147"/>
    <x v="8"/>
    <m/>
    <s v="62"/>
    <x v="5"/>
    <s v="CR 16 B # 56 - 40 SUR"/>
    <s v="EMBRAGUES EL MOTORISTA"/>
    <s v="19321958"/>
    <s v="4721 - 4530"/>
    <s v="SI"/>
    <s v="SI"/>
    <s v="NO"/>
    <s v="NO"/>
    <s v="NO"/>
    <s v="NO"/>
    <s v="SANTIAGO TOVAR"/>
    <s v="SANTIAGO TOVAR"/>
    <s v="19321958"/>
    <m/>
    <m/>
    <m/>
    <m/>
    <m/>
    <x v="1"/>
    <s v="N/A"/>
    <s v="SE SENSIBLIZA SOBRE ACTUALIZACION DE LA DOCUMENTACION"/>
  </r>
  <r>
    <n v="4"/>
    <x v="147"/>
    <x v="8"/>
    <m/>
    <s v="62"/>
    <x v="5"/>
    <s v="CR 13 F # 56 - 48 SUR"/>
    <s v="SIN RAZON SOCIAL"/>
    <m/>
    <m/>
    <s v="NO"/>
    <s v="NO"/>
    <s v="NO"/>
    <s v="NO"/>
    <s v="NO"/>
    <s v="NO"/>
    <s v="DIANA RAMIREZ"/>
    <s v="DIANA RAMIREZ"/>
    <s v="1033700695"/>
    <m/>
    <m/>
    <m/>
    <m/>
    <m/>
    <x v="1"/>
    <s v="N/A"/>
    <s v="NO CUENTA CON DOCUMENTACION"/>
  </r>
  <r>
    <m/>
    <x v="0"/>
    <x v="0"/>
    <s v="OPERATIVO ESTABLECIMIENTO DE COMERCIO- JUGUETERIA   19-12-2023"/>
    <m/>
    <x v="0"/>
    <m/>
    <m/>
    <m/>
    <m/>
    <m/>
    <m/>
    <m/>
    <m/>
    <m/>
    <m/>
    <m/>
    <m/>
    <m/>
    <m/>
    <m/>
    <m/>
    <m/>
    <m/>
    <x v="0"/>
    <m/>
    <m/>
  </r>
  <r>
    <n v="1"/>
    <x v="147"/>
    <x v="9"/>
    <m/>
    <n v="42"/>
    <x v="3"/>
    <s v="CL 53 SUR # 49 A - 23 "/>
    <s v="EL DOLARASITO DE VENECIA IH"/>
    <n v="1174397"/>
    <s v="4719-4759"/>
    <m/>
    <m/>
    <m/>
    <m/>
    <m/>
    <m/>
    <m/>
    <s v="CARLOS EMILIO HOYOS "/>
    <m/>
    <m/>
    <m/>
    <m/>
    <m/>
    <m/>
    <x v="1"/>
    <s v="N/A"/>
    <s v="presenta camara de comercio desactualizada, sanidad vencida, no presenta uso del suelo, bomberos, derechos de autor, carta de apertura "/>
  </r>
  <r>
    <n v="2"/>
    <x v="147"/>
    <x v="9"/>
    <m/>
    <n v="42"/>
    <x v="3"/>
    <s v="CL 53 # 46 A - 29 SUR "/>
    <s v="EL PARAISO"/>
    <n v="1287563"/>
    <s v="4761-6411-6619"/>
    <m/>
    <m/>
    <m/>
    <m/>
    <m/>
    <m/>
    <m/>
    <s v="JORGE CASTELLANOS "/>
    <m/>
    <m/>
    <m/>
    <m/>
    <m/>
    <m/>
    <x v="1"/>
    <s v="N/A"/>
    <s v="presenta camara de comercio, sanidad con requerimiento, uso del suelo, no presenta bomberos, derechos de autor, carta de apertura "/>
  </r>
  <r>
    <n v="3"/>
    <x v="147"/>
    <x v="9"/>
    <m/>
    <n v="42"/>
    <x v="3"/>
    <s v="DG 49 SUR # 50 - 88"/>
    <s v="LA PERLA DEL SUR DE VENECIA "/>
    <n v="2702295"/>
    <s v="5299-4751-4711-4773"/>
    <m/>
    <m/>
    <m/>
    <m/>
    <m/>
    <m/>
    <m/>
    <s v="BRAYAN OROZCO"/>
    <m/>
    <m/>
    <m/>
    <m/>
    <m/>
    <m/>
    <x v="1"/>
    <s v="N/A"/>
    <s v="presenta camara de comercio desactualizada, presenta visita de sanidad, bomberos, uso del suelo, no presenta derechos de autor ni carta de apertura "/>
  </r>
  <r>
    <n v="4"/>
    <x v="147"/>
    <x v="9"/>
    <m/>
    <n v="42"/>
    <x v="3"/>
    <s v="CL 53 SUR # 48 - 25 P2"/>
    <s v="VARIEDADES JM"/>
    <n v="1026004"/>
    <n v="4755"/>
    <m/>
    <m/>
    <m/>
    <m/>
    <m/>
    <m/>
    <m/>
    <s v="JHON LOZANO"/>
    <m/>
    <m/>
    <m/>
    <m/>
    <m/>
    <m/>
    <x v="1"/>
    <s v="N/A"/>
    <s v="presenta camara de comercio, visita de sanidad con requerimiento, no presenta permiso uso del suelo, bomberos, derechos de autor, carta de apertura "/>
  </r>
  <r>
    <n v="5"/>
    <x v="147"/>
    <x v="9"/>
    <m/>
    <n v="42"/>
    <x v="3"/>
    <s v="CR 53 SUR # 49 - 23 "/>
    <s v="VARIEDADES KINGO"/>
    <n v="3399509"/>
    <n v="4719"/>
    <m/>
    <m/>
    <m/>
    <m/>
    <m/>
    <m/>
    <m/>
    <s v="LEIDY NOVOA ESCOBAR "/>
    <m/>
    <m/>
    <m/>
    <m/>
    <m/>
    <m/>
    <x v="1"/>
    <s v="N/A"/>
    <s v="presenta camara de comercio, visita de sanidad, no presenta uso del suelo, bomberos , derechos de autor, carta de apertura "/>
  </r>
  <r>
    <m/>
    <x v="0"/>
    <x v="0"/>
    <s v="OPERATIVO ESTABLECIMIENTO DE COMERCIO- JUGUETERIA  20-12-2023 "/>
    <m/>
    <x v="0"/>
    <m/>
    <m/>
    <m/>
    <m/>
    <m/>
    <m/>
    <m/>
    <m/>
    <m/>
    <m/>
    <m/>
    <m/>
    <m/>
    <m/>
    <m/>
    <m/>
    <m/>
    <m/>
    <x v="0"/>
    <m/>
    <m/>
  </r>
  <r>
    <n v="1"/>
    <x v="148"/>
    <x v="9"/>
    <m/>
    <n v="42"/>
    <x v="16"/>
    <s v="CL 47 B SUR # 24 B - 33 "/>
    <s v="ALMACENES EXITO TUNAL "/>
    <n v="1939310"/>
    <s v="4711-4610-5630"/>
    <m/>
    <m/>
    <m/>
    <m/>
    <m/>
    <m/>
    <m/>
    <s v="GUSTAVO MADRIGAL "/>
    <m/>
    <m/>
    <m/>
    <m/>
    <m/>
    <m/>
    <x v="1"/>
    <s v="N/A"/>
    <s v="presenta camara de comercio, derechos de autor, sanidad , bomberos, uso del suelo, no presenta carta de apertura "/>
  </r>
  <r>
    <n v="2"/>
    <x v="148"/>
    <x v="9"/>
    <m/>
    <n v="42"/>
    <x v="16"/>
    <s v="CL 43 B SUR # 47 B - 33 "/>
    <s v="FAST MODA SAS PUNTO DE VENTA 3128"/>
    <n v="3253673"/>
    <s v="4641-4771"/>
    <m/>
    <m/>
    <m/>
    <m/>
    <m/>
    <m/>
    <m/>
    <s v="KEILYN GALLO"/>
    <m/>
    <m/>
    <m/>
    <m/>
    <m/>
    <m/>
    <x v="1"/>
    <s v="N/A"/>
    <s v="presenta camara de comercio, visita de sanidad con requerimiento, no presenta uso del suelo, derechos de autor, bomberos, carta de apertura "/>
  </r>
  <r>
    <n v="3"/>
    <x v="148"/>
    <x v="9"/>
    <m/>
    <n v="42"/>
    <x v="16"/>
    <s v="CL 43 B SIR # 47 B - 33 L 1032"/>
    <s v="MOVIL RAPTOR"/>
    <n v="3251403"/>
    <s v="4741-6190-4761"/>
    <m/>
    <m/>
    <m/>
    <m/>
    <m/>
    <m/>
    <m/>
    <s v="KEVIN RODRIGUEZ "/>
    <m/>
    <m/>
    <m/>
    <m/>
    <m/>
    <m/>
    <x v="1"/>
    <s v="N/A"/>
    <s v="presenta camara de comercio, sanidad con requerimiento vencida, no presenta uso del suelo, derechos de autor, bomberos, carta de apertura "/>
  </r>
  <r>
    <n v="4"/>
    <x v="148"/>
    <x v="9"/>
    <m/>
    <n v="42"/>
    <x v="16"/>
    <s v="CL 47 B SUR # 47 B L 2089"/>
    <s v="REMATE MANIA 1"/>
    <n v="3431780"/>
    <s v="4719-4773"/>
    <m/>
    <m/>
    <m/>
    <m/>
    <m/>
    <m/>
    <m/>
    <s v="PEDRO ALVAREZ"/>
    <m/>
    <m/>
    <m/>
    <m/>
    <m/>
    <m/>
    <x v="1"/>
    <s v="N/A"/>
    <s v="presenta camara de comercio vencida, sanidad con requerimiento, no presenta uso del suelo, bomberos, derechos de autor, carta de apertura "/>
  </r>
  <r>
    <m/>
    <x v="0"/>
    <x v="0"/>
    <s v="OPERATIVO VENDEDORES INFORMALES 21-12-2023 "/>
    <m/>
    <x v="0"/>
    <m/>
    <m/>
    <m/>
    <m/>
    <m/>
    <m/>
    <m/>
    <m/>
    <m/>
    <m/>
    <m/>
    <m/>
    <m/>
    <m/>
    <m/>
    <m/>
    <m/>
    <m/>
    <x v="0"/>
    <m/>
    <m/>
  </r>
  <r>
    <n v="1"/>
    <x v="149"/>
    <x v="5"/>
    <m/>
    <s v="42"/>
    <x v="15"/>
    <m/>
    <m/>
    <m/>
    <m/>
    <m/>
    <m/>
    <m/>
    <m/>
    <m/>
    <m/>
    <m/>
    <m/>
    <m/>
    <m/>
    <m/>
    <m/>
    <m/>
    <m/>
    <x v="1"/>
    <s v="N/A"/>
    <s v="SE REALIZA SENSIBILIZACION A LOS VENDEDORES INFORMALES DEL CENTRO COMERCIAL CIUDAD TUNAL"/>
  </r>
  <r>
    <m/>
    <x v="0"/>
    <x v="0"/>
    <s v="OPERATIVO CASA DE LENOCINIO- BARES 22-12-2023 "/>
    <m/>
    <x v="0"/>
    <m/>
    <m/>
    <m/>
    <m/>
    <m/>
    <m/>
    <m/>
    <m/>
    <m/>
    <m/>
    <m/>
    <m/>
    <m/>
    <m/>
    <m/>
    <m/>
    <m/>
    <m/>
    <x v="0"/>
    <m/>
    <m/>
  </r>
  <r>
    <n v="1"/>
    <x v="150"/>
    <x v="2"/>
    <m/>
    <n v="62"/>
    <x v="4"/>
    <s v="TV 14 # 50 - 09 SUR P1"/>
    <s v="ESCONDITE DORADO DM"/>
    <n v="3413589"/>
    <n v="5630"/>
    <m/>
    <m/>
    <m/>
    <m/>
    <m/>
    <m/>
    <m/>
    <s v="EDISSON TOVAR "/>
    <m/>
    <m/>
    <m/>
    <m/>
    <m/>
    <m/>
    <x v="1"/>
    <s v="N/A"/>
    <s v="presenta camara de comercio, sanidad con requerimiento, uso del suelo, recibo de pago de bomberos, derechos de autor, no presenta carta de apertura "/>
  </r>
  <r>
    <n v="2"/>
    <x v="150"/>
    <x v="2"/>
    <m/>
    <n v="62"/>
    <x v="4"/>
    <s v="TV 14 # 50 - 09 SUR P2"/>
    <s v="HOSPEDAJE LA 50 DE LA CARACAS "/>
    <n v="1830697"/>
    <n v="5530"/>
    <m/>
    <m/>
    <m/>
    <m/>
    <m/>
    <m/>
    <m/>
    <s v="ALBERTO ALZATE"/>
    <m/>
    <m/>
    <m/>
    <m/>
    <m/>
    <m/>
    <x v="1"/>
    <s v="N/A"/>
    <s v="presenta camara de comercio, sanidad en solicitud, no presenta uso del suelo, derechos de autor, bomberosm carta de apertura"/>
  </r>
  <r>
    <m/>
    <x v="0"/>
    <x v="0"/>
    <s v="VIGENCIA DICIEMBRE 2024"/>
    <m/>
    <x v="0"/>
    <m/>
    <m/>
    <m/>
    <m/>
    <m/>
    <m/>
    <m/>
    <m/>
    <m/>
    <m/>
    <m/>
    <m/>
    <m/>
    <m/>
    <m/>
    <m/>
    <m/>
    <m/>
    <x v="0"/>
    <m/>
    <m/>
  </r>
  <r>
    <m/>
    <x v="0"/>
    <x v="0"/>
    <s v="OPERATIVO BARES DE ALTO IMPACTO 05-01-2024"/>
    <m/>
    <x v="0"/>
    <m/>
    <m/>
    <m/>
    <m/>
    <m/>
    <m/>
    <m/>
    <m/>
    <m/>
    <m/>
    <m/>
    <m/>
    <m/>
    <m/>
    <m/>
    <m/>
    <m/>
    <m/>
    <x v="0"/>
    <m/>
    <m/>
  </r>
  <r>
    <n v="1"/>
    <x v="151"/>
    <x v="2"/>
    <m/>
    <s v="42"/>
    <x v="3"/>
    <s v="DG 50 C SUR # 53 - 38"/>
    <s v="LA TIENDA DEL HORACIO"/>
    <s v="1032438699-6"/>
    <s v="5630"/>
    <s v="SI"/>
    <s v="FAVORABLE CON REQUERIMIENTO"/>
    <s v="NO PRESENTA"/>
    <s v="NO PRESENTA"/>
    <s v="NO PRESENTA"/>
    <s v="NO PRESENTA"/>
    <s v="ANDREA QUINTERO JARAMILLO"/>
    <s v="BARBARA PEÑA"/>
    <s v="CE 22434914"/>
    <m/>
    <m/>
    <m/>
    <m/>
    <m/>
    <x v="3"/>
    <s v="11-001-1367908 / 5 DIAS "/>
    <s v="DEBE ADICIONAR CODIGO CIIU EN CAMARA DE COMERCIO Y SEPARA VENTA DE ALIMENTOS EN PREPARACION CON BEBIDAS EMBRIAGANTES"/>
  </r>
  <r>
    <n v="2"/>
    <x v="151"/>
    <x v="2"/>
    <m/>
    <s v="42"/>
    <x v="3"/>
    <s v="CR 53 # 50 - 32 SUR"/>
    <s v="OLMOS BAR"/>
    <s v="10074732882-6"/>
    <s v="5630 - 9329 - 4724 - 4711"/>
    <s v="SI"/>
    <s v="FAVORABLE CON REQUERIMIENTO"/>
    <s v="SI PRESENTA"/>
    <s v="EN SOLICITUD"/>
    <s v="SI PRESENTA"/>
    <s v="NO PRESENTA"/>
    <s v="NICOL URRUEGO RAMIREZ"/>
    <s v="RUBY RAMIREZ"/>
    <s v="CC 52232564"/>
    <m/>
    <m/>
    <m/>
    <m/>
    <m/>
    <x v="1"/>
    <s v="N/A"/>
    <s v="SE HACE SOCIALIZACION DE LOS DOCUMENTOS REQUERIDOS POR LEY"/>
  </r>
  <r>
    <n v="3"/>
    <x v="151"/>
    <x v="2"/>
    <m/>
    <s v="42"/>
    <x v="3"/>
    <s v="CR 54 # 48 - 14 SUR PISO 3"/>
    <s v="ANTARES DISCO"/>
    <s v="1012368734-2"/>
    <s v="5630 - 4724"/>
    <s v="SI"/>
    <s v="EN SOLICITUD"/>
    <s v="SI PRESENTA"/>
    <s v="EN SOLICITUD"/>
    <s v="EN TRAMITE SIN PAGO"/>
    <s v="NO PRESENTA"/>
    <s v="VACCA MARTINEZ JEISON"/>
    <s v="CARLOS GONZALEZ"/>
    <s v="CC 1033706168"/>
    <m/>
    <m/>
    <m/>
    <m/>
    <m/>
    <x v="1"/>
    <s v="N/A"/>
    <s v="SE HACE SOCIALIZACION DE LOS DOCUMENTOS REQUERIDOS POR LEY"/>
  </r>
  <r>
    <m/>
    <x v="0"/>
    <x v="0"/>
    <s v="OPERATIVO BICICLETAS 10-01-2024"/>
    <m/>
    <x v="0"/>
    <m/>
    <m/>
    <m/>
    <m/>
    <m/>
    <m/>
    <m/>
    <m/>
    <m/>
    <m/>
    <m/>
    <m/>
    <m/>
    <m/>
    <m/>
    <m/>
    <m/>
    <m/>
    <x v="0"/>
    <m/>
    <m/>
  </r>
  <r>
    <n v="1"/>
    <x v="152"/>
    <x v="12"/>
    <m/>
    <s v="42"/>
    <x v="7"/>
    <s v="CL 51 SUR # 34 - 89"/>
    <s v="BICICLETERIA TOLOZA"/>
    <s v="18937180-5"/>
    <s v="3312"/>
    <s v="SI"/>
    <s v="FAVORABLE CON REQUERIMIENTO"/>
    <s v="EN TRAMITE"/>
    <s v="NO PRESENTA"/>
    <s v="SI PRESENTA"/>
    <s v="NO PRESENTA"/>
    <s v="PABLO ENRIQUE TOLOSA"/>
    <s v="ALBA ROSA MORENO"/>
    <s v="CC 37928803"/>
    <m/>
    <m/>
    <m/>
    <m/>
    <m/>
    <x v="1"/>
    <s v="N/A"/>
    <s v="CAMARA COMERCIO DESACTUALIZADA-SANIDAD FAVORABLE CON REQUERIMIENTO-BOMBEROS SIN RECIBO DE PAGO-PRESENTA DERECHOS DE AUTOR NO REPRODUCTOR-USO DEL SUELO ENTRAMITE-NO PRESENTA CARTA DE APERTURA"/>
  </r>
  <r>
    <n v="2"/>
    <x v="152"/>
    <x v="12"/>
    <m/>
    <s v="42"/>
    <x v="7"/>
    <s v="CL 51 SUR #  34 - 11"/>
    <s v="CICLO LA MINITA"/>
    <s v="51934044-8"/>
    <s v="4542 - 4762"/>
    <s v="SI"/>
    <s v="FAVORABLE CON REQUERIMIENTO"/>
    <s v="NO PRESENTA"/>
    <s v="NO PRESENTA"/>
    <s v="NO PRESENTA"/>
    <s v="NO PRESENTA"/>
    <s v="BLANCA GARAVITO PARRA"/>
    <s v="BLANCA MIREYA GARAVITO"/>
    <s v="CC 51934044"/>
    <m/>
    <m/>
    <m/>
    <m/>
    <m/>
    <x v="1"/>
    <s v="N/A"/>
    <s v="SANIDAD FAVORABLE CON REQUERIMIENTO-NO PRESENTA DERECHOS DE AUTOR-USO DEL SUELO-BOMBEROS-CARTA DE APERTURA"/>
  </r>
  <r>
    <n v="3"/>
    <x v="152"/>
    <x v="12"/>
    <m/>
    <s v="42"/>
    <x v="7"/>
    <s v="CL 49 A SUR # 33 - 27"/>
    <s v="ORLAND BIKE TODO SOBRE RUEDA"/>
    <s v="14222992-5"/>
    <s v="9529"/>
    <s v="SI"/>
    <s v="EN SOLICITUD"/>
    <s v="SI PRESENTA"/>
    <s v="NO PRESENTA"/>
    <s v="EN TRAMITE SIN PAGO"/>
    <s v="NO PRESENTA"/>
    <s v="JOSE ORLANDO LOPEZ TOLEDO"/>
    <s v="JOSE ORLANDO LOPEZ TOLEDO"/>
    <s v="CC 14222992"/>
    <m/>
    <m/>
    <m/>
    <m/>
    <m/>
    <x v="1"/>
    <s v="N/A"/>
    <s v="DERECHO DE AUTOR EN TRAMITE SIN RADICAR-SOLICITUD SANIDAD-PRESENTA USO DEL SUELO-NO PRESENTA CARTA DE APERTURA-NO PRESENTA BOMBEROS-ARREGLAR LA DIRECCION COMERCIAL EN CAMARA DE COMERCIO"/>
  </r>
  <r>
    <m/>
    <x v="0"/>
    <x v="0"/>
    <s v="OPERATIVO CELULARES 11-01-2024"/>
    <m/>
    <x v="0"/>
    <m/>
    <m/>
    <m/>
    <m/>
    <m/>
    <m/>
    <m/>
    <m/>
    <m/>
    <m/>
    <m/>
    <m/>
    <m/>
    <m/>
    <m/>
    <m/>
    <m/>
    <m/>
    <x v="0"/>
    <m/>
    <m/>
  </r>
  <r>
    <n v="1"/>
    <x v="153"/>
    <x v="13"/>
    <m/>
    <s v="42"/>
    <x v="15"/>
    <s v="CR 18 # 58 A - 28 / 46 SUR"/>
    <s v="WORD TECNOLOGI"/>
    <s v="1055916676"/>
    <s v="4741 -  9512 - 6190 - 6619"/>
    <s v="SI"/>
    <s v="FAVORABLE CON REQUERIMIENTO"/>
    <s v="EN SOLICITUD"/>
    <s v="SI PRESENTA"/>
    <s v="EN TRAMITE"/>
    <s v="NO PRESENTA"/>
    <s v="ANDRES LEANDRO MARTINEZ"/>
    <s v="KEVIN MARTINEZ"/>
    <s v="CC 1000695569"/>
    <m/>
    <m/>
    <m/>
    <m/>
    <m/>
    <x v="1"/>
    <s v="N/A"/>
    <s v="COMPROMISO DE ACTUALIZAR LA DOCUMENTACION"/>
  </r>
  <r>
    <n v="2"/>
    <x v="153"/>
    <x v="13"/>
    <m/>
    <s v="42"/>
    <x v="15"/>
    <s v="CR 24 B # 47 B - 33 SUR LOCAL 2206"/>
    <s v="CELLPAPER SAS"/>
    <s v="79865571/CANCELADA"/>
    <s v="4741 - 6190"/>
    <s v="NO"/>
    <s v="FAVORABLE CON REQUERIMIENTO"/>
    <s v="EN SOLICITUD"/>
    <s v="SI PRESENTA"/>
    <s v="SI PRESENTA"/>
    <s v="NO PRESENTA"/>
    <s v="JORGE LADINO MONGUI"/>
    <s v="YERSON RICARDO SEGURA ANGEL"/>
    <s v="CC 1031071685"/>
    <m/>
    <m/>
    <m/>
    <m/>
    <m/>
    <x v="1"/>
    <s v="N/A"/>
    <s v="COMPROMISO DE ACTUALIZAR LA DOCUMENTACION"/>
  </r>
  <r>
    <n v="3"/>
    <x v="153"/>
    <x v="13"/>
    <m/>
    <s v="42"/>
    <x v="15"/>
    <s v="CL 47 B SUR # 24 B - 33 LOCAL 2064"/>
    <s v="VIDEO JUEGOS Y ACCESORIOS M.F."/>
    <s v="52616401"/>
    <s v="8299 - 4741 - 3313 - 4742"/>
    <s v="SI"/>
    <s v="FAVORABLE CON REQUERIMIENTO"/>
    <s v="EN SOLICITUD"/>
    <s v="SI PRESENTA"/>
    <s v="NO PRESENTA"/>
    <s v="NO PRESENTA"/>
    <s v="GIOVANNA ESMERALDA GONZALEZ"/>
    <s v="NAYIBE CAMPOS"/>
    <s v="CC 1022397753"/>
    <m/>
    <m/>
    <m/>
    <m/>
    <m/>
    <x v="1"/>
    <s v="N/A"/>
    <s v="COMPROMISO DE ACTUALIZAR LA DOCUMENTACION"/>
  </r>
  <r>
    <n v="4"/>
    <x v="153"/>
    <x v="13"/>
    <m/>
    <s v="42"/>
    <x v="15"/>
    <s v="CL 47 B SUR # 24 B - 33 LOCAL 2134"/>
    <s v="CELLCOM GAMER"/>
    <s v="1031154149"/>
    <s v="4741"/>
    <s v="SI"/>
    <s v="FAVORABLE CON REQUERIMIENTO"/>
    <s v="EN SOLICITUD"/>
    <s v="SI PRESENTA"/>
    <s v="SI PRESENTA"/>
    <s v="NO PRESENTA"/>
    <s v="STEVEN ROMERO TORRES"/>
    <s v="YEFERSON ROMERO TORRES"/>
    <s v="1033788589"/>
    <m/>
    <m/>
    <m/>
    <m/>
    <m/>
    <x v="1"/>
    <s v="N/A"/>
    <s v="COMPROMISO DE ACTUALIZAR LA DOCUMENTACION"/>
  </r>
  <r>
    <n v="5"/>
    <x v="153"/>
    <x v="13"/>
    <m/>
    <s v="42"/>
    <x v="15"/>
    <s v="CL 47 B SUR # 24 B - 33 LOCAL 2135"/>
    <s v="MEGA GUAY COLOMBIA"/>
    <s v="901390382-9"/>
    <s v="4741 - 4652"/>
    <s v="SI"/>
    <s v="FAVORABLE CON REQUERIMIENTO"/>
    <s v="EN SOLICITUD"/>
    <s v="SI PRESENTA"/>
    <s v="SI PRESENTA"/>
    <s v="NO PRESENTA"/>
    <s v="MIREYA INES OLARTE"/>
    <s v="MILANGER ARTEAGA"/>
    <s v="7390319"/>
    <m/>
    <m/>
    <m/>
    <m/>
    <m/>
    <x v="1"/>
    <s v="N/A"/>
    <s v="COMPROMISO DE ACTUALIZAR LA DOCUMENTACION"/>
  </r>
  <r>
    <m/>
    <x v="0"/>
    <x v="0"/>
    <s v="OPERATIVO HOTELES Y MOTELES 12-01-2024"/>
    <m/>
    <x v="0"/>
    <m/>
    <m/>
    <m/>
    <m/>
    <m/>
    <m/>
    <m/>
    <m/>
    <m/>
    <m/>
    <m/>
    <m/>
    <m/>
    <m/>
    <m/>
    <m/>
    <m/>
    <m/>
    <x v="0"/>
    <m/>
    <m/>
  </r>
  <r>
    <n v="1"/>
    <x v="154"/>
    <x v="6"/>
    <m/>
    <s v="42"/>
    <x v="3"/>
    <s v="DG 49 SUR # 52 C - 69"/>
    <s v="MOTEL VIDAL ROCAS"/>
    <m/>
    <s v="551 - 5519"/>
    <s v="SI"/>
    <s v="FAVORABLE CON REQUERIMIENTO"/>
    <s v="SI PRESENTA"/>
    <s v="SI PRESENTA"/>
    <s v="SI PRESENTA"/>
    <s v="NO PRESENTA"/>
    <s v="NELCY RUIZ HERNANDEZ"/>
    <s v="SANDRA CONSUELO ARIAS"/>
    <s v="1032391705"/>
    <m/>
    <m/>
    <m/>
    <m/>
    <m/>
    <x v="1"/>
    <s v="N/A"/>
    <s v="ACTUALIZACION CAMARA DE COMERCIO"/>
  </r>
  <r>
    <n v="2"/>
    <x v="154"/>
    <x v="6"/>
    <m/>
    <s v="42"/>
    <x v="3"/>
    <s v="DG 49 SUR # 52 C 86"/>
    <s v="MOTEL MARY LUNA"/>
    <m/>
    <s v="5530"/>
    <s v="SI"/>
    <s v="FAVORABLE CON REQUERIMIENTO"/>
    <s v="SI PRESENTA"/>
    <s v="SI PRESENTA"/>
    <s v="SIN ACTUALIZAR"/>
    <s v="NO PRESENTA"/>
    <s v="JHON JAIRO CENTENO GIL"/>
    <s v="DIANA VARGAS"/>
    <s v="1033757211"/>
    <m/>
    <m/>
    <m/>
    <m/>
    <m/>
    <x v="1"/>
    <s v="N/A"/>
    <s v="NO CUMPLE CON LOS REQUISITOS EXIGIDOS POR EL ARTICULO 87 DE LA LEY 1801 DE 2016"/>
  </r>
  <r>
    <n v="3"/>
    <x v="154"/>
    <x v="6"/>
    <m/>
    <s v="42"/>
    <x v="3"/>
    <s v="DG 48 SUR  # 52 C - 75"/>
    <s v="MOTEL VIP HOLLIWOOD"/>
    <s v="17547949-4"/>
    <s v="5530 - 5630"/>
    <s v="SI"/>
    <s v="FAVORABLE CON REQUERIMIENTO"/>
    <s v="SI PRESENTA"/>
    <s v="EN TRAMITE"/>
    <s v="EN TRAMITE"/>
    <s v="SI PRESENTA"/>
    <s v="JOSE NORMAN ALFONSO BERNAL"/>
    <s v="CARLOS ARTURO GORDILLO"/>
    <s v="1097638431"/>
    <m/>
    <m/>
    <m/>
    <m/>
    <m/>
    <x v="1"/>
    <s v="N/A"/>
    <s v="MANTENER LOS DOCUMENTOS AL DIA QUE TRATA EL ARTICULO 87 DE LA LEY 1801 DE 2016"/>
  </r>
  <r>
    <n v="4"/>
    <x v="154"/>
    <x v="6"/>
    <m/>
    <s v="42"/>
    <x v="3"/>
    <s v="DG 49 SUR # 52 C - 52"/>
    <s v="EDIFICIO LAS GONDOLAS"/>
    <s v="79833811-1"/>
    <s v="5530 - 5630"/>
    <s v="SI"/>
    <s v="FAVORABLE CON REQUERIMIENTO"/>
    <s v="SI PRESENTA"/>
    <s v="SI PRESENTA"/>
    <s v="NO PRESENTA"/>
    <s v="SI PRESENTA"/>
    <s v="JUAN CARLOS AMADO TAVERA"/>
    <s v="JULIETH ACUÑA"/>
    <s v="1012357595"/>
    <m/>
    <m/>
    <m/>
    <m/>
    <m/>
    <x v="1"/>
    <s v="N/A"/>
    <s v="ACTUALIZAR LOS DOCUMENTOS QUE TRATA EL ARTICULO 87 DE LA LEY 1801 DE 2016"/>
  </r>
  <r>
    <n v="5"/>
    <x v="154"/>
    <x v="6"/>
    <m/>
    <s v="42"/>
    <x v="3"/>
    <s v="DG 49 SUR # 52 C - 16"/>
    <s v="HOTEL SANTO DOMINGO J&amp;A"/>
    <s v="79704647-4"/>
    <s v="5530 - 5630"/>
    <s v="SI"/>
    <s v="SI PRESENTA"/>
    <s v="SI PRESENTA"/>
    <s v="SI PRESENTA"/>
    <s v="EN TRAMITE"/>
    <s v="NO PRESENTA"/>
    <s v="JAIME ARROLLO ORTIZ"/>
    <s v="JAIME ARROYO ORTIZ"/>
    <s v="79704647"/>
    <m/>
    <m/>
    <m/>
    <m/>
    <m/>
    <x v="1"/>
    <s v="N/A"/>
    <s v="ACTUALIZACION CAMARA DE COMERCIO"/>
  </r>
  <r>
    <n v="6"/>
    <x v="154"/>
    <x v="6"/>
    <m/>
    <s v="42"/>
    <x v="3"/>
    <s v="DG 49 SUR # 52 C - 24"/>
    <s v="HOTEL NUEVO GALES"/>
    <s v="80225945-2"/>
    <s v="5530 - 5630 - 5619"/>
    <s v="SI"/>
    <s v="FAVORABLE CON REQUERIMIENTO"/>
    <s v="SI PRESENTA"/>
    <s v="VENCIDO"/>
    <s v="EN TRAMITE"/>
    <s v="NO PRESENTA"/>
    <s v="JADER BARBOSA CONTRERAS"/>
    <s v="MERCEDES BARBOSA"/>
    <s v="52856093"/>
    <m/>
    <m/>
    <m/>
    <m/>
    <m/>
    <x v="1"/>
    <s v="N/A"/>
    <s v="NO CUMPLE CON LOS REQUISITOS EXIGIDOS POR EL ARTICULO 87 DE LA LEY 1801 DE 2016"/>
  </r>
  <r>
    <n v="7"/>
    <x v="154"/>
    <x v="6"/>
    <m/>
    <s v="42"/>
    <x v="3"/>
    <s v="DG 49 SUR # 52 C - 44"/>
    <s v="MOTEL BLUE GARDEN"/>
    <m/>
    <s v="5530 - 5630"/>
    <s v="SI"/>
    <s v="FAVORABLE CON REQUERIMIENTO"/>
    <s v="SI PRESENTA"/>
    <s v="NO PRESENTA"/>
    <s v="NO PRESENTA"/>
    <s v="NO PRESENTA"/>
    <m/>
    <s v="MIGUEL MORA"/>
    <s v="79817852"/>
    <m/>
    <m/>
    <m/>
    <m/>
    <m/>
    <x v="1"/>
    <s v="N/A"/>
    <s v="MANTENER LOS DOCUMENTOS AL DIA QUE TRATA EL ARTICULO 87 DE LA LEY 1801 DE 2016"/>
  </r>
  <r>
    <n v="8"/>
    <x v="154"/>
    <x v="6"/>
    <m/>
    <s v="42"/>
    <x v="3"/>
    <s v="DG 49 SUR # 52 C - 10"/>
    <s v="CONFORT REAL"/>
    <s v="1013638279-5"/>
    <s v="5530"/>
    <s v="SI"/>
    <s v="NO PRESENTA"/>
    <s v="SI PRESENTA"/>
    <s v="SI PRESENTA"/>
    <s v="SIN ACTUALIZAR"/>
    <s v="NO PRESENTA"/>
    <s v="KAREN LORENA CRUZ"/>
    <s v="ALEJANDRA MORALES"/>
    <s v="18986438"/>
    <m/>
    <m/>
    <m/>
    <m/>
    <m/>
    <x v="1"/>
    <s v="N/A"/>
    <s v="ACTUALIZAR LOS DOCUMENTOS QUE TRATA EL ARTICULO 87 DE LA LEY 1801 DE 2016"/>
  </r>
  <r>
    <m/>
    <x v="0"/>
    <x v="0"/>
    <s v="OPERATIVO AUTOPARTES 15-01-2024"/>
    <m/>
    <x v="0"/>
    <m/>
    <m/>
    <m/>
    <m/>
    <m/>
    <m/>
    <m/>
    <m/>
    <m/>
    <m/>
    <m/>
    <m/>
    <m/>
    <m/>
    <m/>
    <m/>
    <m/>
    <m/>
    <x v="0"/>
    <m/>
    <m/>
  </r>
  <r>
    <n v="1"/>
    <x v="155"/>
    <x v="15"/>
    <m/>
    <s v="42"/>
    <x v="3"/>
    <s v="TV 38 # 56 – 14 SUR"/>
    <s v="HOME RACING"/>
    <s v="1012429925-5"/>
    <s v="4541 - 4542"/>
    <s v="SI"/>
    <s v="NO TRAMITADO"/>
    <s v="NO TRAMITADO"/>
    <s v="VENCIDO"/>
    <s v="NO TRAMITADO"/>
    <s v="NO TRAMITADA"/>
    <s v="LILIANA PATRICIA FRAILE"/>
    <s v="LILIANA PATRICIA FRAILE"/>
    <s v="1012429925"/>
    <m/>
    <m/>
    <m/>
    <m/>
    <m/>
    <x v="1"/>
    <s v="N/A"/>
    <s v="ACTUALIZAR LOS DOCUMENTOS QUE TRATA EL ARTICULO 87 DE LA LEY 1801 DE 2016"/>
  </r>
  <r>
    <s v="2"/>
    <x v="155"/>
    <x v="15"/>
    <m/>
    <s v="42"/>
    <x v="3"/>
    <s v=" CR 33 BIS # 56 -5 1 LOCAL 2"/>
    <s v="JDD REPUESTOS"/>
    <s v="1013653211-8"/>
    <s v="8691 - 4542 - 4541"/>
    <s v="SI"/>
    <s v="ULTIMA VISITA REALIZADA 24/01/2023"/>
    <s v="SI PRESENTA"/>
    <s v="SOLICITUD TRAMITADA"/>
    <s v="VIGENTE AÑO 2023"/>
    <s v="NO TRAMITADA"/>
    <s v="DANIEL ANDRES SAENZ FORERO"/>
    <s v="DANIEL ANDRES SAENZ FORERO"/>
    <s v="1013653211"/>
    <m/>
    <m/>
    <m/>
    <m/>
    <m/>
    <x v="1"/>
    <s v="N/A"/>
    <s v="TRAMITAR DOCUMENTOS PENDIENTES QUE TRATA EL ARTICULO 87 DE LA LEY 1801 DE 2016"/>
  </r>
  <r>
    <s v="3"/>
    <x v="155"/>
    <x v="15"/>
    <m/>
    <s v="42"/>
    <x v="3"/>
    <s v="CR 33 Bis # 56 - 51 "/>
    <s v="LUBRICANTES SARMIENTO"/>
    <s v="79537716-8"/>
    <s v="2210- 4520"/>
    <s v="SI"/>
    <s v="ULTIMA VISITA REALIZADA  28/03/2023"/>
    <s v="SI PRESENTA"/>
    <s v="SI PRESENTA"/>
    <s v="VIGENTE AÑO 2022"/>
    <s v="NO TRAMITADA"/>
    <s v="CARLOS ALBERTO SARMIENTO"/>
    <s v="CARLOS ALBERTO SARMIENTO"/>
    <s v="79537716"/>
    <m/>
    <m/>
    <m/>
    <m/>
    <m/>
    <x v="1"/>
    <s v="N/A"/>
    <s v="TRAMITAR DOCUMENTOS PENDIENTES QUE TRATA EL ARTICULO 87 DE LA LEY 1801 DE 2016"/>
  </r>
  <r>
    <n v="4"/>
    <x v="155"/>
    <x v="15"/>
    <m/>
    <s v="42"/>
    <x v="3"/>
    <s v="CLL 56 A Sur # 33 - 28"/>
    <s v="TALLER Y REPUESTOS LA MONA"/>
    <s v="39727325-1"/>
    <s v="4530"/>
    <s v="SI"/>
    <s v="ULTIMA VISITA REALIZADA  24/10/2023"/>
    <s v="SI PRESENTA"/>
    <s v="SOLICITUD TRAMITADA"/>
    <s v="VIGENTE AÑO 2023"/>
    <s v="NO TRAMITADA"/>
    <s v="GRACIELA GUTIERREZ"/>
    <s v="GRACIELA GUTIERREZ"/>
    <s v="39727325"/>
    <m/>
    <m/>
    <m/>
    <m/>
    <m/>
    <x v="1"/>
    <s v="N/A"/>
    <s v="TRAMITAR DOCUMENTOS PENDIENTES QUE TRATA EL ARTICULO 87 DE LA LEY 1801 DE 2016"/>
  </r>
  <r>
    <m/>
    <x v="0"/>
    <x v="0"/>
    <s v="OPERATIVO METROLOGIA LEGAL 15-01-2024"/>
    <m/>
    <x v="0"/>
    <m/>
    <m/>
    <m/>
    <m/>
    <m/>
    <m/>
    <m/>
    <m/>
    <m/>
    <m/>
    <m/>
    <m/>
    <m/>
    <m/>
    <m/>
    <m/>
    <m/>
    <m/>
    <x v="0"/>
    <m/>
    <m/>
  </r>
  <r>
    <n v="1"/>
    <x v="155"/>
    <x v="1"/>
    <m/>
    <s v="42"/>
    <x v="1"/>
    <s v="CR 65 # 65 A - 20 SUR"/>
    <s v="MINITIENDA GL"/>
    <m/>
    <s v="4711"/>
    <s v="SI"/>
    <s v="FAVORABLE CON REQUERIMIENTO"/>
    <s v="NO SOLICITADO"/>
    <s v="NO SOLICITADO"/>
    <s v="NO SOLICITADO"/>
    <s v="NO PRESENTA"/>
    <s v="GLADYS FONSECA LAGOS"/>
    <s v="GLADYS FONSECA LAGOS"/>
    <s v="CC 23856861"/>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quot;"/>
  </r>
  <r>
    <m/>
    <x v="0"/>
    <x v="0"/>
    <s v="OPERATIVO METROLOGIA LEGAL 16-01-2024"/>
    <m/>
    <x v="0"/>
    <m/>
    <m/>
    <m/>
    <m/>
    <m/>
    <m/>
    <m/>
    <m/>
    <m/>
    <m/>
    <m/>
    <m/>
    <m/>
    <m/>
    <m/>
    <m/>
    <m/>
    <m/>
    <x v="0"/>
    <m/>
    <m/>
  </r>
  <r>
    <n v="1"/>
    <x v="156"/>
    <x v="1"/>
    <m/>
    <s v="62"/>
    <x v="4"/>
    <s v="CL 51 SUR # 18 - 11"/>
    <s v="GRANERO LAS VEGAS 1"/>
    <m/>
    <s v="4711"/>
    <s v="SI"/>
    <s v="FAVORABLE CON REQUERIMIENTO"/>
    <s v="SOLICITADO"/>
    <s v="SOLICITADO"/>
    <s v="SOLICITADO"/>
    <s v="NO PRESENTA"/>
    <s v="ALEXANDER HUMBERTO JIMENEZ GIRALDO"/>
    <s v="ALEXANDER HUMBERTO JIMENEZ GIRALDO"/>
    <s v="CC 70466624"/>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
  </r>
  <r>
    <n v="2"/>
    <x v="156"/>
    <x v="1"/>
    <m/>
    <s v="62"/>
    <x v="4"/>
    <s v="CL 51 SUR # 18 A - 32"/>
    <s v="CARNES LA CABAÑA 2"/>
    <m/>
    <s v="4723"/>
    <s v="SI"/>
    <s v="FAVORABLE CON REQUERIMIENTO"/>
    <s v="RESUELTO Y PERMITIDO"/>
    <s v="SOLICITUD REALIZADA"/>
    <s v="NO SOLICITADO"/>
    <s v="NO PRESENTA"/>
    <s v="DANIELA MOLINA TAMAYO"/>
    <s v="GERARDO MOLINA TAMAYO"/>
    <m/>
    <m/>
    <m/>
    <m/>
    <m/>
    <m/>
    <x v="1"/>
    <s v="N/A"/>
    <s v="SENSIBILIZACION SOBRE SANCIONES CONTENIDAS EN EL ARTICULO 92 NUMERAL 16-INSTRUMENTO DE PESAJE NO AUTOMATICO, SE PROCEDIO A COLOCAR EL RESPECTIVO SELLO-SE REALIZO SENSIBILIZACION SOBRE PROTECCION AL CONSUMIDOR-FUE DISTRIBUIDO EL CORRESPONDIENTE &quot;SELLO SEGURO PROTECCION AL CONSUMIDOR"/>
  </r>
  <r>
    <m/>
    <x v="0"/>
    <x v="0"/>
    <s v="OPERATIVO METROLOGIA LEGAL 17-01-2024"/>
    <m/>
    <x v="0"/>
    <m/>
    <m/>
    <m/>
    <m/>
    <m/>
    <m/>
    <m/>
    <m/>
    <m/>
    <m/>
    <m/>
    <m/>
    <m/>
    <m/>
    <m/>
    <m/>
    <m/>
    <m/>
    <x v="0"/>
    <m/>
    <m/>
  </r>
  <r>
    <n v="1"/>
    <x v="157"/>
    <x v="1"/>
    <m/>
    <s v="62"/>
    <x v="4"/>
    <s v="AV CARACAS # 50 - 75 SUR"/>
    <s v="ESTACION DE SERVICIO SAN CARLOS DEL SUR"/>
    <m/>
    <s v="4731 - 4520 - 4730"/>
    <s v="SI"/>
    <s v="ULTIMA VISITA SDS REALIZADA 11-5-23"/>
    <s v="PERMITIDO"/>
    <s v="SOLICITUD REALIZADA"/>
    <s v="ELABORADA PENDIENTE RADICACION"/>
    <s v="NO SOLICITADA"/>
    <m/>
    <s v="JULIAN RAMIREZ"/>
    <s v="CC 80926150"/>
    <m/>
    <m/>
    <m/>
    <m/>
    <m/>
    <x v="1"/>
    <s v="N/A"/>
    <s v="CUMPLE PARCIALMENTE CON LOS OBJETIVOS PARA REALIZAR ACTIVIDAD ECONOMICA-SE SUSCRIBIERON LOS INFORMES TECNICOS"/>
  </r>
  <r>
    <m/>
    <x v="0"/>
    <x v="0"/>
    <s v="OPERATIVO BARES DE ALTO IMPACTO 09-02-2024"/>
    <m/>
    <x v="0"/>
    <m/>
    <m/>
    <m/>
    <m/>
    <m/>
    <m/>
    <m/>
    <m/>
    <m/>
    <m/>
    <m/>
    <m/>
    <m/>
    <m/>
    <m/>
    <m/>
    <m/>
    <m/>
    <x v="0"/>
    <m/>
    <m/>
  </r>
  <r>
    <n v="1"/>
    <x v="158"/>
    <x v="2"/>
    <m/>
    <s v="62"/>
    <x v="4"/>
    <s v="DG 51 B SUR # 18 - 91"/>
    <s v="EDEN 94"/>
    <s v="1033789576"/>
    <s v="5630 - 9329"/>
    <s v="SI"/>
    <s v="FAVORABLE CON REQUERIMIENTO"/>
    <s v="PERMITIDO BAJO CONDICIONES"/>
    <s v="SOLICITUD Y PAGO_x000a_REALIZADOS"/>
    <s v="VENCIDO"/>
    <s v="NO PRESENTA"/>
    <s v="INGRID NATALIA CELIS ALARCON"/>
    <s v="VICTOR MANUEL AGUDELO"/>
    <s v="CC 1010149793"/>
    <m/>
    <m/>
    <m/>
    <m/>
    <m/>
    <x v="3"/>
    <s v="3 DIAS"/>
    <s v="MATERIALIZAR MEDIDA CORRECTIVA CONTENIDA EN EL ARTICULO 92 COMPORTAMIENTOS RELACIONADOS CON EL CUMPLIMIENTO DE LA NORMATIVIDAD QUE AFECTAN LA ACTIVIDAD ECONOMIC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4F67081-EE5C-4215-A0A6-A4A21EC0D6A6}" name="TablaDinámica16"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4">
  <location ref="BY10:CA27" firstHeaderRow="1" firstDataRow="1" firstDataCol="0"/>
  <pivotFields count="17">
    <pivotField showAll="0"/>
    <pivotField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formats count="1">
    <format dxfId="109">
      <pivotArea outline="0" collapsedLevelsAreSubtotals="1" fieldPosition="0"/>
    </format>
  </formats>
  <pivotTableStyleInfo name="PivotStyleLight16" showRowHeaders="1" showColHeaders="1" showRowStripes="0" showColStripes="0" showLastColumn="1"/>
  <filters count="1">
    <filter fld="1" type="dateBetween" evalOrder="-1" id="1455"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0DA5785-B455-4AF2-969C-B767FCBD33CE}" name="TablaDinámica9"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43">
  <location ref="BA10:BB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OMPARENDOS" fld="11" baseField="15" baseItem="4"/>
  </dataFields>
  <formats count="1">
    <format dxfId="110">
      <pivotArea outline="0" collapsedLevelsAreSubtotals="1" fieldPosition="0"/>
    </format>
  </formats>
  <chartFormats count="8">
    <chartFormat chart="20" format="5" series="1">
      <pivotArea type="data" outline="0" fieldPosition="0">
        <references count="1">
          <reference field="4294967294" count="1" selected="0">
            <x v="0"/>
          </reference>
        </references>
      </pivotArea>
    </chartFormat>
    <chartFormat chart="18" format="3" series="1">
      <pivotArea type="data" outline="0" fieldPosition="0">
        <references count="1">
          <reference field="4294967294" count="1" selected="0">
            <x v="0"/>
          </reference>
        </references>
      </pivotArea>
    </chartFormat>
    <chartFormat chart="21" format="0" series="1">
      <pivotArea type="data" outline="0" fieldPosition="0">
        <references count="1">
          <reference field="4294967294" count="1" selected="0">
            <x v="0"/>
          </reference>
        </references>
      </pivotArea>
    </chartFormat>
    <chartFormat chart="25" format="2" series="1">
      <pivotArea type="data" outline="0" fieldPosition="0">
        <references count="1">
          <reference field="4294967294" count="1" selected="0">
            <x v="0"/>
          </reference>
        </references>
      </pivotArea>
    </chartFormat>
    <chartFormat chart="37" format="3" series="1">
      <pivotArea type="data" outline="0" fieldPosition="0">
        <references count="1">
          <reference field="4294967294" count="1" selected="0">
            <x v="0"/>
          </reference>
        </references>
      </pivotArea>
    </chartFormat>
    <chartFormat chart="38" format="4" series="1">
      <pivotArea type="data" outline="0" fieldPosition="0">
        <references count="1">
          <reference field="4294967294" count="1" selected="0">
            <x v="0"/>
          </reference>
        </references>
      </pivotArea>
    </chartFormat>
    <chartFormat chart="41" format="3" series="1">
      <pivotArea type="data" outline="0" fieldPosition="0">
        <references count="1">
          <reference field="4294967294" count="1" selected="0">
            <x v="0"/>
          </reference>
        </references>
      </pivotArea>
    </chartFormat>
    <chartFormat chart="4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D940567D-66A8-45DE-8325-CEE535C464F6}" name="TablaDinámica11"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0">
  <location ref="BJ10:BK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TRASLADOS CTP" fld="13" baseField="15" baseItem="5"/>
  </dataFields>
  <formats count="1">
    <format dxfId="111">
      <pivotArea outline="0" collapsedLevelsAreSubtotals="1" fieldPosition="0"/>
    </format>
  </formats>
  <chartFormats count="6">
    <chartFormat chart="24" format="4" series="1">
      <pivotArea type="data" outline="0" fieldPosition="0">
        <references count="1">
          <reference field="4294967294" count="1" selected="0">
            <x v="0"/>
          </reference>
        </references>
      </pivotArea>
    </chartFormat>
    <chartFormat chart="22" format="2" series="1">
      <pivotArea type="data" outline="0" fieldPosition="0">
        <references count="1">
          <reference field="4294967294" count="1" selected="0">
            <x v="0"/>
          </reference>
        </references>
      </pivotArea>
    </chartFormat>
    <chartFormat chart="25" format="0" series="1">
      <pivotArea type="data" outline="0" fieldPosition="0">
        <references count="1">
          <reference field="4294967294" count="1" selected="0">
            <x v="0"/>
          </reference>
        </references>
      </pivotArea>
    </chartFormat>
    <chartFormat chart="27" format="2" series="1">
      <pivotArea type="data" outline="0" fieldPosition="0">
        <references count="1">
          <reference field="4294967294" count="1" selected="0">
            <x v="0"/>
          </reference>
        </references>
      </pivotArea>
    </chartFormat>
    <chartFormat chart="28" format="3" series="1">
      <pivotArea type="data" outline="0" fieldPosition="0">
        <references count="1">
          <reference field="4294967294" count="1" selected="0">
            <x v="0"/>
          </reference>
        </references>
      </pivotArea>
    </chartFormat>
    <chartFormat chart="29"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D6D23DB2-5ADB-4E73-946B-ECBEDF54C156}" name="TablaDinámica6"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3">
  <location ref="AQ10:AR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IERRES PREVENTIVOS" fld="9" baseField="0" baseItem="137771249"/>
  </dataFields>
  <formats count="1">
    <format dxfId="112">
      <pivotArea outline="0" collapsedLevelsAreSubtotals="1" fieldPosition="0"/>
    </format>
  </formats>
  <chartFormats count="6">
    <chartFormat chart="10" format="2" series="1">
      <pivotArea type="data" outline="0" fieldPosition="0">
        <references count="1">
          <reference field="4294967294" count="1" selected="0">
            <x v="0"/>
          </reference>
        </references>
      </pivotArea>
    </chartFormat>
    <chartFormat chart="13" format="0" series="1">
      <pivotArea type="data" outline="0" fieldPosition="0">
        <references count="1">
          <reference field="4294967294" count="1" selected="0">
            <x v="0"/>
          </reference>
        </references>
      </pivotArea>
    </chartFormat>
    <chartFormat chart="12" format="4" series="1">
      <pivotArea type="data" outline="0" fieldPosition="0">
        <references count="1">
          <reference field="4294967294" count="1" selected="0">
            <x v="0"/>
          </reference>
        </references>
      </pivotArea>
    </chartFormat>
    <chartFormat chart="15" format="2" series="1">
      <pivotArea type="data" outline="0" fieldPosition="0">
        <references count="1">
          <reference field="4294967294" count="1" selected="0">
            <x v="0"/>
          </reference>
        </references>
      </pivotArea>
    </chartFormat>
    <chartFormat chart="31" format="3" series="1">
      <pivotArea type="data" outline="0" fieldPosition="0">
        <references count="1">
          <reference field="4294967294" count="1" selected="0">
            <x v="0"/>
          </reference>
        </references>
      </pivotArea>
    </chartFormat>
    <chartFormat chart="3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16AE0207-2004-470C-A283-929F60D2127B}" name="TablaDinámica7"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M10:N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items count="52">
        <item x="1"/>
        <item m="1" x="44"/>
        <item x="7"/>
        <item x="6"/>
        <item m="1" x="43"/>
        <item m="1" x="21"/>
        <item m="1" x="18"/>
        <item m="1" x="14"/>
        <item m="1" x="39"/>
        <item x="9"/>
        <item m="1" x="32"/>
        <item m="1" x="22"/>
        <item m="1" x="27"/>
        <item m="1" x="42"/>
        <item m="1" x="41"/>
        <item x="8"/>
        <item x="12"/>
        <item m="1" x="30"/>
        <item m="1" x="17"/>
        <item m="1" x="20"/>
        <item m="1" x="46"/>
        <item m="1" x="36"/>
        <item m="1" x="47"/>
        <item m="1" x="31"/>
        <item m="1" x="35"/>
        <item m="1" x="45"/>
        <item m="1" x="15"/>
        <item x="3"/>
        <item m="1" x="16"/>
        <item m="1" x="48"/>
        <item m="1" x="34"/>
        <item x="10"/>
        <item m="1" x="38"/>
        <item x="5"/>
        <item m="1" x="26"/>
        <item x="4"/>
        <item m="1" x="29"/>
        <item m="1" x="33"/>
        <item x="2"/>
        <item m="1" x="49"/>
        <item m="1" x="24"/>
        <item x="11"/>
        <item m="1" x="28"/>
        <item m="1" x="23"/>
        <item m="1" x="19"/>
        <item m="1" x="37"/>
        <item m="1" x="25"/>
        <item m="1" x="50"/>
        <item x="13"/>
        <item m="1" x="40"/>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ESTABLECIMIENTOS VISITADOS / CONSTRUCCIONES " fld="5" baseField="0" baseItem="0"/>
  </dataFields>
  <chartFormats count="2">
    <chartFormat chart="5" format="1" series="1">
      <pivotArea type="data" outline="0" fieldPosition="0">
        <references count="1">
          <reference field="4294967294" count="1" selected="0">
            <x v="0"/>
          </reference>
        </references>
      </pivotArea>
    </chartFormat>
    <chartFormat chart="7"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6E9390C-C603-424A-B98D-84A7F8A6C5AE}" name="TablaDinámica15"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BU10:BW27" firstHeaderRow="1" firstDataRow="1" firstDataCol="0"/>
  <pivotFields count="17">
    <pivotField showAll="0"/>
    <pivotField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formats count="1">
    <format dxfId="113">
      <pivotArea outline="0" collapsedLevelsAreSubtotals="1" fieldPosition="0"/>
    </format>
  </formats>
  <pivotTableStyleInfo name="PivotStyleLight16" showRowHeaders="1" showColHeaders="1" showRowStripes="0" showColStripes="0" showLastColumn="1"/>
  <filters count="1">
    <filter fld="1" type="dateBetween" evalOrder="-1" id="1455"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DFF6E6EC-AB3C-4916-ADC4-69F3BB3227B8}" name="TablaDinámica2" cacheId="111" applyNumberFormats="0" applyBorderFormats="0" applyFontFormats="0" applyPatternFormats="0" applyAlignmentFormats="0" applyWidthHeightFormats="1" dataCaption="Valores" updatedVersion="8" minRefreshableVersion="5" showDrill="0" useAutoFormatting="1" itemPrintTitles="1" createdVersion="6" indent="0" outline="1" outlineData="1" multipleFieldFilters="0" chartFormat="39">
  <location ref="F10:G23" firstHeaderRow="1" firstDataRow="1" firstDataCol="1"/>
  <pivotFields count="17">
    <pivotField showAll="0"/>
    <pivotField dataField="1"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axis="axisRow" showAll="0">
      <items count="52">
        <item m="1" x="47"/>
        <item m="1" x="48"/>
        <item m="1" x="49"/>
        <item m="1" x="50"/>
        <item x="0"/>
        <item x="3"/>
        <item m="1" x="16"/>
        <item m="1" x="34"/>
        <item m="1" x="14"/>
        <item x="10"/>
        <item m="1" x="35"/>
        <item m="1" x="31"/>
        <item m="1" x="17"/>
        <item m="1" x="32"/>
        <item x="8"/>
        <item x="6"/>
        <item m="1" x="33"/>
        <item m="1" x="36"/>
        <item x="1"/>
        <item x="12"/>
        <item m="1" x="44"/>
        <item x="9"/>
        <item m="1" x="45"/>
        <item m="1" x="38"/>
        <item m="1" x="42"/>
        <item m="1" x="43"/>
        <item m="1" x="46"/>
        <item m="1" x="37"/>
        <item x="11"/>
        <item m="1" x="39"/>
        <item m="1" x="40"/>
        <item m="1" x="41"/>
        <item m="1" x="15"/>
        <item m="1" x="21"/>
        <item m="1" x="20"/>
        <item m="1" x="22"/>
        <item m="1" x="23"/>
        <item x="2"/>
        <item x="7"/>
        <item m="1" x="24"/>
        <item m="1" x="25"/>
        <item m="1" x="26"/>
        <item m="1" x="29"/>
        <item m="1" x="30"/>
        <item x="5"/>
        <item x="4"/>
        <item m="1" x="18"/>
        <item m="1" x="19"/>
        <item m="1" x="27"/>
        <item m="1" x="28"/>
        <item x="1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2"/>
  </rowFields>
  <rowItems count="13">
    <i>
      <x v="5"/>
    </i>
    <i>
      <x v="9"/>
    </i>
    <i>
      <x v="14"/>
    </i>
    <i>
      <x v="15"/>
    </i>
    <i>
      <x v="18"/>
    </i>
    <i>
      <x v="19"/>
    </i>
    <i>
      <x v="21"/>
    </i>
    <i>
      <x v="28"/>
    </i>
    <i>
      <x v="37"/>
    </i>
    <i>
      <x v="38"/>
    </i>
    <i>
      <x v="44"/>
    </i>
    <i>
      <x v="45"/>
    </i>
    <i t="grand">
      <x/>
    </i>
  </rowItems>
  <colItems count="1">
    <i/>
  </colItems>
  <dataFields count="1">
    <dataField name="Cuenta de FECHA" fld="1" subtotal="count" baseField="0" baseItem="0"/>
  </dataFields>
  <chartFormats count="30">
    <chartFormat chart="6" format="19" series="1">
      <pivotArea type="data" outline="0" fieldPosition="0">
        <references count="1">
          <reference field="4294967294" count="1" selected="0">
            <x v="0"/>
          </reference>
        </references>
      </pivotArea>
    </chartFormat>
    <chartFormat chart="3" format="8" series="1">
      <pivotArea type="data" outline="0" fieldPosition="0">
        <references count="1">
          <reference field="4294967294" count="1" selected="0">
            <x v="0"/>
          </reference>
        </references>
      </pivotArea>
    </chartFormat>
    <chartFormat chart="6" format="20">
      <pivotArea type="data" outline="0" fieldPosition="0">
        <references count="2">
          <reference field="4294967294" count="1" selected="0">
            <x v="0"/>
          </reference>
          <reference field="2" count="1" selected="0">
            <x v="8"/>
          </reference>
        </references>
      </pivotArea>
    </chartFormat>
    <chartFormat chart="6" format="21">
      <pivotArea type="data" outline="0" fieldPosition="0">
        <references count="2">
          <reference field="4294967294" count="1" selected="0">
            <x v="0"/>
          </reference>
          <reference field="2" count="1" selected="0">
            <x v="9"/>
          </reference>
        </references>
      </pivotArea>
    </chartFormat>
    <chartFormat chart="6" format="22">
      <pivotArea type="data" outline="0" fieldPosition="0">
        <references count="2">
          <reference field="4294967294" count="1" selected="0">
            <x v="0"/>
          </reference>
          <reference field="2" count="1" selected="0">
            <x v="10"/>
          </reference>
        </references>
      </pivotArea>
    </chartFormat>
    <chartFormat chart="6" format="23">
      <pivotArea type="data" outline="0" fieldPosition="0">
        <references count="2">
          <reference field="4294967294" count="1" selected="0">
            <x v="0"/>
          </reference>
          <reference field="2" count="1" selected="0">
            <x v="11"/>
          </reference>
        </references>
      </pivotArea>
    </chartFormat>
    <chartFormat chart="6" format="24">
      <pivotArea type="data" outline="0" fieldPosition="0">
        <references count="2">
          <reference field="4294967294" count="1" selected="0">
            <x v="0"/>
          </reference>
          <reference field="2" count="1" selected="0">
            <x v="12"/>
          </reference>
        </references>
      </pivotArea>
    </chartFormat>
    <chartFormat chart="6" format="25">
      <pivotArea type="data" outline="0" fieldPosition="0">
        <references count="2">
          <reference field="4294967294" count="1" selected="0">
            <x v="0"/>
          </reference>
          <reference field="2" count="1" selected="0">
            <x v="13"/>
          </reference>
        </references>
      </pivotArea>
    </chartFormat>
    <chartFormat chart="6" format="26">
      <pivotArea type="data" outline="0" fieldPosition="0">
        <references count="2">
          <reference field="4294967294" count="1" selected="0">
            <x v="0"/>
          </reference>
          <reference field="2" count="1" selected="0">
            <x v="14"/>
          </reference>
        </references>
      </pivotArea>
    </chartFormat>
    <chartFormat chart="6" format="27">
      <pivotArea type="data" outline="0" fieldPosition="0">
        <references count="2">
          <reference field="4294967294" count="1" selected="0">
            <x v="0"/>
          </reference>
          <reference field="2" count="1" selected="0">
            <x v="15"/>
          </reference>
        </references>
      </pivotArea>
    </chartFormat>
    <chartFormat chart="6" format="28">
      <pivotArea type="data" outline="0" fieldPosition="0">
        <references count="2">
          <reference field="4294967294" count="1" selected="0">
            <x v="0"/>
          </reference>
          <reference field="2" count="1" selected="0">
            <x v="16"/>
          </reference>
        </references>
      </pivotArea>
    </chartFormat>
    <chartFormat chart="6" format="29">
      <pivotArea type="data" outline="0" fieldPosition="0">
        <references count="2">
          <reference field="4294967294" count="1" selected="0">
            <x v="0"/>
          </reference>
          <reference field="2" count="1" selected="0">
            <x v="17"/>
          </reference>
        </references>
      </pivotArea>
    </chartFormat>
    <chartFormat chart="6" format="30">
      <pivotArea type="data" outline="0" fieldPosition="0">
        <references count="2">
          <reference field="4294967294" count="1" selected="0">
            <x v="0"/>
          </reference>
          <reference field="2" count="1" selected="0">
            <x v="18"/>
          </reference>
        </references>
      </pivotArea>
    </chartFormat>
    <chartFormat chart="6" format="31">
      <pivotArea type="data" outline="0" fieldPosition="0">
        <references count="2">
          <reference field="4294967294" count="1" selected="0">
            <x v="0"/>
          </reference>
          <reference field="2" count="1" selected="0">
            <x v="19"/>
          </reference>
        </references>
      </pivotArea>
    </chartFormat>
    <chartFormat chart="6" format="32">
      <pivotArea type="data" outline="0" fieldPosition="0">
        <references count="2">
          <reference field="4294967294" count="1" selected="0">
            <x v="0"/>
          </reference>
          <reference field="2" count="1" selected="0">
            <x v="20"/>
          </reference>
        </references>
      </pivotArea>
    </chartFormat>
    <chartFormat chart="6" format="33">
      <pivotArea type="data" outline="0" fieldPosition="0">
        <references count="2">
          <reference field="4294967294" count="1" selected="0">
            <x v="0"/>
          </reference>
          <reference field="2" count="1" selected="0">
            <x v="21"/>
          </reference>
        </references>
      </pivotArea>
    </chartFormat>
    <chartFormat chart="6" format="34">
      <pivotArea type="data" outline="0" fieldPosition="0">
        <references count="2">
          <reference field="4294967294" count="1" selected="0">
            <x v="0"/>
          </reference>
          <reference field="2" count="1" selected="0">
            <x v="22"/>
          </reference>
        </references>
      </pivotArea>
    </chartFormat>
    <chartFormat chart="6" format="35">
      <pivotArea type="data" outline="0" fieldPosition="0">
        <references count="2">
          <reference field="4294967294" count="1" selected="0">
            <x v="0"/>
          </reference>
          <reference field="2" count="1" selected="0">
            <x v="23"/>
          </reference>
        </references>
      </pivotArea>
    </chartFormat>
    <chartFormat chart="6" format="36">
      <pivotArea type="data" outline="0" fieldPosition="0">
        <references count="2">
          <reference field="4294967294" count="1" selected="0">
            <x v="0"/>
          </reference>
          <reference field="2" count="1" selected="0">
            <x v="24"/>
          </reference>
        </references>
      </pivotArea>
    </chartFormat>
    <chartFormat chart="6" format="37">
      <pivotArea type="data" outline="0" fieldPosition="0">
        <references count="2">
          <reference field="4294967294" count="1" selected="0">
            <x v="0"/>
          </reference>
          <reference field="2" count="1" selected="0">
            <x v="25"/>
          </reference>
        </references>
      </pivotArea>
    </chartFormat>
    <chartFormat chart="6" format="38">
      <pivotArea type="data" outline="0" fieldPosition="0">
        <references count="2">
          <reference field="4294967294" count="1" selected="0">
            <x v="0"/>
          </reference>
          <reference field="2" count="1" selected="0">
            <x v="26"/>
          </reference>
        </references>
      </pivotArea>
    </chartFormat>
    <chartFormat chart="8" format="10" series="1">
      <pivotArea type="data" outline="0" fieldPosition="0">
        <references count="1">
          <reference field="4294967294" count="1" selected="0">
            <x v="0"/>
          </reference>
        </references>
      </pivotArea>
    </chartFormat>
    <chartFormat chart="31" format="11" series="1">
      <pivotArea type="data" outline="0" fieldPosition="0">
        <references count="1">
          <reference field="4294967294" count="1" selected="0">
            <x v="0"/>
          </reference>
        </references>
      </pivotArea>
    </chartFormat>
    <chartFormat chart="32" format="12" series="1">
      <pivotArea type="data" outline="0" fieldPosition="0">
        <references count="1">
          <reference field="4294967294" count="1" selected="0">
            <x v="0"/>
          </reference>
        </references>
      </pivotArea>
    </chartFormat>
    <chartFormat chart="33" format="11" series="1">
      <pivotArea type="data" outline="0" fieldPosition="0">
        <references count="1">
          <reference field="4294967294" count="1" selected="0">
            <x v="0"/>
          </reference>
        </references>
      </pivotArea>
    </chartFormat>
    <chartFormat chart="34" format="12" series="1">
      <pivotArea type="data" outline="0" fieldPosition="0">
        <references count="1">
          <reference field="4294967294" count="1" selected="0">
            <x v="0"/>
          </reference>
        </references>
      </pivotArea>
    </chartFormat>
    <chartFormat chart="35" format="13" series="1">
      <pivotArea type="data" outline="0" fieldPosition="0">
        <references count="1">
          <reference field="4294967294" count="1" selected="0">
            <x v="0"/>
          </reference>
        </references>
      </pivotArea>
    </chartFormat>
    <chartFormat chart="36" format="14" series="1">
      <pivotArea type="data" outline="0" fieldPosition="0">
        <references count="1">
          <reference field="4294967294" count="1" selected="0">
            <x v="0"/>
          </reference>
        </references>
      </pivotArea>
    </chartFormat>
    <chartFormat chart="37" format="1" series="1">
      <pivotArea type="data" outline="0" fieldPosition="0">
        <references count="1">
          <reference field="4294967294" count="1" selected="0">
            <x v="0"/>
          </reference>
        </references>
      </pivotArea>
    </chartFormat>
    <chartFormat chart="38" format="15"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7AFB6929-40C0-4482-A669-9232520A133B}" name="TablaDinámica10"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8">
  <location ref="BE10:BF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PERSONAS PROCESO REQUISA" fld="12" baseField="15" baseItem="5"/>
  </dataFields>
  <formats count="1">
    <format dxfId="114">
      <pivotArea outline="0" collapsedLevelsAreSubtotals="1" fieldPosition="0"/>
    </format>
  </formats>
  <chartFormats count="6">
    <chartFormat chart="22" format="4" series="1">
      <pivotArea type="data" outline="0" fieldPosition="0">
        <references count="1">
          <reference field="4294967294" count="1" selected="0">
            <x v="0"/>
          </reference>
        </references>
      </pivotArea>
    </chartFormat>
    <chartFormat chart="20" format="2" series="1">
      <pivotArea type="data" outline="0" fieldPosition="0">
        <references count="1">
          <reference field="4294967294" count="1" selected="0">
            <x v="0"/>
          </reference>
        </references>
      </pivotArea>
    </chartFormat>
    <chartFormat chart="23" format="0" series="1">
      <pivotArea type="data" outline="0" fieldPosition="0">
        <references count="1">
          <reference field="4294967294" count="1" selected="0">
            <x v="0"/>
          </reference>
        </references>
      </pivotArea>
    </chartFormat>
    <chartFormat chart="25" format="2" series="1">
      <pivotArea type="data" outline="0" fieldPosition="0">
        <references count="1">
          <reference field="4294967294" count="1" selected="0">
            <x v="0"/>
          </reference>
        </references>
      </pivotArea>
    </chartFormat>
    <chartFormat chart="26" format="3" series="1">
      <pivotArea type="data" outline="0" fieldPosition="0">
        <references count="1">
          <reference field="4294967294" count="1" selected="0">
            <x v="0"/>
          </reference>
        </references>
      </pivotArea>
    </chartFormat>
    <chartFormat chart="27"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6A5F5D35-6D01-4023-94CA-126ECAAEE370}" name="TablaDinámica4"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2">
  <location ref="AF10:AH24" firstHeaderRow="1" firstDataRow="2"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Fields count="1">
    <field x="-2"/>
  </colFields>
  <colItems count="2">
    <i>
      <x/>
    </i>
    <i i="1">
      <x v="1"/>
    </i>
  </colItems>
  <dataFields count="2">
    <dataField name="Suma de UPZ 62" fld="7" baseField="15" baseItem="8"/>
    <dataField name="Suma de UPZ 42" fld="6" baseField="15" baseItem="8"/>
  </dataFields>
  <chartFormats count="16">
    <chartFormat chart="8" format="9"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0"/>
          </reference>
        </references>
      </pivotArea>
    </chartFormat>
    <chartFormat chart="8" format="11" series="1">
      <pivotArea type="data" outline="0" fieldPosition="0">
        <references count="1">
          <reference field="4294967294" count="1" selected="0">
            <x v="1"/>
          </reference>
        </references>
      </pivotArea>
    </chartFormat>
    <chartFormat chart="6" format="9"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1"/>
          </reference>
        </references>
      </pivotArea>
    </chartFormat>
    <chartFormat chart="11" format="5" series="1">
      <pivotArea type="data" outline="0" fieldPosition="0">
        <references count="1">
          <reference field="4294967294" count="1" selected="0">
            <x v="0"/>
          </reference>
        </references>
      </pivotArea>
    </chartFormat>
    <chartFormat chart="11" format="6" series="1">
      <pivotArea type="data" outline="0" fieldPosition="0">
        <references count="1">
          <reference field="4294967294" count="1" selected="0">
            <x v="1"/>
          </reference>
        </references>
      </pivotArea>
    </chartFormat>
    <chartFormat chart="28" format="7" series="1">
      <pivotArea type="data" outline="0" fieldPosition="0">
        <references count="1">
          <reference field="4294967294" count="1" selected="0">
            <x v="0"/>
          </reference>
        </references>
      </pivotArea>
    </chartFormat>
    <chartFormat chart="28" format="8" series="1">
      <pivotArea type="data" outline="0" fieldPosition="0">
        <references count="1">
          <reference field="4294967294" count="1" selected="0">
            <x v="1"/>
          </reference>
        </references>
      </pivotArea>
    </chartFormat>
    <chartFormat chart="29" format="9" series="1">
      <pivotArea type="data" outline="0" fieldPosition="0">
        <references count="1">
          <reference field="4294967294" count="1" selected="0">
            <x v="0"/>
          </reference>
        </references>
      </pivotArea>
    </chartFormat>
    <chartFormat chart="29" format="10" series="1">
      <pivotArea type="data" outline="0" fieldPosition="0">
        <references count="1">
          <reference field="4294967294" count="1" selected="0">
            <x v="1"/>
          </reference>
        </references>
      </pivotArea>
    </chartFormat>
    <chartFormat chart="30" format="7" series="1">
      <pivotArea type="data" outline="0" fieldPosition="0">
        <references count="1">
          <reference field="4294967294" count="1" selected="0">
            <x v="0"/>
          </reference>
        </references>
      </pivotArea>
    </chartFormat>
    <chartFormat chart="30" format="8" series="1">
      <pivotArea type="data" outline="0" fieldPosition="0">
        <references count="1">
          <reference field="4294967294" count="1" selected="0">
            <x v="1"/>
          </reference>
        </references>
      </pivotArea>
    </chartFormat>
    <chartFormat chart="31" format="9" series="1">
      <pivotArea type="data" outline="0" fieldPosition="0">
        <references count="1">
          <reference field="4294967294" count="1" selected="0">
            <x v="0"/>
          </reference>
        </references>
      </pivotArea>
    </chartFormat>
    <chartFormat chart="31" format="10"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E044E359-E443-4C4A-B5E1-12754B76D75D}" name="TablaDinámica3"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7">
  <location ref="V10:W42" firstHeaderRow="1" firstDataRow="1" firstDataCol="1"/>
  <pivotFields count="17">
    <pivotField showAll="0"/>
    <pivotField dataField="1"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axis="axisRow" showAll="0">
      <items count="113">
        <item x="62"/>
        <item x="48"/>
        <item x="59"/>
        <item m="1" x="110"/>
        <item m="1" x="109"/>
        <item m="1" x="108"/>
        <item x="58"/>
        <item x="0"/>
        <item x="103"/>
        <item m="1" x="111"/>
        <item x="83"/>
        <item x="57"/>
        <item x="15"/>
        <item x="41"/>
        <item x="60"/>
        <item x="63"/>
        <item x="65"/>
        <item x="66"/>
        <item x="69"/>
        <item x="70"/>
        <item x="71"/>
        <item m="1" x="105"/>
        <item x="72"/>
        <item x="73"/>
        <item x="74"/>
        <item x="75"/>
        <item x="77"/>
        <item x="79"/>
        <item x="10"/>
        <item x="16"/>
        <item x="17"/>
        <item x="18"/>
        <item x="19"/>
        <item x="20"/>
        <item x="22"/>
        <item x="23"/>
        <item x="24"/>
        <item m="1" x="107"/>
        <item x="28"/>
        <item x="29"/>
        <item x="34"/>
        <item x="36"/>
        <item x="14"/>
        <item x="44"/>
        <item x="45"/>
        <item x="46"/>
        <item x="49"/>
        <item x="50"/>
        <item x="51"/>
        <item x="53"/>
        <item x="81"/>
        <item x="82"/>
        <item x="11"/>
        <item x="12"/>
        <item x="13"/>
        <item x="26"/>
        <item x="27"/>
        <item x="31"/>
        <item x="32"/>
        <item x="33"/>
        <item x="35"/>
        <item x="37"/>
        <item x="38"/>
        <item x="40"/>
        <item x="42"/>
        <item x="47"/>
        <item x="52"/>
        <item x="56"/>
        <item x="21"/>
        <item x="25"/>
        <item x="30"/>
        <item x="39"/>
        <item x="43"/>
        <item x="54"/>
        <item x="55"/>
        <item x="61"/>
        <item x="64"/>
        <item x="67"/>
        <item x="68"/>
        <item x="76"/>
        <item x="78"/>
        <item x="80"/>
        <item m="1" x="106"/>
        <item x="84"/>
        <item x="85"/>
        <item x="86"/>
        <item x="87"/>
        <item x="88"/>
        <item x="89"/>
        <item x="90"/>
        <item x="91"/>
        <item x="92"/>
        <item x="93"/>
        <item x="95"/>
        <item x="96"/>
        <item x="97"/>
        <item x="99"/>
        <item x="101"/>
        <item x="102"/>
        <item x="104"/>
        <item x="1"/>
        <item x="2"/>
        <item x="3"/>
        <item x="4"/>
        <item x="5"/>
        <item x="6"/>
        <item x="7"/>
        <item x="8"/>
        <item x="9"/>
        <item x="94"/>
        <item x="98"/>
        <item x="100"/>
        <item t="default"/>
      </items>
    </pivotField>
    <pivotField showAll="0"/>
    <pivotField showAll="0"/>
    <pivotField showAll="0"/>
    <pivotField showAll="0"/>
    <pivotField showAll="0"/>
    <pivotField showAll="0"/>
    <pivotField showAll="0"/>
    <pivotField showAll="0"/>
    <pivotField showAll="0"/>
    <pivotField showAll="0"/>
    <pivotField showAll="0"/>
    <pivotField showAll="0">
      <items count="15">
        <item x="0"/>
        <item x="1"/>
        <item x="2"/>
        <item x="3"/>
        <item x="4"/>
        <item x="5"/>
        <item x="6"/>
        <item x="7"/>
        <item x="8"/>
        <item x="9"/>
        <item x="10"/>
        <item x="11"/>
        <item x="12"/>
        <item x="13"/>
        <item t="default"/>
      </items>
    </pivotField>
  </pivotFields>
  <rowFields count="1">
    <field x="4"/>
  </rowFields>
  <rowItems count="32">
    <i>
      <x/>
    </i>
    <i>
      <x v="1"/>
    </i>
    <i>
      <x v="2"/>
    </i>
    <i>
      <x v="6"/>
    </i>
    <i>
      <x v="11"/>
    </i>
    <i>
      <x v="12"/>
    </i>
    <i>
      <x v="13"/>
    </i>
    <i>
      <x v="14"/>
    </i>
    <i>
      <x v="15"/>
    </i>
    <i>
      <x v="16"/>
    </i>
    <i>
      <x v="17"/>
    </i>
    <i>
      <x v="18"/>
    </i>
    <i>
      <x v="19"/>
    </i>
    <i>
      <x v="20"/>
    </i>
    <i>
      <x v="22"/>
    </i>
    <i>
      <x v="23"/>
    </i>
    <i>
      <x v="24"/>
    </i>
    <i>
      <x v="25"/>
    </i>
    <i>
      <x v="26"/>
    </i>
    <i>
      <x v="27"/>
    </i>
    <i>
      <x v="42"/>
    </i>
    <i>
      <x v="54"/>
    </i>
    <i>
      <x v="58"/>
    </i>
    <i>
      <x v="68"/>
    </i>
    <i>
      <x v="71"/>
    </i>
    <i>
      <x v="75"/>
    </i>
    <i>
      <x v="76"/>
    </i>
    <i>
      <x v="77"/>
    </i>
    <i>
      <x v="78"/>
    </i>
    <i>
      <x v="79"/>
    </i>
    <i>
      <x v="80"/>
    </i>
    <i t="grand">
      <x/>
    </i>
  </rowItems>
  <colItems count="1">
    <i/>
  </colItems>
  <dataFields count="1">
    <dataField name="Cuenta de FECHA" fld="1" subtotal="count" baseField="0" baseItem="0"/>
  </dataFields>
  <chartFormats count="9">
    <chartFormat chart="2" format="0" series="1">
      <pivotArea type="data" outline="0" fieldPosition="0">
        <references count="1">
          <reference field="4294967294" count="1" selected="0">
            <x v="0"/>
          </reference>
        </references>
      </pivotArea>
    </chartFormat>
    <chartFormat chart="4" format="11" series="1">
      <pivotArea type="data" outline="0" fieldPosition="0">
        <references count="1">
          <reference field="4294967294" count="1" selected="0">
            <x v="0"/>
          </reference>
        </references>
      </pivotArea>
    </chartFormat>
    <chartFormat chart="4" format="12">
      <pivotArea type="data" outline="0" fieldPosition="0">
        <references count="2">
          <reference field="4294967294" count="1" selected="0">
            <x v="0"/>
          </reference>
          <reference field="4" count="1" selected="0">
            <x v="1"/>
          </reference>
        </references>
      </pivotArea>
    </chartFormat>
    <chartFormat chart="4" format="13">
      <pivotArea type="data" outline="0" fieldPosition="0">
        <references count="2">
          <reference field="4294967294" count="1" selected="0">
            <x v="0"/>
          </reference>
          <reference field="4" count="1" selected="0">
            <x v="0"/>
          </reference>
        </references>
      </pivotArea>
    </chartFormat>
    <chartFormat chart="4" format="14">
      <pivotArea type="data" outline="0" fieldPosition="0">
        <references count="2">
          <reference field="4294967294" count="1" selected="0">
            <x v="0"/>
          </reference>
          <reference field="4" count="1" selected="0">
            <x v="2"/>
          </reference>
        </references>
      </pivotArea>
    </chartFormat>
    <chartFormat chart="4" format="15">
      <pivotArea type="data" outline="0" fieldPosition="0">
        <references count="2">
          <reference field="4294967294" count="1" selected="0">
            <x v="0"/>
          </reference>
          <reference field="4" count="1" selected="0">
            <x v="3"/>
          </reference>
        </references>
      </pivotArea>
    </chartFormat>
    <chartFormat chart="4" format="16">
      <pivotArea type="data" outline="0" fieldPosition="0">
        <references count="2">
          <reference field="4294967294" count="1" selected="0">
            <x v="0"/>
          </reference>
          <reference field="4" count="1" selected="0">
            <x v="4"/>
          </reference>
        </references>
      </pivotArea>
    </chartFormat>
    <chartFormat chart="4" format="17">
      <pivotArea type="data" outline="0" fieldPosition="0">
        <references count="2">
          <reference field="4294967294" count="1" selected="0">
            <x v="0"/>
          </reference>
          <reference field="4" count="1" selected="0">
            <x v="5"/>
          </reference>
        </references>
      </pivotArea>
    </chartFormat>
    <chartFormat chart="4" format="18">
      <pivotArea type="data" outline="0" fieldPosition="0">
        <references count="2">
          <reference field="4294967294" count="1" selected="0">
            <x v="0"/>
          </reference>
          <reference field="4" count="1" selected="0">
            <x v="6"/>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D5749B9B-7EE7-427C-8EBD-3F6D277A00C0}" name="TablaDinámica13"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7">
  <location ref="BN10:BO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INCAUTADOS" fld="14" baseField="15" baseItem="2"/>
  </dataFields>
  <formats count="1">
    <format dxfId="115">
      <pivotArea outline="0" collapsedLevelsAreSubtotals="1" fieldPosition="0"/>
    </format>
  </formats>
  <chartFormats count="2">
    <chartFormat chart="26" format="8" series="1">
      <pivotArea type="data" outline="0" fieldPosition="0">
        <references count="1">
          <reference field="4294967294" count="1" selected="0">
            <x v="0"/>
          </reference>
        </references>
      </pivotArea>
    </chartFormat>
    <chartFormat chart="24"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A3D3E084-3F39-40F0-8774-D71420773B45}" name="TablaDinámica8"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42">
  <location ref="AX10:AY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CORRECTIVOS" fld="10" baseField="15" baseItem="1"/>
  </dataFields>
  <formats count="1">
    <format dxfId="116">
      <pivotArea outline="0" collapsedLevelsAreSubtotals="1" fieldPosition="0"/>
    </format>
  </formats>
  <chartFormats count="6">
    <chartFormat chart="16" format="19" series="1">
      <pivotArea type="data" outline="0" fieldPosition="0">
        <references count="1">
          <reference field="4294967294" count="1" selected="0">
            <x v="0"/>
          </reference>
        </references>
      </pivotArea>
    </chartFormat>
    <chartFormat chart="19" format="0" series="1">
      <pivotArea type="data" outline="0" fieldPosition="0">
        <references count="1">
          <reference field="4294967294" count="1" selected="0">
            <x v="0"/>
          </reference>
        </references>
      </pivotArea>
    </chartFormat>
    <chartFormat chart="18" format="14" series="1">
      <pivotArea type="data" outline="0" fieldPosition="0">
        <references count="1">
          <reference field="4294967294" count="1" selected="0">
            <x v="0"/>
          </reference>
        </references>
      </pivotArea>
    </chartFormat>
    <chartFormat chart="21" format="2" series="1">
      <pivotArea type="data" outline="0" fieldPosition="0">
        <references count="1">
          <reference field="4294967294" count="1" selected="0">
            <x v="0"/>
          </reference>
        </references>
      </pivotArea>
    </chartFormat>
    <chartFormat chart="40" format="3" series="1">
      <pivotArea type="data" outline="0" fieldPosition="0">
        <references count="1">
          <reference field="4294967294" count="1" selected="0">
            <x v="0"/>
          </reference>
        </references>
      </pivotArea>
    </chartFormat>
    <chartFormat chart="4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F4978E94-7BE2-4434-AE6D-6B4525B5BE35}" name="TablaDinámica14"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29">
  <location ref="BQ10:BR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DESTRUCCIONES" fld="15" baseField="15" baseItem="9"/>
  </dataFields>
  <formats count="1">
    <format dxfId="117">
      <pivotArea outline="0" collapsedLevelsAreSubtotals="1" fieldPosition="0"/>
    </format>
  </formats>
  <chartFormats count="2">
    <chartFormat chart="28" format="5" series="1">
      <pivotArea type="data" outline="0" fieldPosition="0">
        <references count="1">
          <reference field="4294967294" count="1" selected="0">
            <x v="0"/>
          </reference>
        </references>
      </pivotArea>
    </chartFormat>
    <chartFormat chart="26" format="3"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84FF179E-DCBE-4A2C-8A90-CBA7BB0DC50F}" name="TablaDinámica1"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5">
  <location ref="B9:C22"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dataField="1" showAll="0">
      <items count="52">
        <item x="1"/>
        <item m="1" x="44"/>
        <item x="7"/>
        <item x="6"/>
        <item m="1" x="43"/>
        <item m="1" x="21"/>
        <item m="1" x="18"/>
        <item m="1" x="14"/>
        <item m="1" x="39"/>
        <item x="9"/>
        <item m="1" x="32"/>
        <item m="1" x="22"/>
        <item m="1" x="27"/>
        <item m="1" x="42"/>
        <item m="1" x="41"/>
        <item x="8"/>
        <item x="12"/>
        <item m="1" x="30"/>
        <item m="1" x="17"/>
        <item m="1" x="20"/>
        <item m="1" x="46"/>
        <item m="1" x="36"/>
        <item m="1" x="47"/>
        <item m="1" x="31"/>
        <item m="1" x="35"/>
        <item m="1" x="45"/>
        <item m="1" x="15"/>
        <item x="3"/>
        <item m="1" x="16"/>
        <item m="1" x="48"/>
        <item m="1" x="34"/>
        <item x="10"/>
        <item m="1" x="38"/>
        <item x="5"/>
        <item m="1" x="26"/>
        <item x="4"/>
        <item m="1" x="29"/>
        <item m="1" x="33"/>
        <item x="2"/>
        <item m="1" x="49"/>
        <item m="1" x="24"/>
        <item x="11"/>
        <item m="1" x="28"/>
        <item m="1" x="23"/>
        <item m="1" x="19"/>
        <item m="1" x="37"/>
        <item m="1" x="25"/>
        <item m="1" x="50"/>
        <item x="13"/>
        <item m="1" x="40"/>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n="&lt;"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Cuenta de COMPONENTE" fld="2" subtotal="count" baseField="0" baseItem="0"/>
  </dataFields>
  <chartFormats count="5">
    <chartFormat chart="2" format="0" series="1">
      <pivotArea type="data" outline="0" fieldPosition="0">
        <references count="1">
          <reference field="4294967294" count="1" selected="0">
            <x v="0"/>
          </reference>
        </references>
      </pivotArea>
    </chartFormat>
    <chartFormat chart="5" format="3" series="1">
      <pivotArea type="data" outline="0" fieldPosition="0">
        <references count="1">
          <reference field="4294967294" count="1" selected="0">
            <x v="0"/>
          </reference>
        </references>
      </pivotArea>
    </chartFormat>
    <chartFormat chart="8" format="2" series="1">
      <pivotArea type="data" outline="0" fieldPosition="0">
        <references count="1">
          <reference field="4294967294" count="1" selected="0">
            <x v="0"/>
          </reference>
        </references>
      </pivotArea>
    </chartFormat>
    <chartFormat chart="33" format="3" series="1">
      <pivotArea type="data" outline="0" fieldPosition="0">
        <references count="1">
          <reference field="4294967294" count="1" selected="0">
            <x v="0"/>
          </reference>
        </references>
      </pivotArea>
    </chartFormat>
    <chartFormat chart="34"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21DE9309-31D2-4440-97FF-22D5B35931B7}" name="TablaDinámica5" cacheId="111" applyNumberFormats="0" applyBorderFormats="0" applyFontFormats="0" applyPatternFormats="0" applyAlignmentFormats="0" applyWidthHeightFormats="1" dataCaption="Valores" updatedVersion="8" minRefreshableVersion="5" useAutoFormatting="1" itemPrintTitles="1" createdVersion="6" indent="0" outline="1" outlineData="1" multipleFieldFilters="0" chartFormat="31">
  <location ref="AM10:AN23" firstHeaderRow="1" firstDataRow="1" firstDataCol="1"/>
  <pivotFields count="17">
    <pivotField showAll="0"/>
    <pivotField axis="axisRow" showAll="0">
      <items count="369">
        <item x="0"/>
        <item x="10"/>
        <item x="11"/>
        <item x="12"/>
        <item x="13"/>
        <item x="14"/>
        <item x="15"/>
        <item x="16"/>
        <item x="17"/>
        <item x="18"/>
        <item x="19"/>
        <item x="20"/>
        <item x="21"/>
        <item x="22"/>
        <item x="23"/>
        <item x="24"/>
        <item x="25"/>
        <item x="26"/>
        <item x="27"/>
        <item x="28"/>
        <item x="29"/>
        <item x="30"/>
        <item x="31"/>
        <item x="41"/>
        <item x="42"/>
        <item x="43"/>
        <item x="44"/>
        <item x="45"/>
        <item x="46"/>
        <item x="47"/>
        <item x="48"/>
        <item x="49"/>
        <item x="50"/>
        <item x="51"/>
        <item x="52"/>
        <item x="53"/>
        <item x="54"/>
        <item x="55"/>
        <item x="56"/>
        <item x="57"/>
        <item x="58"/>
        <item x="59"/>
        <item x="60"/>
        <item x="70"/>
        <item x="71"/>
        <item x="72"/>
        <item x="73"/>
        <item x="74"/>
        <item x="75"/>
        <item x="76"/>
        <item x="77"/>
        <item x="78"/>
        <item x="79"/>
        <item x="80"/>
        <item x="81"/>
        <item x="82"/>
        <item x="83"/>
        <item x="84"/>
        <item x="85"/>
        <item x="86"/>
        <item x="87"/>
        <item x="88"/>
        <item x="89"/>
        <item x="90"/>
        <item x="91"/>
        <item x="101"/>
        <item x="102"/>
        <item x="103"/>
        <item x="104"/>
        <item x="105"/>
        <item x="106"/>
        <item x="107"/>
        <item x="108"/>
        <item x="109"/>
        <item x="110"/>
        <item x="111"/>
        <item x="112"/>
        <item x="113"/>
        <item x="114"/>
        <item x="115"/>
        <item x="116"/>
        <item x="117"/>
        <item x="118"/>
        <item x="119"/>
        <item x="120"/>
        <item x="121"/>
        <item x="131"/>
        <item x="132"/>
        <item x="133"/>
        <item x="134"/>
        <item x="135"/>
        <item x="136"/>
        <item x="137"/>
        <item x="138"/>
        <item x="139"/>
        <item x="140"/>
        <item x="141"/>
        <item x="142"/>
        <item x="143"/>
        <item x="144"/>
        <item x="145"/>
        <item x="146"/>
        <item x="147"/>
        <item x="148"/>
        <item x="149"/>
        <item x="150"/>
        <item x="151"/>
        <item x="152"/>
        <item x="162"/>
        <item x="163"/>
        <item x="164"/>
        <item x="165"/>
        <item x="166"/>
        <item x="167"/>
        <item x="168"/>
        <item x="169"/>
        <item x="170"/>
        <item x="171"/>
        <item x="172"/>
        <item x="173"/>
        <item x="174"/>
        <item x="175"/>
        <item x="176"/>
        <item x="177"/>
        <item x="178"/>
        <item x="179"/>
        <item x="180"/>
        <item x="181"/>
        <item x="182"/>
        <item x="192"/>
        <item x="193"/>
        <item x="194"/>
        <item x="195"/>
        <item x="196"/>
        <item x="197"/>
        <item x="198"/>
        <item x="199"/>
        <item x="200"/>
        <item x="201"/>
        <item x="202"/>
        <item x="203"/>
        <item x="204"/>
        <item x="205"/>
        <item x="206"/>
        <item x="207"/>
        <item x="208"/>
        <item x="209"/>
        <item x="210"/>
        <item x="211"/>
        <item x="212"/>
        <item x="213"/>
        <item x="223"/>
        <item x="224"/>
        <item x="225"/>
        <item x="226"/>
        <item x="227"/>
        <item x="228"/>
        <item x="229"/>
        <item x="230"/>
        <item x="231"/>
        <item x="232"/>
        <item x="233"/>
        <item x="234"/>
        <item x="235"/>
        <item x="236"/>
        <item x="237"/>
        <item x="238"/>
        <item x="239"/>
        <item x="240"/>
        <item x="241"/>
        <item x="242"/>
        <item x="243"/>
        <item x="244"/>
        <item x="254"/>
        <item x="255"/>
        <item x="256"/>
        <item x="257"/>
        <item x="258"/>
        <item x="259"/>
        <item x="260"/>
        <item x="261"/>
        <item x="262"/>
        <item x="263"/>
        <item x="264"/>
        <item x="265"/>
        <item x="266"/>
        <item x="267"/>
        <item x="268"/>
        <item x="269"/>
        <item x="270"/>
        <item x="271"/>
        <item x="272"/>
        <item x="273"/>
        <item x="274"/>
        <item x="284"/>
        <item x="285"/>
        <item x="286"/>
        <item x="287"/>
        <item x="288"/>
        <item x="289"/>
        <item x="290"/>
        <item x="291"/>
        <item x="292"/>
        <item x="293"/>
        <item x="294"/>
        <item x="295"/>
        <item x="296"/>
        <item x="297"/>
        <item x="298"/>
        <item x="299"/>
        <item x="300"/>
        <item x="301"/>
        <item x="302"/>
        <item x="303"/>
        <item x="304"/>
        <item x="305"/>
        <item x="315"/>
        <item x="316"/>
        <item x="317"/>
        <item x="318"/>
        <item x="319"/>
        <item x="320"/>
        <item x="321"/>
        <item x="322"/>
        <item x="323"/>
        <item x="324"/>
        <item x="325"/>
        <item x="326"/>
        <item x="327"/>
        <item x="328"/>
        <item x="329"/>
        <item x="330"/>
        <item x="331"/>
        <item x="332"/>
        <item x="333"/>
        <item x="334"/>
        <item x="335"/>
        <item x="345"/>
        <item x="346"/>
        <item x="347"/>
        <item x="348"/>
        <item x="349"/>
        <item x="350"/>
        <item x="351"/>
        <item x="352"/>
        <item x="353"/>
        <item x="354"/>
        <item x="355"/>
        <item x="356"/>
        <item x="357"/>
        <item x="358"/>
        <item x="359"/>
        <item x="360"/>
        <item x="361"/>
        <item x="362"/>
        <item x="363"/>
        <item x="364"/>
        <item x="365"/>
        <item x="366"/>
        <item x="367"/>
        <item x="1"/>
        <item x="2"/>
        <item x="3"/>
        <item x="4"/>
        <item x="5"/>
        <item x="6"/>
        <item x="7"/>
        <item x="8"/>
        <item x="9"/>
        <item x="32"/>
        <item x="33"/>
        <item x="34"/>
        <item x="35"/>
        <item x="36"/>
        <item x="37"/>
        <item x="38"/>
        <item x="39"/>
        <item x="40"/>
        <item x="61"/>
        <item x="62"/>
        <item x="63"/>
        <item x="64"/>
        <item x="65"/>
        <item x="66"/>
        <item x="67"/>
        <item x="68"/>
        <item x="69"/>
        <item x="92"/>
        <item x="93"/>
        <item x="94"/>
        <item x="95"/>
        <item x="96"/>
        <item x="97"/>
        <item x="98"/>
        <item x="99"/>
        <item x="100"/>
        <item x="122"/>
        <item x="123"/>
        <item x="124"/>
        <item x="125"/>
        <item x="126"/>
        <item x="127"/>
        <item x="128"/>
        <item x="129"/>
        <item x="130"/>
        <item x="153"/>
        <item x="154"/>
        <item x="155"/>
        <item x="156"/>
        <item x="157"/>
        <item x="158"/>
        <item x="159"/>
        <item x="160"/>
        <item x="161"/>
        <item x="183"/>
        <item x="184"/>
        <item x="185"/>
        <item x="186"/>
        <item x="187"/>
        <item x="188"/>
        <item x="189"/>
        <item x="190"/>
        <item x="191"/>
        <item x="214"/>
        <item x="215"/>
        <item x="216"/>
        <item x="217"/>
        <item x="218"/>
        <item x="219"/>
        <item x="220"/>
        <item x="221"/>
        <item x="222"/>
        <item x="245"/>
        <item x="246"/>
        <item x="247"/>
        <item x="248"/>
        <item x="249"/>
        <item x="250"/>
        <item x="251"/>
        <item x="252"/>
        <item x="253"/>
        <item x="275"/>
        <item x="276"/>
        <item x="277"/>
        <item x="278"/>
        <item x="279"/>
        <item x="280"/>
        <item x="281"/>
        <item x="282"/>
        <item x="283"/>
        <item x="306"/>
        <item x="307"/>
        <item x="308"/>
        <item x="309"/>
        <item x="310"/>
        <item x="311"/>
        <item x="312"/>
        <item x="313"/>
        <item x="314"/>
        <item x="336"/>
        <item x="337"/>
        <item x="338"/>
        <item x="339"/>
        <item x="340"/>
        <item x="341"/>
        <item x="342"/>
        <item x="343"/>
        <item x="344"/>
        <item t="default"/>
      </items>
    </pivotField>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s>
  <rowFields count="2">
    <field x="16"/>
    <field x="1"/>
  </rowFields>
  <rowItems count="13">
    <i>
      <x v="1"/>
    </i>
    <i>
      <x v="2"/>
    </i>
    <i>
      <x v="3"/>
    </i>
    <i>
      <x v="4"/>
    </i>
    <i>
      <x v="5"/>
    </i>
    <i>
      <x v="6"/>
    </i>
    <i>
      <x v="7"/>
    </i>
    <i>
      <x v="8"/>
    </i>
    <i>
      <x v="9"/>
    </i>
    <i>
      <x v="10"/>
    </i>
    <i>
      <x v="11"/>
    </i>
    <i>
      <x v="12"/>
    </i>
    <i t="grand">
      <x/>
    </i>
  </rowItems>
  <colItems count="1">
    <i/>
  </colItems>
  <dataFields count="1">
    <dataField name="Suma de #SENSIBILIZADOS" fld="8" baseField="15" baseItem="1"/>
  </dataFields>
  <chartFormats count="5">
    <chartFormat chart="8" format="3" series="1">
      <pivotArea type="data" outline="0" fieldPosition="0">
        <references count="1">
          <reference field="4294967294" count="1" selected="0">
            <x v="0"/>
          </reference>
        </references>
      </pivotArea>
    </chartFormat>
    <chartFormat chart="11" format="0" series="1">
      <pivotArea type="data" outline="0" fieldPosition="0">
        <references count="1">
          <reference field="4294967294" count="1" selected="0">
            <x v="0"/>
          </reference>
        </references>
      </pivotArea>
    </chartFormat>
    <chartFormat chart="13" format="2" series="1">
      <pivotArea type="data" outline="0" fieldPosition="0">
        <references count="1">
          <reference field="4294967294" count="1" selected="0">
            <x v="0"/>
          </reference>
        </references>
      </pivotArea>
    </chartFormat>
    <chartFormat chart="29" format="3" series="1">
      <pivotArea type="data" outline="0" fieldPosition="0">
        <references count="1">
          <reference field="4294967294" count="1" selected="0">
            <x v="0"/>
          </reference>
        </references>
      </pivotArea>
    </chartFormat>
    <chartFormat chart="30"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34" name="FECHA">
      <autoFilter ref="A1">
        <filterColumn colId="0">
          <customFilters and="1">
            <customFilter operator="greaterThanOrEqual" val="44927"/>
            <customFilter operator="lessThanOrEqual" val="4529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B569064F-CE9E-4505-AA92-C7CDFE029762}" name="TablaDinámica5"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8">
  <location ref="AM9:AQ11" firstHeaderRow="0" firstDataRow="1" firstDataCol="1"/>
  <pivotFields count="23">
    <pivotField compact="0" outline="0" showAll="0"/>
    <pivotField compact="0" outline="0" showAll="0"/>
    <pivotField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axis="axisRow" compact="0" outline="0" showAll="0">
      <items count="40">
        <item h="1" x="5"/>
        <item h="1" x="4"/>
        <item h="1" x="3"/>
        <item h="1" x="2"/>
        <item x="1"/>
        <item h="1" x="0"/>
        <item h="1" m="1" x="25"/>
        <item h="1" m="1" x="9"/>
        <item h="1" m="1" x="10"/>
        <item h="1" m="1" x="18"/>
        <item h="1" m="1" x="26"/>
        <item h="1" m="1" x="27"/>
        <item h="1" m="1" x="28"/>
        <item h="1" m="1" x="29"/>
        <item h="1" m="1" x="30"/>
        <item h="1" m="1" x="31"/>
        <item h="1" m="1" x="32"/>
        <item h="1" m="1" x="33"/>
        <item h="1" m="1" x="34"/>
        <item h="1" m="1" x="35"/>
        <item h="1" m="1" x="11"/>
        <item h="1" m="1" x="36"/>
        <item h="1" m="1" x="37"/>
        <item h="1" m="1" x="38"/>
        <item h="1" x="7"/>
        <item h="1" m="1" x="8"/>
        <item h="1" m="1" x="12"/>
        <item h="1" m="1" x="13"/>
        <item h="1" m="1" x="14"/>
        <item h="1" m="1" x="15"/>
        <item h="1" m="1" x="16"/>
        <item h="1" m="1" x="17"/>
        <item h="1" m="1" x="19"/>
        <item h="1" m="1" x="20"/>
        <item h="1" m="1" x="21"/>
        <item h="1" m="1" x="22"/>
        <item h="1" m="1" x="23"/>
        <item h="1" m="1" x="24"/>
        <item h="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2">
    <i>
      <x v="4"/>
    </i>
    <i t="grand">
      <x/>
    </i>
  </rowItems>
  <colFields count="1">
    <field x="-2"/>
  </colFields>
  <colItems count="4">
    <i>
      <x/>
    </i>
    <i i="1">
      <x v="1"/>
    </i>
    <i i="2">
      <x v="2"/>
    </i>
    <i i="3">
      <x v="3"/>
    </i>
  </colItems>
  <dataFields count="4">
    <dataField name="Suma de NÚMERO DE VENDEDORES CON HEMI" fld="11" baseField="0" baseItem="0"/>
    <dataField name="Suma de NÚMERO DE VENDEDORES CON RIVI" fld="12" baseField="0" baseItem="0"/>
    <dataField name="Suma de NÚMERO DE VENDEDORES CON CARNET" fld="13" baseField="0" baseItem="0"/>
    <dataField name="Suma de NÚMERO DE VENDEDORES SIN DOCUMENTOS" fld="14" baseField="0" baseItem="0"/>
  </dataFields>
  <chartFormats count="36">
    <chartFormat chart="9" format="1"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1"/>
          </reference>
        </references>
      </pivotArea>
    </chartFormat>
    <chartFormat chart="9" format="3" series="1">
      <pivotArea type="data" outline="0" fieldPosition="0">
        <references count="1">
          <reference field="4294967294" count="1" selected="0">
            <x v="2"/>
          </reference>
        </references>
      </pivotArea>
    </chartFormat>
    <chartFormat chart="9" format="4" series="1">
      <pivotArea type="data" outline="0" fieldPosition="0">
        <references count="1">
          <reference field="4294967294" count="1" selected="0">
            <x v="3"/>
          </reference>
        </references>
      </pivotArea>
    </chartFormat>
    <chartFormat chart="10" format="6" series="1">
      <pivotArea type="data" outline="0" fieldPosition="0">
        <references count="1">
          <reference field="4294967294" count="1" selected="0">
            <x v="0"/>
          </reference>
        </references>
      </pivotArea>
    </chartFormat>
    <chartFormat chart="10" format="7" series="1">
      <pivotArea type="data" outline="0" fieldPosition="0">
        <references count="1">
          <reference field="4294967294" count="1" selected="0">
            <x v="1"/>
          </reference>
        </references>
      </pivotArea>
    </chartFormat>
    <chartFormat chart="10" format="8" series="1">
      <pivotArea type="data" outline="0" fieldPosition="0">
        <references count="1">
          <reference field="4294967294" count="1" selected="0">
            <x v="2"/>
          </reference>
        </references>
      </pivotArea>
    </chartFormat>
    <chartFormat chart="10" format="9" series="1">
      <pivotArea type="data" outline="0" fieldPosition="0">
        <references count="1">
          <reference field="4294967294" count="1" selected="0">
            <x v="3"/>
          </reference>
        </references>
      </pivotArea>
    </chartFormat>
    <chartFormat chart="11" format="11" series="1">
      <pivotArea type="data" outline="0" fieldPosition="0">
        <references count="1">
          <reference field="4294967294" count="1" selected="0">
            <x v="0"/>
          </reference>
        </references>
      </pivotArea>
    </chartFormat>
    <chartFormat chart="11" format="12" series="1">
      <pivotArea type="data" outline="0" fieldPosition="0">
        <references count="1">
          <reference field="4294967294" count="1" selected="0">
            <x v="1"/>
          </reference>
        </references>
      </pivotArea>
    </chartFormat>
    <chartFormat chart="11" format="13" series="1">
      <pivotArea type="data" outline="0" fieldPosition="0">
        <references count="1">
          <reference field="4294967294" count="1" selected="0">
            <x v="2"/>
          </reference>
        </references>
      </pivotArea>
    </chartFormat>
    <chartFormat chart="11" format="14" series="1">
      <pivotArea type="data" outline="0" fieldPosition="0">
        <references count="1">
          <reference field="4294967294" count="1" selected="0">
            <x v="3"/>
          </reference>
        </references>
      </pivotArea>
    </chartFormat>
    <chartFormat chart="12" format="16" series="1">
      <pivotArea type="data" outline="0" fieldPosition="0">
        <references count="1">
          <reference field="4294967294" count="1" selected="0">
            <x v="0"/>
          </reference>
        </references>
      </pivotArea>
    </chartFormat>
    <chartFormat chart="12" format="17" series="1">
      <pivotArea type="data" outline="0" fieldPosition="0">
        <references count="1">
          <reference field="4294967294" count="1" selected="0">
            <x v="1"/>
          </reference>
        </references>
      </pivotArea>
    </chartFormat>
    <chartFormat chart="12" format="18" series="1">
      <pivotArea type="data" outline="0" fieldPosition="0">
        <references count="1">
          <reference field="4294967294" count="1" selected="0">
            <x v="2"/>
          </reference>
        </references>
      </pivotArea>
    </chartFormat>
    <chartFormat chart="12" format="19" series="1">
      <pivotArea type="data" outline="0" fieldPosition="0">
        <references count="1">
          <reference field="4294967294" count="1" selected="0">
            <x v="3"/>
          </reference>
        </references>
      </pivotArea>
    </chartFormat>
    <chartFormat chart="13" format="21" series="1">
      <pivotArea type="data" outline="0" fieldPosition="0">
        <references count="1">
          <reference field="4294967294" count="1" selected="0">
            <x v="0"/>
          </reference>
        </references>
      </pivotArea>
    </chartFormat>
    <chartFormat chart="13" format="22" series="1">
      <pivotArea type="data" outline="0" fieldPosition="0">
        <references count="1">
          <reference field="4294967294" count="1" selected="0">
            <x v="1"/>
          </reference>
        </references>
      </pivotArea>
    </chartFormat>
    <chartFormat chart="13" format="23" series="1">
      <pivotArea type="data" outline="0" fieldPosition="0">
        <references count="1">
          <reference field="4294967294" count="1" selected="0">
            <x v="2"/>
          </reference>
        </references>
      </pivotArea>
    </chartFormat>
    <chartFormat chart="13" format="24" series="1">
      <pivotArea type="data" outline="0" fieldPosition="0">
        <references count="1">
          <reference field="4294967294" count="1" selected="0">
            <x v="3"/>
          </reference>
        </references>
      </pivotArea>
    </chartFormat>
    <chartFormat chart="14" format="26" series="1">
      <pivotArea type="data" outline="0" fieldPosition="0">
        <references count="1">
          <reference field="4294967294" count="1" selected="0">
            <x v="0"/>
          </reference>
        </references>
      </pivotArea>
    </chartFormat>
    <chartFormat chart="14" format="27" series="1">
      <pivotArea type="data" outline="0" fieldPosition="0">
        <references count="1">
          <reference field="4294967294" count="1" selected="0">
            <x v="1"/>
          </reference>
        </references>
      </pivotArea>
    </chartFormat>
    <chartFormat chart="14" format="28" series="1">
      <pivotArea type="data" outline="0" fieldPosition="0">
        <references count="1">
          <reference field="4294967294" count="1" selected="0">
            <x v="2"/>
          </reference>
        </references>
      </pivotArea>
    </chartFormat>
    <chartFormat chart="14" format="29" series="1">
      <pivotArea type="data" outline="0" fieldPosition="0">
        <references count="1">
          <reference field="4294967294" count="1" selected="0">
            <x v="3"/>
          </reference>
        </references>
      </pivotArea>
    </chartFormat>
    <chartFormat chart="15" format="31" series="1">
      <pivotArea type="data" outline="0" fieldPosition="0">
        <references count="1">
          <reference field="4294967294" count="1" selected="0">
            <x v="0"/>
          </reference>
        </references>
      </pivotArea>
    </chartFormat>
    <chartFormat chart="15" format="32" series="1">
      <pivotArea type="data" outline="0" fieldPosition="0">
        <references count="1">
          <reference field="4294967294" count="1" selected="0">
            <x v="1"/>
          </reference>
        </references>
      </pivotArea>
    </chartFormat>
    <chartFormat chart="15" format="33" series="1">
      <pivotArea type="data" outline="0" fieldPosition="0">
        <references count="1">
          <reference field="4294967294" count="1" selected="0">
            <x v="2"/>
          </reference>
        </references>
      </pivotArea>
    </chartFormat>
    <chartFormat chart="15" format="34" series="1">
      <pivotArea type="data" outline="0" fieldPosition="0">
        <references count="1">
          <reference field="4294967294" count="1" selected="0">
            <x v="3"/>
          </reference>
        </references>
      </pivotArea>
    </chartFormat>
    <chartFormat chart="16" format="26" series="1">
      <pivotArea type="data" outline="0" fieldPosition="0">
        <references count="1">
          <reference field="4294967294" count="1" selected="0">
            <x v="0"/>
          </reference>
        </references>
      </pivotArea>
    </chartFormat>
    <chartFormat chart="16" format="27" series="1">
      <pivotArea type="data" outline="0" fieldPosition="0">
        <references count="1">
          <reference field="4294967294" count="1" selected="0">
            <x v="1"/>
          </reference>
        </references>
      </pivotArea>
    </chartFormat>
    <chartFormat chart="16" format="28" series="1">
      <pivotArea type="data" outline="0" fieldPosition="0">
        <references count="1">
          <reference field="4294967294" count="1" selected="0">
            <x v="2"/>
          </reference>
        </references>
      </pivotArea>
    </chartFormat>
    <chartFormat chart="16" format="29" series="1">
      <pivotArea type="data" outline="0" fieldPosition="0">
        <references count="1">
          <reference field="4294967294" count="1" selected="0">
            <x v="3"/>
          </reference>
        </references>
      </pivotArea>
    </chartFormat>
    <chartFormat chart="17" format="31" series="1">
      <pivotArea type="data" outline="0" fieldPosition="0">
        <references count="1">
          <reference field="4294967294" count="1" selected="0">
            <x v="0"/>
          </reference>
        </references>
      </pivotArea>
    </chartFormat>
    <chartFormat chart="17" format="32" series="1">
      <pivotArea type="data" outline="0" fieldPosition="0">
        <references count="1">
          <reference field="4294967294" count="1" selected="0">
            <x v="1"/>
          </reference>
        </references>
      </pivotArea>
    </chartFormat>
    <chartFormat chart="17" format="33" series="1">
      <pivotArea type="data" outline="0" fieldPosition="0">
        <references count="1">
          <reference field="4294967294" count="1" selected="0">
            <x v="2"/>
          </reference>
        </references>
      </pivotArea>
    </chartFormat>
    <chartFormat chart="17" format="34" series="1">
      <pivotArea type="data" outline="0" fieldPosition="0">
        <references count="1">
          <reference field="4294967294" count="1" selected="0">
            <x v="3"/>
          </reference>
        </references>
      </pivotArea>
    </chartFormat>
  </chartFormats>
  <pivotTableStyleInfo name="PivotStyleLight16" showRowHeaders="1" showColHeaders="1" showRowStripes="0" showColStripes="0" showLastColumn="1"/>
  <filters count="1">
    <filter fld="2" type="dateBetween" evalOrder="-1" id="66"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B442B6D-F4D6-4A3E-BD30-E0F1C8CF5BE1}" name="TablaDinámica3"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3">
  <location ref="Y9:Z13" firstHeaderRow="1" firstDataRow="1" firstDataCol="1"/>
  <pivotFields count="23">
    <pivotField compact="0" outline="0" showAll="0"/>
    <pivotField compact="0" outline="0" showAll="0"/>
    <pivotField dataField="1"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compact="0" outline="0" showAll="0"/>
    <pivotField compact="0" outline="0" showAll="0"/>
    <pivotField axis="axisRow" compact="0" outline="0" showAll="0">
      <items count="74">
        <item x="37"/>
        <item x="30"/>
        <item x="22"/>
        <item x="31"/>
        <item x="29"/>
        <item x="36"/>
        <item x="32"/>
        <item x="33"/>
        <item x="35"/>
        <item x="34"/>
        <item x="10"/>
        <item x="13"/>
        <item x="27"/>
        <item x="28"/>
        <item x="0"/>
        <item x="38"/>
        <item x="39"/>
        <item x="40"/>
        <item x="5"/>
        <item x="6"/>
        <item x="7"/>
        <item x="8"/>
        <item x="9"/>
        <item x="11"/>
        <item x="12"/>
        <item x="14"/>
        <item x="15"/>
        <item x="16"/>
        <item x="17"/>
        <item x="18"/>
        <item x="19"/>
        <item x="20"/>
        <item x="21"/>
        <item x="23"/>
        <item x="24"/>
        <item x="25"/>
        <item x="26"/>
        <item x="41"/>
        <item x="42"/>
        <item x="43"/>
        <item x="44"/>
        <item x="45"/>
        <item x="46"/>
        <item m="1" x="71"/>
        <item x="47"/>
        <item x="48"/>
        <item x="49"/>
        <item m="1" x="72"/>
        <item x="1"/>
        <item x="2"/>
        <item x="3"/>
        <item x="4"/>
        <item x="50"/>
        <item x="51"/>
        <item x="52"/>
        <item x="53"/>
        <item x="54"/>
        <item x="55"/>
        <item x="56"/>
        <item x="57"/>
        <item x="58"/>
        <item x="59"/>
        <item x="60"/>
        <item x="61"/>
        <item x="62"/>
        <item x="63"/>
        <item x="64"/>
        <item x="65"/>
        <item x="66"/>
        <item x="67"/>
        <item x="68"/>
        <item x="69"/>
        <item x="7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5"/>
  </rowFields>
  <rowItems count="4">
    <i>
      <x v="2"/>
    </i>
    <i>
      <x v="4"/>
    </i>
    <i>
      <x v="6"/>
    </i>
    <i t="grand">
      <x/>
    </i>
  </rowItems>
  <colItems count="1">
    <i/>
  </colItems>
  <dataFields count="1">
    <dataField name="Cuenta de FECHA" fld="2" subtotal="count" baseField="0" baseItem="0"/>
  </dataFields>
  <chartFormats count="8">
    <chartFormat chart="5" format="0" series="1">
      <pivotArea type="data" outline="0" fieldPosition="0">
        <references count="1">
          <reference field="4294967294" count="1" selected="0">
            <x v="0"/>
          </reference>
        </references>
      </pivotArea>
    </chartFormat>
    <chartFormat chart="6" format="0" series="1">
      <pivotArea type="data" outline="0" fieldPosition="0">
        <references count="1">
          <reference field="4294967294" count="1" selected="0">
            <x v="0"/>
          </reference>
        </references>
      </pivotArea>
    </chartFormat>
    <chartFormat chart="7" format="1" series="1">
      <pivotArea type="data" outline="0" fieldPosition="0">
        <references count="1">
          <reference field="4294967294" count="1" selected="0">
            <x v="0"/>
          </reference>
        </references>
      </pivotArea>
    </chartFormat>
    <chartFormat chart="8" format="2"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11" format="3" series="1">
      <pivotArea type="data" outline="0" fieldPosition="0">
        <references count="1">
          <reference field="4294967294" count="1" selected="0">
            <x v="0"/>
          </reference>
        </references>
      </pivotArea>
    </chartFormat>
    <chartFormat chart="12"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dateBetween" evalOrder="-1" id="66"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921105C-C4A0-47E0-A1B2-3C55856580B8}" name="TablaDinámica2"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4">
  <location ref="R9:S13" firstHeaderRow="1" firstDataRow="1" firstDataCol="1"/>
  <pivotFields count="23">
    <pivotField compact="0" outline="0" showAll="0"/>
    <pivotField compact="0" outline="0" showAll="0"/>
    <pivotField dataField="1"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axis="axisRow" compact="0" outline="0" showAll="0">
      <items count="40">
        <item x="5"/>
        <item x="4"/>
        <item x="3"/>
        <item x="2"/>
        <item x="1"/>
        <item h="1" x="0"/>
        <item m="1" x="25"/>
        <item m="1" x="9"/>
        <item m="1" x="10"/>
        <item m="1" x="18"/>
        <item m="1" x="26"/>
        <item m="1" x="27"/>
        <item m="1" x="28"/>
        <item m="1" x="29"/>
        <item m="1" x="30"/>
        <item m="1" x="31"/>
        <item m="1" x="32"/>
        <item m="1" x="33"/>
        <item m="1" x="34"/>
        <item m="1" x="35"/>
        <item m="1" x="11"/>
        <item m="1" x="36"/>
        <item m="1" x="37"/>
        <item m="1" x="38"/>
        <item x="7"/>
        <item h="1" m="1" x="8"/>
        <item h="1" m="1" x="12"/>
        <item h="1" m="1" x="13"/>
        <item h="1" m="1" x="14"/>
        <item h="1" m="1" x="15"/>
        <item h="1" m="1" x="16"/>
        <item h="1" m="1" x="17"/>
        <item h="1" m="1" x="19"/>
        <item h="1" m="1" x="20"/>
        <item h="1" m="1" x="21"/>
        <item h="1" m="1" x="22"/>
        <item h="1" m="1" x="23"/>
        <item h="1" m="1" x="24"/>
        <item h="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4">
    <i>
      <x/>
    </i>
    <i>
      <x v="1"/>
    </i>
    <i>
      <x v="4"/>
    </i>
    <i t="grand">
      <x/>
    </i>
  </rowItems>
  <colItems count="1">
    <i/>
  </colItems>
  <dataFields count="1">
    <dataField name="Cuenta de FECHA" fld="2" subtotal="count" baseField="0" baseItem="0"/>
  </dataFields>
  <chartFormats count="105">
    <chartFormat chart="5" format="0" series="1">
      <pivotArea type="data" outline="0" fieldPosition="0">
        <references count="1">
          <reference field="4294967294" count="1" selected="0">
            <x v="0"/>
          </reference>
        </references>
      </pivotArea>
    </chartFormat>
    <chartFormat chart="5" format="1">
      <pivotArea type="data" outline="0" fieldPosition="0">
        <references count="2">
          <reference field="4294967294" count="1" selected="0">
            <x v="0"/>
          </reference>
          <reference field="3" count="1" selected="0">
            <x v="0"/>
          </reference>
        </references>
      </pivotArea>
    </chartFormat>
    <chartFormat chart="5" format="2">
      <pivotArea type="data" outline="0" fieldPosition="0">
        <references count="2">
          <reference field="4294967294" count="1" selected="0">
            <x v="0"/>
          </reference>
          <reference field="3" count="1" selected="0">
            <x v="1"/>
          </reference>
        </references>
      </pivotArea>
    </chartFormat>
    <chartFormat chart="5" format="3">
      <pivotArea type="data" outline="0" fieldPosition="0">
        <references count="2">
          <reference field="4294967294" count="1" selected="0">
            <x v="0"/>
          </reference>
          <reference field="3" count="1" selected="0">
            <x v="2"/>
          </reference>
        </references>
      </pivotArea>
    </chartFormat>
    <chartFormat chart="5" format="4">
      <pivotArea type="data" outline="0" fieldPosition="0">
        <references count="2">
          <reference field="4294967294" count="1" selected="0">
            <x v="0"/>
          </reference>
          <reference field="3" count="1" selected="0">
            <x v="3"/>
          </reference>
        </references>
      </pivotArea>
    </chartFormat>
    <chartFormat chart="5" format="5">
      <pivotArea type="data" outline="0" fieldPosition="0">
        <references count="2">
          <reference field="4294967294" count="1" selected="0">
            <x v="0"/>
          </reference>
          <reference field="3" count="1" selected="0">
            <x v="4"/>
          </reference>
        </references>
      </pivotArea>
    </chartFormat>
    <chartFormat chart="5" format="6">
      <pivotArea type="data" outline="0" fieldPosition="0">
        <references count="2">
          <reference field="4294967294" count="1" selected="0">
            <x v="0"/>
          </reference>
          <reference field="3" count="1" selected="0">
            <x v="5"/>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3" count="1" selected="0">
            <x v="0"/>
          </reference>
        </references>
      </pivotArea>
    </chartFormat>
    <chartFormat chart="6" format="9">
      <pivotArea type="data" outline="0" fieldPosition="0">
        <references count="2">
          <reference field="4294967294" count="1" selected="0">
            <x v="0"/>
          </reference>
          <reference field="3" count="1" selected="0">
            <x v="1"/>
          </reference>
        </references>
      </pivotArea>
    </chartFormat>
    <chartFormat chart="6" format="10">
      <pivotArea type="data" outline="0" fieldPosition="0">
        <references count="2">
          <reference field="4294967294" count="1" selected="0">
            <x v="0"/>
          </reference>
          <reference field="3" count="1" selected="0">
            <x v="2"/>
          </reference>
        </references>
      </pivotArea>
    </chartFormat>
    <chartFormat chart="6" format="11">
      <pivotArea type="data" outline="0" fieldPosition="0">
        <references count="2">
          <reference field="4294967294" count="1" selected="0">
            <x v="0"/>
          </reference>
          <reference field="3" count="1" selected="0">
            <x v="3"/>
          </reference>
        </references>
      </pivotArea>
    </chartFormat>
    <chartFormat chart="6" format="12">
      <pivotArea type="data" outline="0" fieldPosition="0">
        <references count="2">
          <reference field="4294967294" count="1" selected="0">
            <x v="0"/>
          </reference>
          <reference field="3" count="1" selected="0">
            <x v="4"/>
          </reference>
        </references>
      </pivotArea>
    </chartFormat>
    <chartFormat chart="6" format="13">
      <pivotArea type="data" outline="0" fieldPosition="0">
        <references count="2">
          <reference field="4294967294" count="1" selected="0">
            <x v="0"/>
          </reference>
          <reference field="3" count="1" selected="0">
            <x v="5"/>
          </reference>
        </references>
      </pivotArea>
    </chartFormat>
    <chartFormat chart="7" format="14" series="1">
      <pivotArea type="data" outline="0" fieldPosition="0">
        <references count="1">
          <reference field="4294967294" count="1" selected="0">
            <x v="0"/>
          </reference>
        </references>
      </pivotArea>
    </chartFormat>
    <chartFormat chart="7" format="15">
      <pivotArea type="data" outline="0" fieldPosition="0">
        <references count="2">
          <reference field="4294967294" count="1" selected="0">
            <x v="0"/>
          </reference>
          <reference field="3" count="1" selected="0">
            <x v="0"/>
          </reference>
        </references>
      </pivotArea>
    </chartFormat>
    <chartFormat chart="7" format="16">
      <pivotArea type="data" outline="0" fieldPosition="0">
        <references count="2">
          <reference field="4294967294" count="1" selected="0">
            <x v="0"/>
          </reference>
          <reference field="3" count="1" selected="0">
            <x v="1"/>
          </reference>
        </references>
      </pivotArea>
    </chartFormat>
    <chartFormat chart="7" format="17">
      <pivotArea type="data" outline="0" fieldPosition="0">
        <references count="2">
          <reference field="4294967294" count="1" selected="0">
            <x v="0"/>
          </reference>
          <reference field="3" count="1" selected="0">
            <x v="2"/>
          </reference>
        </references>
      </pivotArea>
    </chartFormat>
    <chartFormat chart="7" format="18">
      <pivotArea type="data" outline="0" fieldPosition="0">
        <references count="2">
          <reference field="4294967294" count="1" selected="0">
            <x v="0"/>
          </reference>
          <reference field="3" count="1" selected="0">
            <x v="3"/>
          </reference>
        </references>
      </pivotArea>
    </chartFormat>
    <chartFormat chart="7" format="19">
      <pivotArea type="data" outline="0" fieldPosition="0">
        <references count="2">
          <reference field="4294967294" count="1" selected="0">
            <x v="0"/>
          </reference>
          <reference field="3" count="1" selected="0">
            <x v="4"/>
          </reference>
        </references>
      </pivotArea>
    </chartFormat>
    <chartFormat chart="7" format="20">
      <pivotArea type="data" outline="0" fieldPosition="0">
        <references count="2">
          <reference field="4294967294" count="1" selected="0">
            <x v="0"/>
          </reference>
          <reference field="3" count="1" selected="0">
            <x v="5"/>
          </reference>
        </references>
      </pivotArea>
    </chartFormat>
    <chartFormat chart="8" format="21" series="1">
      <pivotArea type="data" outline="0" fieldPosition="0">
        <references count="1">
          <reference field="4294967294" count="1" selected="0">
            <x v="0"/>
          </reference>
        </references>
      </pivotArea>
    </chartFormat>
    <chartFormat chart="8" format="22">
      <pivotArea type="data" outline="0" fieldPosition="0">
        <references count="2">
          <reference field="4294967294" count="1" selected="0">
            <x v="0"/>
          </reference>
          <reference field="3" count="1" selected="0">
            <x v="0"/>
          </reference>
        </references>
      </pivotArea>
    </chartFormat>
    <chartFormat chart="8" format="23">
      <pivotArea type="data" outline="0" fieldPosition="0">
        <references count="2">
          <reference field="4294967294" count="1" selected="0">
            <x v="0"/>
          </reference>
          <reference field="3" count="1" selected="0">
            <x v="1"/>
          </reference>
        </references>
      </pivotArea>
    </chartFormat>
    <chartFormat chart="8" format="24">
      <pivotArea type="data" outline="0" fieldPosition="0">
        <references count="2">
          <reference field="4294967294" count="1" selected="0">
            <x v="0"/>
          </reference>
          <reference field="3" count="1" selected="0">
            <x v="2"/>
          </reference>
        </references>
      </pivotArea>
    </chartFormat>
    <chartFormat chart="8" format="25">
      <pivotArea type="data" outline="0" fieldPosition="0">
        <references count="2">
          <reference field="4294967294" count="1" selected="0">
            <x v="0"/>
          </reference>
          <reference field="3" count="1" selected="0">
            <x v="3"/>
          </reference>
        </references>
      </pivotArea>
    </chartFormat>
    <chartFormat chart="8" format="26">
      <pivotArea type="data" outline="0" fieldPosition="0">
        <references count="2">
          <reference field="4294967294" count="1" selected="0">
            <x v="0"/>
          </reference>
          <reference field="3" count="1" selected="0">
            <x v="4"/>
          </reference>
        </references>
      </pivotArea>
    </chartFormat>
    <chartFormat chart="8" format="27">
      <pivotArea type="data" outline="0" fieldPosition="0">
        <references count="2">
          <reference field="4294967294" count="1" selected="0">
            <x v="0"/>
          </reference>
          <reference field="3" count="1" selected="0">
            <x v="5"/>
          </reference>
        </references>
      </pivotArea>
    </chartFormat>
    <chartFormat chart="9" format="28" series="1">
      <pivotArea type="data" outline="0" fieldPosition="0">
        <references count="1">
          <reference field="4294967294" count="1" selected="0">
            <x v="0"/>
          </reference>
        </references>
      </pivotArea>
    </chartFormat>
    <chartFormat chart="9" format="29">
      <pivotArea type="data" outline="0" fieldPosition="0">
        <references count="2">
          <reference field="4294967294" count="1" selected="0">
            <x v="0"/>
          </reference>
          <reference field="3" count="1" selected="0">
            <x v="0"/>
          </reference>
        </references>
      </pivotArea>
    </chartFormat>
    <chartFormat chart="9" format="30">
      <pivotArea type="data" outline="0" fieldPosition="0">
        <references count="2">
          <reference field="4294967294" count="1" selected="0">
            <x v="0"/>
          </reference>
          <reference field="3" count="1" selected="0">
            <x v="1"/>
          </reference>
        </references>
      </pivotArea>
    </chartFormat>
    <chartFormat chart="9" format="31">
      <pivotArea type="data" outline="0" fieldPosition="0">
        <references count="2">
          <reference field="4294967294" count="1" selected="0">
            <x v="0"/>
          </reference>
          <reference field="3" count="1" selected="0">
            <x v="2"/>
          </reference>
        </references>
      </pivotArea>
    </chartFormat>
    <chartFormat chart="9" format="32">
      <pivotArea type="data" outline="0" fieldPosition="0">
        <references count="2">
          <reference field="4294967294" count="1" selected="0">
            <x v="0"/>
          </reference>
          <reference field="3" count="1" selected="0">
            <x v="3"/>
          </reference>
        </references>
      </pivotArea>
    </chartFormat>
    <chartFormat chart="9" format="33">
      <pivotArea type="data" outline="0" fieldPosition="0">
        <references count="2">
          <reference field="4294967294" count="1" selected="0">
            <x v="0"/>
          </reference>
          <reference field="3" count="1" selected="0">
            <x v="4"/>
          </reference>
        </references>
      </pivotArea>
    </chartFormat>
    <chartFormat chart="9" format="34">
      <pivotArea type="data" outline="0" fieldPosition="0">
        <references count="2">
          <reference field="4294967294" count="1" selected="0">
            <x v="0"/>
          </reference>
          <reference field="3" count="1" selected="0">
            <x v="5"/>
          </reference>
        </references>
      </pivotArea>
    </chartFormat>
    <chartFormat chart="5" format="7">
      <pivotArea type="data" outline="0" fieldPosition="0">
        <references count="2">
          <reference field="4294967294" count="1" selected="0">
            <x v="0"/>
          </reference>
          <reference field="3" count="1" selected="0">
            <x v="6"/>
          </reference>
        </references>
      </pivotArea>
    </chartFormat>
    <chartFormat chart="5" format="8">
      <pivotArea type="data" outline="0" fieldPosition="0">
        <references count="2">
          <reference field="4294967294" count="1" selected="0">
            <x v="0"/>
          </reference>
          <reference field="3" count="1" selected="0">
            <x v="7"/>
          </reference>
        </references>
      </pivotArea>
    </chartFormat>
    <chartFormat chart="5" format="9">
      <pivotArea type="data" outline="0" fieldPosition="0">
        <references count="2">
          <reference field="4294967294" count="1" selected="0">
            <x v="0"/>
          </reference>
          <reference field="3" count="1" selected="0">
            <x v="8"/>
          </reference>
        </references>
      </pivotArea>
    </chartFormat>
    <chartFormat chart="5" format="10">
      <pivotArea type="data" outline="0" fieldPosition="0">
        <references count="2">
          <reference field="4294967294" count="1" selected="0">
            <x v="0"/>
          </reference>
          <reference field="3" count="1" selected="0">
            <x v="9"/>
          </reference>
        </references>
      </pivotArea>
    </chartFormat>
    <chartFormat chart="5" format="11">
      <pivotArea type="data" outline="0" fieldPosition="0">
        <references count="2">
          <reference field="4294967294" count="1" selected="0">
            <x v="0"/>
          </reference>
          <reference field="3" count="1" selected="0">
            <x v="10"/>
          </reference>
        </references>
      </pivotArea>
    </chartFormat>
    <chartFormat chart="5" format="12">
      <pivotArea type="data" outline="0" fieldPosition="0">
        <references count="2">
          <reference field="4294967294" count="1" selected="0">
            <x v="0"/>
          </reference>
          <reference field="3" count="1" selected="0">
            <x v="11"/>
          </reference>
        </references>
      </pivotArea>
    </chartFormat>
    <chartFormat chart="5" format="13">
      <pivotArea type="data" outline="0" fieldPosition="0">
        <references count="2">
          <reference field="4294967294" count="1" selected="0">
            <x v="0"/>
          </reference>
          <reference field="3" count="1" selected="0">
            <x v="12"/>
          </reference>
        </references>
      </pivotArea>
    </chartFormat>
    <chartFormat chart="5" format="14">
      <pivotArea type="data" outline="0" fieldPosition="0">
        <references count="2">
          <reference field="4294967294" count="1" selected="0">
            <x v="0"/>
          </reference>
          <reference field="3" count="1" selected="0">
            <x v="13"/>
          </reference>
        </references>
      </pivotArea>
    </chartFormat>
    <chartFormat chart="5" format="15">
      <pivotArea type="data" outline="0" fieldPosition="0">
        <references count="2">
          <reference field="4294967294" count="1" selected="0">
            <x v="0"/>
          </reference>
          <reference field="3" count="1" selected="0">
            <x v="14"/>
          </reference>
        </references>
      </pivotArea>
    </chartFormat>
    <chartFormat chart="5" format="16">
      <pivotArea type="data" outline="0" fieldPosition="0">
        <references count="2">
          <reference field="4294967294" count="1" selected="0">
            <x v="0"/>
          </reference>
          <reference field="3" count="1" selected="0">
            <x v="15"/>
          </reference>
        </references>
      </pivotArea>
    </chartFormat>
    <chartFormat chart="5" format="17">
      <pivotArea type="data" outline="0" fieldPosition="0">
        <references count="2">
          <reference field="4294967294" count="1" selected="0">
            <x v="0"/>
          </reference>
          <reference field="3" count="1" selected="0">
            <x v="16"/>
          </reference>
        </references>
      </pivotArea>
    </chartFormat>
    <chartFormat chart="5" format="18">
      <pivotArea type="data" outline="0" fieldPosition="0">
        <references count="2">
          <reference field="4294967294" count="1" selected="0">
            <x v="0"/>
          </reference>
          <reference field="3" count="1" selected="0">
            <x v="17"/>
          </reference>
        </references>
      </pivotArea>
    </chartFormat>
    <chartFormat chart="5" format="19">
      <pivotArea type="data" outline="0" fieldPosition="0">
        <references count="2">
          <reference field="4294967294" count="1" selected="0">
            <x v="0"/>
          </reference>
          <reference field="3" count="1" selected="0">
            <x v="18"/>
          </reference>
        </references>
      </pivotArea>
    </chartFormat>
    <chartFormat chart="5" format="20">
      <pivotArea type="data" outline="0" fieldPosition="0">
        <references count="2">
          <reference field="4294967294" count="1" selected="0">
            <x v="0"/>
          </reference>
          <reference field="3" count="1" selected="0">
            <x v="19"/>
          </reference>
        </references>
      </pivotArea>
    </chartFormat>
    <chartFormat chart="5" format="21">
      <pivotArea type="data" outline="0" fieldPosition="0">
        <references count="2">
          <reference field="4294967294" count="1" selected="0">
            <x v="0"/>
          </reference>
          <reference field="3" count="1" selected="0">
            <x v="20"/>
          </reference>
        </references>
      </pivotArea>
    </chartFormat>
    <chartFormat chart="5" format="22">
      <pivotArea type="data" outline="0" fieldPosition="0">
        <references count="2">
          <reference field="4294967294" count="1" selected="0">
            <x v="0"/>
          </reference>
          <reference field="3" count="1" selected="0">
            <x v="21"/>
          </reference>
        </references>
      </pivotArea>
    </chartFormat>
    <chartFormat chart="5" format="23">
      <pivotArea type="data" outline="0" fieldPosition="0">
        <references count="2">
          <reference field="4294967294" count="1" selected="0">
            <x v="0"/>
          </reference>
          <reference field="3" count="1" selected="0">
            <x v="22"/>
          </reference>
        </references>
      </pivotArea>
    </chartFormat>
    <chartFormat chart="5" format="24">
      <pivotArea type="data" outline="0" fieldPosition="0">
        <references count="2">
          <reference field="4294967294" count="1" selected="0">
            <x v="0"/>
          </reference>
          <reference field="3" count="1" selected="0">
            <x v="23"/>
          </reference>
        </references>
      </pivotArea>
    </chartFormat>
    <chartFormat chart="5" format="25">
      <pivotArea type="data" outline="0" fieldPosition="0">
        <references count="2">
          <reference field="4294967294" count="1" selected="0">
            <x v="0"/>
          </reference>
          <reference field="3" count="1" selected="0">
            <x v="24"/>
          </reference>
        </references>
      </pivotArea>
    </chartFormat>
    <chartFormat chart="9" format="35">
      <pivotArea type="data" outline="0" fieldPosition="0">
        <references count="2">
          <reference field="4294967294" count="1" selected="0">
            <x v="0"/>
          </reference>
          <reference field="3" count="1" selected="0">
            <x v="6"/>
          </reference>
        </references>
      </pivotArea>
    </chartFormat>
    <chartFormat chart="9" format="36">
      <pivotArea type="data" outline="0" fieldPosition="0">
        <references count="2">
          <reference field="4294967294" count="1" selected="0">
            <x v="0"/>
          </reference>
          <reference field="3" count="1" selected="0">
            <x v="7"/>
          </reference>
        </references>
      </pivotArea>
    </chartFormat>
    <chartFormat chart="9" format="37">
      <pivotArea type="data" outline="0" fieldPosition="0">
        <references count="2">
          <reference field="4294967294" count="1" selected="0">
            <x v="0"/>
          </reference>
          <reference field="3" count="1" selected="0">
            <x v="8"/>
          </reference>
        </references>
      </pivotArea>
    </chartFormat>
    <chartFormat chart="9" format="38">
      <pivotArea type="data" outline="0" fieldPosition="0">
        <references count="2">
          <reference field="4294967294" count="1" selected="0">
            <x v="0"/>
          </reference>
          <reference field="3" count="1" selected="0">
            <x v="9"/>
          </reference>
        </references>
      </pivotArea>
    </chartFormat>
    <chartFormat chart="9" format="39">
      <pivotArea type="data" outline="0" fieldPosition="0">
        <references count="2">
          <reference field="4294967294" count="1" selected="0">
            <x v="0"/>
          </reference>
          <reference field="3" count="1" selected="0">
            <x v="10"/>
          </reference>
        </references>
      </pivotArea>
    </chartFormat>
    <chartFormat chart="9" format="40">
      <pivotArea type="data" outline="0" fieldPosition="0">
        <references count="2">
          <reference field="4294967294" count="1" selected="0">
            <x v="0"/>
          </reference>
          <reference field="3" count="1" selected="0">
            <x v="11"/>
          </reference>
        </references>
      </pivotArea>
    </chartFormat>
    <chartFormat chart="9" format="41">
      <pivotArea type="data" outline="0" fieldPosition="0">
        <references count="2">
          <reference field="4294967294" count="1" selected="0">
            <x v="0"/>
          </reference>
          <reference field="3" count="1" selected="0">
            <x v="12"/>
          </reference>
        </references>
      </pivotArea>
    </chartFormat>
    <chartFormat chart="9" format="42">
      <pivotArea type="data" outline="0" fieldPosition="0">
        <references count="2">
          <reference field="4294967294" count="1" selected="0">
            <x v="0"/>
          </reference>
          <reference field="3" count="1" selected="0">
            <x v="13"/>
          </reference>
        </references>
      </pivotArea>
    </chartFormat>
    <chartFormat chart="9" format="43">
      <pivotArea type="data" outline="0" fieldPosition="0">
        <references count="2">
          <reference field="4294967294" count="1" selected="0">
            <x v="0"/>
          </reference>
          <reference field="3" count="1" selected="0">
            <x v="14"/>
          </reference>
        </references>
      </pivotArea>
    </chartFormat>
    <chartFormat chart="9" format="44">
      <pivotArea type="data" outline="0" fieldPosition="0">
        <references count="2">
          <reference field="4294967294" count="1" selected="0">
            <x v="0"/>
          </reference>
          <reference field="3" count="1" selected="0">
            <x v="15"/>
          </reference>
        </references>
      </pivotArea>
    </chartFormat>
    <chartFormat chart="9" format="45">
      <pivotArea type="data" outline="0" fieldPosition="0">
        <references count="2">
          <reference field="4294967294" count="1" selected="0">
            <x v="0"/>
          </reference>
          <reference field="3" count="1" selected="0">
            <x v="16"/>
          </reference>
        </references>
      </pivotArea>
    </chartFormat>
    <chartFormat chart="9" format="46">
      <pivotArea type="data" outline="0" fieldPosition="0">
        <references count="2">
          <reference field="4294967294" count="1" selected="0">
            <x v="0"/>
          </reference>
          <reference field="3" count="1" selected="0">
            <x v="17"/>
          </reference>
        </references>
      </pivotArea>
    </chartFormat>
    <chartFormat chart="9" format="47">
      <pivotArea type="data" outline="0" fieldPosition="0">
        <references count="2">
          <reference field="4294967294" count="1" selected="0">
            <x v="0"/>
          </reference>
          <reference field="3" count="1" selected="0">
            <x v="18"/>
          </reference>
        </references>
      </pivotArea>
    </chartFormat>
    <chartFormat chart="9" format="48">
      <pivotArea type="data" outline="0" fieldPosition="0">
        <references count="2">
          <reference field="4294967294" count="1" selected="0">
            <x v="0"/>
          </reference>
          <reference field="3" count="1" selected="0">
            <x v="19"/>
          </reference>
        </references>
      </pivotArea>
    </chartFormat>
    <chartFormat chart="9" format="49">
      <pivotArea type="data" outline="0" fieldPosition="0">
        <references count="2">
          <reference field="4294967294" count="1" selected="0">
            <x v="0"/>
          </reference>
          <reference field="3" count="1" selected="0">
            <x v="20"/>
          </reference>
        </references>
      </pivotArea>
    </chartFormat>
    <chartFormat chart="9" format="50">
      <pivotArea type="data" outline="0" fieldPosition="0">
        <references count="2">
          <reference field="4294967294" count="1" selected="0">
            <x v="0"/>
          </reference>
          <reference field="3" count="1" selected="0">
            <x v="21"/>
          </reference>
        </references>
      </pivotArea>
    </chartFormat>
    <chartFormat chart="9" format="51">
      <pivotArea type="data" outline="0" fieldPosition="0">
        <references count="2">
          <reference field="4294967294" count="1" selected="0">
            <x v="0"/>
          </reference>
          <reference field="3" count="1" selected="0">
            <x v="22"/>
          </reference>
        </references>
      </pivotArea>
    </chartFormat>
    <chartFormat chart="9" format="52">
      <pivotArea type="data" outline="0" fieldPosition="0">
        <references count="2">
          <reference field="4294967294" count="1" selected="0">
            <x v="0"/>
          </reference>
          <reference field="3" count="1" selected="0">
            <x v="23"/>
          </reference>
        </references>
      </pivotArea>
    </chartFormat>
    <chartFormat chart="9" format="53">
      <pivotArea type="data" outline="0" fieldPosition="0">
        <references count="2">
          <reference field="4294967294" count="1" selected="0">
            <x v="0"/>
          </reference>
          <reference field="3" count="1" selected="0">
            <x v="24"/>
          </reference>
        </references>
      </pivotArea>
    </chartFormat>
    <chartFormat chart="10" format="54" series="1">
      <pivotArea type="data" outline="0" fieldPosition="0">
        <references count="1">
          <reference field="4294967294" count="1" selected="0">
            <x v="0"/>
          </reference>
        </references>
      </pivotArea>
    </chartFormat>
    <chartFormat chart="10" format="55">
      <pivotArea type="data" outline="0" fieldPosition="0">
        <references count="2">
          <reference field="4294967294" count="1" selected="0">
            <x v="0"/>
          </reference>
          <reference field="3" count="1" selected="0">
            <x v="0"/>
          </reference>
        </references>
      </pivotArea>
    </chartFormat>
    <chartFormat chart="10" format="56">
      <pivotArea type="data" outline="0" fieldPosition="0">
        <references count="2">
          <reference field="4294967294" count="1" selected="0">
            <x v="0"/>
          </reference>
          <reference field="3" count="1" selected="0">
            <x v="1"/>
          </reference>
        </references>
      </pivotArea>
    </chartFormat>
    <chartFormat chart="10" format="57">
      <pivotArea type="data" outline="0" fieldPosition="0">
        <references count="2">
          <reference field="4294967294" count="1" selected="0">
            <x v="0"/>
          </reference>
          <reference field="3" count="1" selected="0">
            <x v="2"/>
          </reference>
        </references>
      </pivotArea>
    </chartFormat>
    <chartFormat chart="10" format="58">
      <pivotArea type="data" outline="0" fieldPosition="0">
        <references count="2">
          <reference field="4294967294" count="1" selected="0">
            <x v="0"/>
          </reference>
          <reference field="3" count="1" selected="0">
            <x v="4"/>
          </reference>
        </references>
      </pivotArea>
    </chartFormat>
    <chartFormat chart="10" format="59">
      <pivotArea type="data" outline="0" fieldPosition="0">
        <references count="2">
          <reference field="4294967294" count="1" selected="0">
            <x v="0"/>
          </reference>
          <reference field="3" count="1" selected="0">
            <x v="7"/>
          </reference>
        </references>
      </pivotArea>
    </chartFormat>
    <chartFormat chart="10" format="60">
      <pivotArea type="data" outline="0" fieldPosition="0">
        <references count="2">
          <reference field="4294967294" count="1" selected="0">
            <x v="0"/>
          </reference>
          <reference field="3" count="1" selected="0">
            <x v="8"/>
          </reference>
        </references>
      </pivotArea>
    </chartFormat>
    <chartFormat chart="10" format="61">
      <pivotArea type="data" outline="0" fieldPosition="0">
        <references count="2">
          <reference field="4294967294" count="1" selected="0">
            <x v="0"/>
          </reference>
          <reference field="3" count="1" selected="0">
            <x v="20"/>
          </reference>
        </references>
      </pivotArea>
    </chartFormat>
    <chartFormat chart="11" format="62" series="1">
      <pivotArea type="data" outline="0" fieldPosition="0">
        <references count="1">
          <reference field="4294967294" count="1" selected="0">
            <x v="0"/>
          </reference>
        </references>
      </pivotArea>
    </chartFormat>
    <chartFormat chart="11" format="63">
      <pivotArea type="data" outline="0" fieldPosition="0">
        <references count="2">
          <reference field="4294967294" count="1" selected="0">
            <x v="0"/>
          </reference>
          <reference field="3" count="1" selected="0">
            <x v="0"/>
          </reference>
        </references>
      </pivotArea>
    </chartFormat>
    <chartFormat chart="11" format="64">
      <pivotArea type="data" outline="0" fieldPosition="0">
        <references count="2">
          <reference field="4294967294" count="1" selected="0">
            <x v="0"/>
          </reference>
          <reference field="3" count="1" selected="0">
            <x v="1"/>
          </reference>
        </references>
      </pivotArea>
    </chartFormat>
    <chartFormat chart="11" format="65">
      <pivotArea type="data" outline="0" fieldPosition="0">
        <references count="2">
          <reference field="4294967294" count="1" selected="0">
            <x v="0"/>
          </reference>
          <reference field="3" count="1" selected="0">
            <x v="2"/>
          </reference>
        </references>
      </pivotArea>
    </chartFormat>
    <chartFormat chart="11" format="66">
      <pivotArea type="data" outline="0" fieldPosition="0">
        <references count="2">
          <reference field="4294967294" count="1" selected="0">
            <x v="0"/>
          </reference>
          <reference field="3" count="1" selected="0">
            <x v="4"/>
          </reference>
        </references>
      </pivotArea>
    </chartFormat>
    <chartFormat chart="11" format="67">
      <pivotArea type="data" outline="0" fieldPosition="0">
        <references count="2">
          <reference field="4294967294" count="1" selected="0">
            <x v="0"/>
          </reference>
          <reference field="3" count="1" selected="0">
            <x v="7"/>
          </reference>
        </references>
      </pivotArea>
    </chartFormat>
    <chartFormat chart="11" format="68">
      <pivotArea type="data" outline="0" fieldPosition="0">
        <references count="2">
          <reference field="4294967294" count="1" selected="0">
            <x v="0"/>
          </reference>
          <reference field="3" count="1" selected="0">
            <x v="8"/>
          </reference>
        </references>
      </pivotArea>
    </chartFormat>
    <chartFormat chart="11" format="69">
      <pivotArea type="data" outline="0" fieldPosition="0">
        <references count="2">
          <reference field="4294967294" count="1" selected="0">
            <x v="0"/>
          </reference>
          <reference field="3" count="1" selected="0">
            <x v="20"/>
          </reference>
        </references>
      </pivotArea>
    </chartFormat>
    <chartFormat chart="12" format="54" series="1">
      <pivotArea type="data" outline="0" fieldPosition="0">
        <references count="1">
          <reference field="4294967294" count="1" selected="0">
            <x v="0"/>
          </reference>
        </references>
      </pivotArea>
    </chartFormat>
    <chartFormat chart="12" format="55">
      <pivotArea type="data" outline="0" fieldPosition="0">
        <references count="2">
          <reference field="4294967294" count="1" selected="0">
            <x v="0"/>
          </reference>
          <reference field="3" count="1" selected="0">
            <x v="0"/>
          </reference>
        </references>
      </pivotArea>
    </chartFormat>
    <chartFormat chart="12" format="56">
      <pivotArea type="data" outline="0" fieldPosition="0">
        <references count="2">
          <reference field="4294967294" count="1" selected="0">
            <x v="0"/>
          </reference>
          <reference field="3" count="1" selected="0">
            <x v="1"/>
          </reference>
        </references>
      </pivotArea>
    </chartFormat>
    <chartFormat chart="12" format="57">
      <pivotArea type="data" outline="0" fieldPosition="0">
        <references count="2">
          <reference field="4294967294" count="1" selected="0">
            <x v="0"/>
          </reference>
          <reference field="3" count="1" selected="0">
            <x v="2"/>
          </reference>
        </references>
      </pivotArea>
    </chartFormat>
    <chartFormat chart="12" format="58">
      <pivotArea type="data" outline="0" fieldPosition="0">
        <references count="2">
          <reference field="4294967294" count="1" selected="0">
            <x v="0"/>
          </reference>
          <reference field="3" count="1" selected="0">
            <x v="4"/>
          </reference>
        </references>
      </pivotArea>
    </chartFormat>
    <chartFormat chart="12" format="59">
      <pivotArea type="data" outline="0" fieldPosition="0">
        <references count="2">
          <reference field="4294967294" count="1" selected="0">
            <x v="0"/>
          </reference>
          <reference field="3" count="1" selected="0">
            <x v="7"/>
          </reference>
        </references>
      </pivotArea>
    </chartFormat>
    <chartFormat chart="12" format="60">
      <pivotArea type="data" outline="0" fieldPosition="0">
        <references count="2">
          <reference field="4294967294" count="1" selected="0">
            <x v="0"/>
          </reference>
          <reference field="3" count="1" selected="0">
            <x v="8"/>
          </reference>
        </references>
      </pivotArea>
    </chartFormat>
    <chartFormat chart="12" format="61">
      <pivotArea type="data" outline="0" fieldPosition="0">
        <references count="2">
          <reference field="4294967294" count="1" selected="0">
            <x v="0"/>
          </reference>
          <reference field="3" count="1" selected="0">
            <x v="20"/>
          </reference>
        </references>
      </pivotArea>
    </chartFormat>
    <chartFormat chart="13" format="62" series="1">
      <pivotArea type="data" outline="0" fieldPosition="0">
        <references count="1">
          <reference field="4294967294" count="1" selected="0">
            <x v="0"/>
          </reference>
        </references>
      </pivotArea>
    </chartFormat>
    <chartFormat chart="13" format="63">
      <pivotArea type="data" outline="0" fieldPosition="0">
        <references count="2">
          <reference field="4294967294" count="1" selected="0">
            <x v="0"/>
          </reference>
          <reference field="3" count="1" selected="0">
            <x v="0"/>
          </reference>
        </references>
      </pivotArea>
    </chartFormat>
    <chartFormat chart="13" format="64">
      <pivotArea type="data" outline="0" fieldPosition="0">
        <references count="2">
          <reference field="4294967294" count="1" selected="0">
            <x v="0"/>
          </reference>
          <reference field="3" count="1" selected="0">
            <x v="1"/>
          </reference>
        </references>
      </pivotArea>
    </chartFormat>
    <chartFormat chart="13" format="65">
      <pivotArea type="data" outline="0" fieldPosition="0">
        <references count="2">
          <reference field="4294967294" count="1" selected="0">
            <x v="0"/>
          </reference>
          <reference field="3" count="1" selected="0">
            <x v="2"/>
          </reference>
        </references>
      </pivotArea>
    </chartFormat>
    <chartFormat chart="13" format="66">
      <pivotArea type="data" outline="0" fieldPosition="0">
        <references count="2">
          <reference field="4294967294" count="1" selected="0">
            <x v="0"/>
          </reference>
          <reference field="3" count="1" selected="0">
            <x v="4"/>
          </reference>
        </references>
      </pivotArea>
    </chartFormat>
    <chartFormat chart="13" format="67">
      <pivotArea type="data" outline="0" fieldPosition="0">
        <references count="2">
          <reference field="4294967294" count="1" selected="0">
            <x v="0"/>
          </reference>
          <reference field="3" count="1" selected="0">
            <x v="7"/>
          </reference>
        </references>
      </pivotArea>
    </chartFormat>
    <chartFormat chart="13" format="68">
      <pivotArea type="data" outline="0" fieldPosition="0">
        <references count="2">
          <reference field="4294967294" count="1" selected="0">
            <x v="0"/>
          </reference>
          <reference field="3" count="1" selected="0">
            <x v="8"/>
          </reference>
        </references>
      </pivotArea>
    </chartFormat>
    <chartFormat chart="13" format="69">
      <pivotArea type="data" outline="0" fieldPosition="0">
        <references count="2">
          <reference field="4294967294" count="1" selected="0">
            <x v="0"/>
          </reference>
          <reference field="3" count="1" selected="0">
            <x v="20"/>
          </reference>
        </references>
      </pivotArea>
    </chartFormat>
  </chartFormats>
  <pivotTableStyleInfo name="PivotStyleLight16" showRowHeaders="1" showColHeaders="1" showRowStripes="0" showColStripes="0" showLastColumn="1"/>
  <filters count="1">
    <filter fld="2" type="dateBetween" evalOrder="-1" id="69"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4450B802-649C-4220-8216-DD74C381D2A0}" name="TablaDinámica4"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6">
  <location ref="AF9:AI10" firstHeaderRow="0" firstDataRow="1" firstDataCol="1"/>
  <pivotFields count="23">
    <pivotField compact="0" outline="0" showAll="0"/>
    <pivotField compact="0" outline="0" showAll="0"/>
    <pivotField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axis="axisRow" compact="0" outline="0" showAll="0">
      <items count="40">
        <item h="1" x="5"/>
        <item h="1" x="4"/>
        <item x="3"/>
        <item h="1" x="2"/>
        <item h="1" x="1"/>
        <item h="1" x="0"/>
        <item h="1" m="1" x="25"/>
        <item h="1" m="1" x="9"/>
        <item h="1" m="1" x="10"/>
        <item h="1" m="1" x="18"/>
        <item h="1" m="1" x="26"/>
        <item h="1" m="1" x="27"/>
        <item h="1" m="1" x="28"/>
        <item h="1" m="1" x="29"/>
        <item h="1" m="1" x="30"/>
        <item h="1" m="1" x="31"/>
        <item h="1" m="1" x="32"/>
        <item h="1" m="1" x="33"/>
        <item h="1" m="1" x="34"/>
        <item h="1" m="1" x="35"/>
        <item h="1" m="1" x="11"/>
        <item h="1" m="1" x="36"/>
        <item h="1" m="1" x="37"/>
        <item h="1" m="1" x="38"/>
        <item h="1" x="7"/>
        <item h="1" m="1" x="8"/>
        <item h="1" m="1" x="12"/>
        <item h="1" m="1" x="13"/>
        <item h="1" m="1" x="14"/>
        <item h="1" m="1" x="15"/>
        <item h="1" m="1" x="16"/>
        <item h="1" m="1" x="17"/>
        <item h="1" m="1" x="19"/>
        <item h="1" m="1" x="20"/>
        <item h="1" m="1" x="21"/>
        <item h="1" m="1" x="22"/>
        <item h="1" m="1" x="23"/>
        <item h="1" m="1" x="24"/>
        <item h="1" x="6"/>
        <item t="default"/>
      </items>
    </pivotField>
    <pivotField compact="0" outline="0" showAll="0"/>
    <pivotField compact="0" outline="0" showAll="0"/>
    <pivotField dataField="1"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1">
    <i t="grand">
      <x/>
    </i>
  </rowItems>
  <colFields count="1">
    <field x="-2"/>
  </colFields>
  <colItems count="3">
    <i>
      <x/>
    </i>
    <i i="1">
      <x v="1"/>
    </i>
    <i i="2">
      <x v="2"/>
    </i>
  </colItems>
  <dataFields count="3">
    <dataField name="Suma de NÚMERO DE VEHICULOS INMOVILIZADOS" fld="7" baseField="0" baseItem="0"/>
    <dataField name="Suma de NÚMERO DE COMPARENDOS REALIZADOS" fld="8" baseField="0" baseItem="0"/>
    <dataField name="Suma de NÚMERO DE PERSONAS SENSIBILIZADAS POR PARQUEO INDEBIDO" fld="6" baseField="0" baseItem="0"/>
  </dataFields>
  <chartFormats count="21">
    <chartFormat chart="9" format="0" series="1">
      <pivotArea type="data" outline="0" fieldPosition="0">
        <references count="1">
          <reference field="4294967294" count="1" selected="0">
            <x v="0"/>
          </reference>
        </references>
      </pivotArea>
    </chartFormat>
    <chartFormat chart="9" format="1" series="1">
      <pivotArea type="data" outline="0" fieldPosition="0">
        <references count="1">
          <reference field="4294967294" count="1" selected="0">
            <x v="1"/>
          </reference>
        </references>
      </pivotArea>
    </chartFormat>
    <chartFormat chart="9" format="2" series="1">
      <pivotArea type="data" outline="0" fieldPosition="0">
        <references count="1">
          <reference field="4294967294" count="1" selected="0">
            <x v="2"/>
          </reference>
        </references>
      </pivotArea>
    </chartFormat>
    <chartFormat chart="10" format="3" series="1">
      <pivotArea type="data" outline="0" fieldPosition="0">
        <references count="1">
          <reference field="4294967294" count="1" selected="0">
            <x v="0"/>
          </reference>
        </references>
      </pivotArea>
    </chartFormat>
    <chartFormat chart="10" format="4" series="1">
      <pivotArea type="data" outline="0" fieldPosition="0">
        <references count="1">
          <reference field="4294967294" count="1" selected="0">
            <x v="1"/>
          </reference>
        </references>
      </pivotArea>
    </chartFormat>
    <chartFormat chart="10" format="5" series="1">
      <pivotArea type="data" outline="0" fieldPosition="0">
        <references count="1">
          <reference field="4294967294" count="1" selected="0">
            <x v="2"/>
          </reference>
        </references>
      </pivotArea>
    </chartFormat>
    <chartFormat chart="11" format="6" series="1">
      <pivotArea type="data" outline="0" fieldPosition="0">
        <references count="1">
          <reference field="4294967294" count="1" selected="0">
            <x v="0"/>
          </reference>
        </references>
      </pivotArea>
    </chartFormat>
    <chartFormat chart="11" format="7" series="1">
      <pivotArea type="data" outline="0" fieldPosition="0">
        <references count="1">
          <reference field="4294967294" count="1" selected="0">
            <x v="1"/>
          </reference>
        </references>
      </pivotArea>
    </chartFormat>
    <chartFormat chart="11" format="8" series="1">
      <pivotArea type="data" outline="0" fieldPosition="0">
        <references count="1">
          <reference field="4294967294" count="1" selected="0">
            <x v="2"/>
          </reference>
        </references>
      </pivotArea>
    </chartFormat>
    <chartFormat chart="12" format="9" series="1">
      <pivotArea type="data" outline="0" fieldPosition="0">
        <references count="1">
          <reference field="4294967294" count="1" selected="0">
            <x v="0"/>
          </reference>
        </references>
      </pivotArea>
    </chartFormat>
    <chartFormat chart="12" format="10" series="1">
      <pivotArea type="data" outline="0" fieldPosition="0">
        <references count="1">
          <reference field="4294967294" count="1" selected="0">
            <x v="1"/>
          </reference>
        </references>
      </pivotArea>
    </chartFormat>
    <chartFormat chart="12" format="11" series="1">
      <pivotArea type="data" outline="0" fieldPosition="0">
        <references count="1">
          <reference field="4294967294" count="1" selected="0">
            <x v="2"/>
          </reference>
        </references>
      </pivotArea>
    </chartFormat>
    <chartFormat chart="13" format="12" series="1">
      <pivotArea type="data" outline="0" fieldPosition="0">
        <references count="1">
          <reference field="4294967294" count="1" selected="0">
            <x v="0"/>
          </reference>
        </references>
      </pivotArea>
    </chartFormat>
    <chartFormat chart="13" format="13" series="1">
      <pivotArea type="data" outline="0" fieldPosition="0">
        <references count="1">
          <reference field="4294967294" count="1" selected="0">
            <x v="1"/>
          </reference>
        </references>
      </pivotArea>
    </chartFormat>
    <chartFormat chart="13" format="14" series="1">
      <pivotArea type="data" outline="0" fieldPosition="0">
        <references count="1">
          <reference field="4294967294" count="1" selected="0">
            <x v="2"/>
          </reference>
        </references>
      </pivotArea>
    </chartFormat>
    <chartFormat chart="14" format="15" series="1">
      <pivotArea type="data" outline="0" fieldPosition="0">
        <references count="1">
          <reference field="4294967294" count="1" selected="0">
            <x v="0"/>
          </reference>
        </references>
      </pivotArea>
    </chartFormat>
    <chartFormat chart="14" format="16" series="1">
      <pivotArea type="data" outline="0" fieldPosition="0">
        <references count="1">
          <reference field="4294967294" count="1" selected="0">
            <x v="1"/>
          </reference>
        </references>
      </pivotArea>
    </chartFormat>
    <chartFormat chart="14" format="17" series="1">
      <pivotArea type="data" outline="0" fieldPosition="0">
        <references count="1">
          <reference field="4294967294" count="1" selected="0">
            <x v="2"/>
          </reference>
        </references>
      </pivotArea>
    </chartFormat>
    <chartFormat chart="15" format="18" series="1">
      <pivotArea type="data" outline="0" fieldPosition="0">
        <references count="1">
          <reference field="4294967294" count="1" selected="0">
            <x v="0"/>
          </reference>
        </references>
      </pivotArea>
    </chartFormat>
    <chartFormat chart="15" format="19" series="1">
      <pivotArea type="data" outline="0" fieldPosition="0">
        <references count="1">
          <reference field="4294967294" count="1" selected="0">
            <x v="1"/>
          </reference>
        </references>
      </pivotArea>
    </chartFormat>
    <chartFormat chart="15" format="20"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filters count="1">
    <filter fld="2" type="dateBetween" evalOrder="-1" id="66"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116C222-E5F1-4052-8608-5FC229D1A982}" name="TablaDinámica1"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9">
  <location ref="I9:J11" firstHeaderRow="1" firstDataRow="1" firstDataCol="1"/>
  <pivotFields count="23">
    <pivotField axis="axisRow" compact="0" outline="0" showAll="0">
      <items count="17">
        <item x="11"/>
        <item x="1"/>
        <item x="2"/>
        <item x="3"/>
        <item x="4"/>
        <item x="5"/>
        <item x="6"/>
        <item x="7"/>
        <item x="8"/>
        <item x="9"/>
        <item x="10"/>
        <item x="0"/>
        <item m="1" x="13"/>
        <item m="1" x="14"/>
        <item m="1" x="15"/>
        <item x="12"/>
        <item t="default"/>
      </items>
    </pivotField>
    <pivotField compact="0" outline="0" showAll="0"/>
    <pivotField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0"/>
  </rowFields>
  <rowItems count="2">
    <i>
      <x v="2"/>
    </i>
    <i t="grand">
      <x/>
    </i>
  </rowItems>
  <colItems count="1">
    <i/>
  </colItems>
  <dataFields count="1">
    <dataField name="Cuenta de COMPONENTE" fld="3" subtotal="count" baseField="0" baseItem="0"/>
  </dataFields>
  <chartFormats count="9">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 chart="3" format="3"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5" format="1" series="1">
      <pivotArea type="data" outline="0" fieldPosition="0">
        <references count="1">
          <reference field="4294967294" count="1" selected="0">
            <x v="0"/>
          </reference>
        </references>
      </pivotArea>
    </chartFormat>
    <chartFormat chart="6" format="2" series="1">
      <pivotArea type="data" outline="0" fieldPosition="0">
        <references count="1">
          <reference field="4294967294" count="1" selected="0">
            <x v="0"/>
          </reference>
        </references>
      </pivotArea>
    </chartFormat>
    <chartFormat chart="7" format="3" series="1">
      <pivotArea type="data" outline="0" fieldPosition="0">
        <references count="1">
          <reference field="4294967294" count="1" selected="0">
            <x v="0"/>
          </reference>
        </references>
      </pivotArea>
    </chartFormat>
    <chartFormat chart="8"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2" type="dateBetween" evalOrder="-1" id="71"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EF9CE395-9F0D-4F2E-A6FB-8F75B77F11DD}" name="TablaDinámica7"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6">
  <location ref="BE9:BH12" firstHeaderRow="0" firstDataRow="1" firstDataCol="1"/>
  <pivotFields count="23">
    <pivotField compact="0" outline="0" showAll="0"/>
    <pivotField compact="0" outline="0" showAll="0"/>
    <pivotField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axis="axisRow" compact="0" outline="0" showAll="0">
      <items count="40">
        <item h="1" x="5"/>
        <item x="4"/>
        <item x="3"/>
        <item x="2"/>
        <item x="1"/>
        <item h="1" x="0"/>
        <item h="1" m="1" x="25"/>
        <item h="1" m="1" x="9"/>
        <item h="1" m="1" x="10"/>
        <item h="1" m="1" x="18"/>
        <item h="1" m="1" x="26"/>
        <item h="1" m="1" x="27"/>
        <item h="1" m="1" x="28"/>
        <item h="1" m="1" x="29"/>
        <item h="1" m="1" x="30"/>
        <item h="1" m="1" x="31"/>
        <item h="1" m="1" x="32"/>
        <item h="1" m="1" x="33"/>
        <item h="1" m="1" x="34"/>
        <item h="1" m="1" x="35"/>
        <item h="1" m="1" x="11"/>
        <item h="1" m="1" x="36"/>
        <item h="1" m="1" x="37"/>
        <item h="1" m="1" x="38"/>
        <item h="1" x="7"/>
        <item h="1" m="1" x="8"/>
        <item h="1" m="1" x="12"/>
        <item h="1" m="1" x="13"/>
        <item h="1" m="1" x="14"/>
        <item h="1" m="1" x="15"/>
        <item h="1" m="1" x="16"/>
        <item h="1" m="1" x="17"/>
        <item h="1" m="1" x="19"/>
        <item h="1" m="1" x="20"/>
        <item h="1" m="1" x="21"/>
        <item h="1" m="1" x="22"/>
        <item h="1" m="1" x="23"/>
        <item h="1" m="1" x="24"/>
        <item h="1" x="6"/>
        <item t="default"/>
      </items>
    </pivotField>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s>
  <rowFields count="1">
    <field x="3"/>
  </rowFields>
  <rowItems count="3">
    <i>
      <x v="1"/>
    </i>
    <i>
      <x v="4"/>
    </i>
    <i t="grand">
      <x/>
    </i>
  </rowItems>
  <colFields count="1">
    <field x="-2"/>
  </colFields>
  <colItems count="3">
    <i>
      <x/>
    </i>
    <i i="1">
      <x v="1"/>
    </i>
    <i i="2">
      <x v="2"/>
    </i>
  </colItems>
  <dataFields count="3">
    <dataField name="Suma de METROS RECUPERADOS POR VEHICULOS INMOVILIZADOS" fld="9" baseField="0" baseItem="0"/>
    <dataField name="Suma de METROS RECUPERADOS POR REUBICACIÓN DE VENDEDORES" fld="15" baseField="0" baseItem="0"/>
    <dataField name="Suma de METROS RECUPERADOS POR EXTENSIÓN DE LA ACTIVIDAD" fld="21" baseField="0" baseItem="0"/>
  </dataFields>
  <chartFormats count="27">
    <chartFormat chart="11" format="0" series="1">
      <pivotArea type="data" outline="0" fieldPosition="0">
        <references count="1">
          <reference field="4294967294" count="1" selected="0">
            <x v="0"/>
          </reference>
        </references>
      </pivotArea>
    </chartFormat>
    <chartFormat chart="11" format="1" series="1">
      <pivotArea type="data" outline="0" fieldPosition="0">
        <references count="1">
          <reference field="4294967294" count="1" selected="0">
            <x v="1"/>
          </reference>
        </references>
      </pivotArea>
    </chartFormat>
    <chartFormat chart="11" format="2" series="1">
      <pivotArea type="data" outline="0" fieldPosition="0">
        <references count="1">
          <reference field="4294967294" count="1" selected="0">
            <x v="2"/>
          </reference>
        </references>
      </pivotArea>
    </chartFormat>
    <chartFormat chart="12" format="21" series="1">
      <pivotArea type="data" outline="0" fieldPosition="0">
        <references count="1">
          <reference field="4294967294" count="1" selected="0">
            <x v="0"/>
          </reference>
        </references>
      </pivotArea>
    </chartFormat>
    <chartFormat chart="12" format="28" series="1">
      <pivotArea type="data" outline="0" fieldPosition="0">
        <references count="1">
          <reference field="4294967294" count="1" selected="0">
            <x v="1"/>
          </reference>
        </references>
      </pivotArea>
    </chartFormat>
    <chartFormat chart="12" format="35" series="1">
      <pivotArea type="data" outline="0" fieldPosition="0">
        <references count="1">
          <reference field="4294967294" count="1" selected="0">
            <x v="2"/>
          </reference>
        </references>
      </pivotArea>
    </chartFormat>
    <chartFormat chart="13" format="42" series="1">
      <pivotArea type="data" outline="0" fieldPosition="0">
        <references count="1">
          <reference field="4294967294" count="1" selected="0">
            <x v="0"/>
          </reference>
        </references>
      </pivotArea>
    </chartFormat>
    <chartFormat chart="13" format="49" series="1">
      <pivotArea type="data" outline="0" fieldPosition="0">
        <references count="1">
          <reference field="4294967294" count="1" selected="0">
            <x v="1"/>
          </reference>
        </references>
      </pivotArea>
    </chartFormat>
    <chartFormat chart="13" format="56" series="1">
      <pivotArea type="data" outline="0" fieldPosition="0">
        <references count="1">
          <reference field="4294967294" count="1" selected="0">
            <x v="2"/>
          </reference>
        </references>
      </pivotArea>
    </chartFormat>
    <chartFormat chart="14" format="63" series="1">
      <pivotArea type="data" outline="0" fieldPosition="0">
        <references count="1">
          <reference field="4294967294" count="1" selected="0">
            <x v="0"/>
          </reference>
        </references>
      </pivotArea>
    </chartFormat>
    <chartFormat chart="14" format="70" series="1">
      <pivotArea type="data" outline="0" fieldPosition="0">
        <references count="1">
          <reference field="4294967294" count="1" selected="0">
            <x v="1"/>
          </reference>
        </references>
      </pivotArea>
    </chartFormat>
    <chartFormat chart="14" format="77" series="1">
      <pivotArea type="data" outline="0" fieldPosition="0">
        <references count="1">
          <reference field="4294967294" count="1" selected="0">
            <x v="2"/>
          </reference>
        </references>
      </pivotArea>
    </chartFormat>
    <chartFormat chart="15" format="84" series="1">
      <pivotArea type="data" outline="0" fieldPosition="0">
        <references count="1">
          <reference field="4294967294" count="1" selected="0">
            <x v="0"/>
          </reference>
        </references>
      </pivotArea>
    </chartFormat>
    <chartFormat chart="15" format="91" series="1">
      <pivotArea type="data" outline="0" fieldPosition="0">
        <references count="1">
          <reference field="4294967294" count="1" selected="0">
            <x v="1"/>
          </reference>
        </references>
      </pivotArea>
    </chartFormat>
    <chartFormat chart="15" format="98" series="1">
      <pivotArea type="data" outline="0" fieldPosition="0">
        <references count="1">
          <reference field="4294967294" count="1" selected="0">
            <x v="2"/>
          </reference>
        </references>
      </pivotArea>
    </chartFormat>
    <chartFormat chart="11" format="22">
      <pivotArea type="data" outline="0" fieldPosition="0">
        <references count="2">
          <reference field="4294967294" count="1" selected="0">
            <x v="0"/>
          </reference>
          <reference field="3" count="1" selected="0">
            <x v="1"/>
          </reference>
        </references>
      </pivotArea>
    </chartFormat>
    <chartFormat chart="11" format="23">
      <pivotArea type="data" outline="0" fieldPosition="0">
        <references count="2">
          <reference field="4294967294" count="1" selected="0">
            <x v="0"/>
          </reference>
          <reference field="3" count="1" selected="0">
            <x v="2"/>
          </reference>
        </references>
      </pivotArea>
    </chartFormat>
    <chartFormat chart="11" format="24">
      <pivotArea type="data" outline="0" fieldPosition="0">
        <references count="2">
          <reference field="4294967294" count="1" selected="0">
            <x v="0"/>
          </reference>
          <reference field="3" count="1" selected="0">
            <x v="3"/>
          </reference>
        </references>
      </pivotArea>
    </chartFormat>
    <chartFormat chart="11" format="25">
      <pivotArea type="data" outline="0" fieldPosition="0">
        <references count="2">
          <reference field="4294967294" count="1" selected="0">
            <x v="0"/>
          </reference>
          <reference field="3" count="1" selected="0">
            <x v="4"/>
          </reference>
        </references>
      </pivotArea>
    </chartFormat>
    <chartFormat chart="11" format="26">
      <pivotArea type="data" outline="0" fieldPosition="0">
        <references count="2">
          <reference field="4294967294" count="1" selected="0">
            <x v="1"/>
          </reference>
          <reference field="3" count="1" selected="0">
            <x v="1"/>
          </reference>
        </references>
      </pivotArea>
    </chartFormat>
    <chartFormat chart="11" format="27">
      <pivotArea type="data" outline="0" fieldPosition="0">
        <references count="2">
          <reference field="4294967294" count="1" selected="0">
            <x v="1"/>
          </reference>
          <reference field="3" count="1" selected="0">
            <x v="2"/>
          </reference>
        </references>
      </pivotArea>
    </chartFormat>
    <chartFormat chart="11" format="28">
      <pivotArea type="data" outline="0" fieldPosition="0">
        <references count="2">
          <reference field="4294967294" count="1" selected="0">
            <x v="1"/>
          </reference>
          <reference field="3" count="1" selected="0">
            <x v="3"/>
          </reference>
        </references>
      </pivotArea>
    </chartFormat>
    <chartFormat chart="11" format="29">
      <pivotArea type="data" outline="0" fieldPosition="0">
        <references count="2">
          <reference field="4294967294" count="1" selected="0">
            <x v="1"/>
          </reference>
          <reference field="3" count="1" selected="0">
            <x v="4"/>
          </reference>
        </references>
      </pivotArea>
    </chartFormat>
    <chartFormat chart="11" format="30">
      <pivotArea type="data" outline="0" fieldPosition="0">
        <references count="2">
          <reference field="4294967294" count="1" selected="0">
            <x v="2"/>
          </reference>
          <reference field="3" count="1" selected="0">
            <x v="1"/>
          </reference>
        </references>
      </pivotArea>
    </chartFormat>
    <chartFormat chart="11" format="31">
      <pivotArea type="data" outline="0" fieldPosition="0">
        <references count="2">
          <reference field="4294967294" count="1" selected="0">
            <x v="2"/>
          </reference>
          <reference field="3" count="1" selected="0">
            <x v="2"/>
          </reference>
        </references>
      </pivotArea>
    </chartFormat>
    <chartFormat chart="11" format="32">
      <pivotArea type="data" outline="0" fieldPosition="0">
        <references count="2">
          <reference field="4294967294" count="1" selected="0">
            <x v="2"/>
          </reference>
          <reference field="3" count="1" selected="0">
            <x v="3"/>
          </reference>
        </references>
      </pivotArea>
    </chartFormat>
    <chartFormat chart="11" format="33">
      <pivotArea type="data" outline="0" fieldPosition="0">
        <references count="2">
          <reference field="4294967294" count="1" selected="0">
            <x v="2"/>
          </reference>
          <reference field="3" count="1" selected="0">
            <x v="4"/>
          </reference>
        </references>
      </pivotArea>
    </chartFormat>
  </chartFormats>
  <pivotTableStyleInfo name="PivotStyleLight16" showRowHeaders="1" showColHeaders="1" showRowStripes="0" showColStripes="0" showLastColumn="1"/>
  <filters count="1">
    <filter fld="2" type="dateBetween" evalOrder="-1" id="66"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7BBDCE11-3763-4B89-996A-F3BC301DD0D2}" name="TablaDinámica6" cacheId="105"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17">
  <location ref="AV9:AZ11" firstHeaderRow="0" firstDataRow="1" firstDataCol="1"/>
  <pivotFields count="23">
    <pivotField compact="0" outline="0" showAll="0"/>
    <pivotField compact="0" outline="0" showAll="0"/>
    <pivotField compact="0" outline="0" showAll="0">
      <items count="265">
        <item x="239"/>
        <item x="1"/>
        <item x="2"/>
        <item x="4"/>
        <item x="5"/>
        <item x="6"/>
        <item x="7"/>
        <item x="8"/>
        <item x="9"/>
        <item x="10"/>
        <item x="11"/>
        <item x="12"/>
        <item x="13"/>
        <item x="14"/>
        <item x="15"/>
        <item x="16"/>
        <item x="17"/>
        <item x="18"/>
        <item x="37"/>
        <item x="19"/>
        <item x="20"/>
        <item x="21"/>
        <item x="22"/>
        <item x="23"/>
        <item x="24"/>
        <item x="25"/>
        <item x="26"/>
        <item x="27"/>
        <item x="28"/>
        <item x="29"/>
        <item x="30"/>
        <item x="31"/>
        <item x="32"/>
        <item x="33"/>
        <item x="34"/>
        <item x="35"/>
        <item x="36"/>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3"/>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40"/>
        <item x="241"/>
        <item x="242"/>
        <item x="243"/>
        <item x="244"/>
        <item x="245"/>
        <item x="246"/>
        <item x="247"/>
        <item x="248"/>
        <item x="249"/>
        <item x="250"/>
        <item x="251"/>
        <item x="252"/>
        <item x="253"/>
        <item x="254"/>
        <item x="255"/>
        <item x="256"/>
        <item x="257"/>
        <item x="258"/>
        <item x="259"/>
        <item x="260"/>
        <item x="261"/>
        <item x="262"/>
        <item x="263"/>
        <item x="0"/>
        <item t="default"/>
      </items>
    </pivotField>
    <pivotField axis="axisRow" compact="0" outline="0" showAll="0">
      <items count="40">
        <item h="1" x="5"/>
        <item x="4"/>
        <item h="1" x="3"/>
        <item h="1" x="2"/>
        <item h="1" x="1"/>
        <item h="1" x="0"/>
        <item h="1" m="1" x="25"/>
        <item h="1" m="1" x="9"/>
        <item h="1" m="1" x="10"/>
        <item h="1" m="1" x="18"/>
        <item h="1" m="1" x="26"/>
        <item h="1" m="1" x="27"/>
        <item h="1" m="1" x="28"/>
        <item h="1" m="1" x="29"/>
        <item h="1" m="1" x="30"/>
        <item h="1" m="1" x="31"/>
        <item h="1" m="1" x="32"/>
        <item h="1" m="1" x="33"/>
        <item h="1" m="1" x="34"/>
        <item h="1" m="1" x="35"/>
        <item h="1" m="1" x="11"/>
        <item h="1" m="1" x="36"/>
        <item h="1" m="1" x="37"/>
        <item h="1" m="1" x="38"/>
        <item h="1" x="7"/>
        <item h="1" m="1" x="8"/>
        <item h="1" m="1" x="12"/>
        <item h="1" m="1" x="13"/>
        <item h="1" m="1" x="14"/>
        <item h="1" m="1" x="15"/>
        <item h="1" m="1" x="16"/>
        <item h="1" m="1" x="17"/>
        <item h="1" m="1" x="19"/>
        <item h="1" m="1" x="20"/>
        <item h="1" m="1" x="21"/>
        <item h="1" m="1" x="22"/>
        <item h="1" m="1" x="23"/>
        <item h="1" m="1" x="24"/>
        <item h="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dataField="1" compact="0" outline="0" showAll="0"/>
    <pivotField dataField="1" compact="0" outline="0" showAll="0"/>
    <pivotField compact="0" outline="0" showAll="0"/>
    <pivotField compact="0" outline="0" showAll="0"/>
  </pivotFields>
  <rowFields count="1">
    <field x="3"/>
  </rowFields>
  <rowItems count="2">
    <i>
      <x v="1"/>
    </i>
    <i t="grand">
      <x/>
    </i>
  </rowItems>
  <colFields count="1">
    <field x="-2"/>
  </colFields>
  <colItems count="4">
    <i>
      <x/>
    </i>
    <i i="1">
      <x v="1"/>
    </i>
    <i i="2">
      <x v="2"/>
    </i>
    <i i="3">
      <x v="3"/>
    </i>
  </colItems>
  <dataFields count="4">
    <dataField name="Suma de NÚMERO DE ESTABLEIMIENTOS VISITADOS POR EXTENSIÓN" fld="17" baseField="0" baseItem="0"/>
    <dataField name="Suma de NÚMERO DE SENSIBILIZACIONES POR EXTENSIÓN DE LA ACTIVIDAD" fld="18" baseField="0" baseItem="0"/>
    <dataField name="Suma de NÚMERO DE CIERRES PREVENTIVOS POR EXTENSIÓN DE LA ACTIVIDAD" fld="19" baseField="0" baseItem="0"/>
    <dataField name="Suma de NÚMERO DE COMPARENDOS POR EXTENSIÓN DE LA ACTIVIDAD" fld="20" baseField="0" baseItem="0"/>
  </dataFields>
  <chartFormats count="28">
    <chartFormat chart="10" format="0" series="1">
      <pivotArea type="data" outline="0" fieldPosition="0">
        <references count="1">
          <reference field="4294967294" count="1" selected="0">
            <x v="0"/>
          </reference>
        </references>
      </pivotArea>
    </chartFormat>
    <chartFormat chart="10" format="1" series="1">
      <pivotArea type="data" outline="0" fieldPosition="0">
        <references count="1">
          <reference field="4294967294" count="1" selected="0">
            <x v="1"/>
          </reference>
        </references>
      </pivotArea>
    </chartFormat>
    <chartFormat chart="10" format="2" series="1">
      <pivotArea type="data" outline="0" fieldPosition="0">
        <references count="1">
          <reference field="4294967294" count="1" selected="0">
            <x v="2"/>
          </reference>
        </references>
      </pivotArea>
    </chartFormat>
    <chartFormat chart="10" format="3" series="1">
      <pivotArea type="data" outline="0" fieldPosition="0">
        <references count="1">
          <reference field="4294967294" count="1" selected="0">
            <x v="3"/>
          </reference>
        </references>
      </pivotArea>
    </chartFormat>
    <chartFormat chart="11" format="4" series="1">
      <pivotArea type="data" outline="0" fieldPosition="0">
        <references count="1">
          <reference field="4294967294" count="1" selected="0">
            <x v="0"/>
          </reference>
        </references>
      </pivotArea>
    </chartFormat>
    <chartFormat chart="11" format="5" series="1">
      <pivotArea type="data" outline="0" fieldPosition="0">
        <references count="1">
          <reference field="4294967294" count="1" selected="0">
            <x v="1"/>
          </reference>
        </references>
      </pivotArea>
    </chartFormat>
    <chartFormat chart="11" format="6" series="1">
      <pivotArea type="data" outline="0" fieldPosition="0">
        <references count="1">
          <reference field="4294967294" count="1" selected="0">
            <x v="2"/>
          </reference>
        </references>
      </pivotArea>
    </chartFormat>
    <chartFormat chart="11" format="7" series="1">
      <pivotArea type="data" outline="0" fieldPosition="0">
        <references count="1">
          <reference field="4294967294" count="1" selected="0">
            <x v="3"/>
          </reference>
        </references>
      </pivotArea>
    </chartFormat>
    <chartFormat chart="12" format="8" series="1">
      <pivotArea type="data" outline="0" fieldPosition="0">
        <references count="1">
          <reference field="4294967294" count="1" selected="0">
            <x v="0"/>
          </reference>
        </references>
      </pivotArea>
    </chartFormat>
    <chartFormat chart="12" format="9" series="1">
      <pivotArea type="data" outline="0" fieldPosition="0">
        <references count="1">
          <reference field="4294967294" count="1" selected="0">
            <x v="1"/>
          </reference>
        </references>
      </pivotArea>
    </chartFormat>
    <chartFormat chart="12" format="10" series="1">
      <pivotArea type="data" outline="0" fieldPosition="0">
        <references count="1">
          <reference field="4294967294" count="1" selected="0">
            <x v="2"/>
          </reference>
        </references>
      </pivotArea>
    </chartFormat>
    <chartFormat chart="12" format="11" series="1">
      <pivotArea type="data" outline="0" fieldPosition="0">
        <references count="1">
          <reference field="4294967294" count="1" selected="0">
            <x v="3"/>
          </reference>
        </references>
      </pivotArea>
    </chartFormat>
    <chartFormat chart="13" format="12" series="1">
      <pivotArea type="data" outline="0" fieldPosition="0">
        <references count="1">
          <reference field="4294967294" count="1" selected="0">
            <x v="0"/>
          </reference>
        </references>
      </pivotArea>
    </chartFormat>
    <chartFormat chart="13" format="13" series="1">
      <pivotArea type="data" outline="0" fieldPosition="0">
        <references count="1">
          <reference field="4294967294" count="1" selected="0">
            <x v="1"/>
          </reference>
        </references>
      </pivotArea>
    </chartFormat>
    <chartFormat chart="13" format="14" series="1">
      <pivotArea type="data" outline="0" fieldPosition="0">
        <references count="1">
          <reference field="4294967294" count="1" selected="0">
            <x v="2"/>
          </reference>
        </references>
      </pivotArea>
    </chartFormat>
    <chartFormat chart="13" format="15" series="1">
      <pivotArea type="data" outline="0" fieldPosition="0">
        <references count="1">
          <reference field="4294967294" count="1" selected="0">
            <x v="3"/>
          </reference>
        </references>
      </pivotArea>
    </chartFormat>
    <chartFormat chart="14" format="16" series="1">
      <pivotArea type="data" outline="0" fieldPosition="0">
        <references count="1">
          <reference field="4294967294" count="1" selected="0">
            <x v="0"/>
          </reference>
        </references>
      </pivotArea>
    </chartFormat>
    <chartFormat chart="14" format="17" series="1">
      <pivotArea type="data" outline="0" fieldPosition="0">
        <references count="1">
          <reference field="4294967294" count="1" selected="0">
            <x v="1"/>
          </reference>
        </references>
      </pivotArea>
    </chartFormat>
    <chartFormat chart="14" format="18" series="1">
      <pivotArea type="data" outline="0" fieldPosition="0">
        <references count="1">
          <reference field="4294967294" count="1" selected="0">
            <x v="2"/>
          </reference>
        </references>
      </pivotArea>
    </chartFormat>
    <chartFormat chart="14" format="19" series="1">
      <pivotArea type="data" outline="0" fieldPosition="0">
        <references count="1">
          <reference field="4294967294" count="1" selected="0">
            <x v="3"/>
          </reference>
        </references>
      </pivotArea>
    </chartFormat>
    <chartFormat chart="15" format="20" series="1">
      <pivotArea type="data" outline="0" fieldPosition="0">
        <references count="1">
          <reference field="4294967294" count="1" selected="0">
            <x v="0"/>
          </reference>
        </references>
      </pivotArea>
    </chartFormat>
    <chartFormat chart="15" format="21" series="1">
      <pivotArea type="data" outline="0" fieldPosition="0">
        <references count="1">
          <reference field="4294967294" count="1" selected="0">
            <x v="1"/>
          </reference>
        </references>
      </pivotArea>
    </chartFormat>
    <chartFormat chart="15" format="22" series="1">
      <pivotArea type="data" outline="0" fieldPosition="0">
        <references count="1">
          <reference field="4294967294" count="1" selected="0">
            <x v="2"/>
          </reference>
        </references>
      </pivotArea>
    </chartFormat>
    <chartFormat chart="15" format="23" series="1">
      <pivotArea type="data" outline="0" fieldPosition="0">
        <references count="1">
          <reference field="4294967294" count="1" selected="0">
            <x v="3"/>
          </reference>
        </references>
      </pivotArea>
    </chartFormat>
    <chartFormat chart="16" format="24" series="1">
      <pivotArea type="data" outline="0" fieldPosition="0">
        <references count="1">
          <reference field="4294967294" count="1" selected="0">
            <x v="0"/>
          </reference>
        </references>
      </pivotArea>
    </chartFormat>
    <chartFormat chart="16" format="25" series="1">
      <pivotArea type="data" outline="0" fieldPosition="0">
        <references count="1">
          <reference field="4294967294" count="1" selected="0">
            <x v="1"/>
          </reference>
        </references>
      </pivotArea>
    </chartFormat>
    <chartFormat chart="16" format="26" series="1">
      <pivotArea type="data" outline="0" fieldPosition="0">
        <references count="1">
          <reference field="4294967294" count="1" selected="0">
            <x v="2"/>
          </reference>
        </references>
      </pivotArea>
    </chartFormat>
    <chartFormat chart="16" format="27" series="1">
      <pivotArea type="data" outline="0" fieldPosition="0">
        <references count="1">
          <reference field="4294967294" count="1" selected="0">
            <x v="3"/>
          </reference>
        </references>
      </pivotArea>
    </chartFormat>
  </chartFormats>
  <pivotTableStyleInfo name="PivotStyleLight16" showRowHeaders="1" showColHeaders="1" showRowStripes="0" showColStripes="0" showLastColumn="1"/>
  <filters count="1">
    <filter fld="2" type="dateBetween" evalOrder="-1" id="66" name="FECHA">
      <autoFilter ref="A1">
        <filterColumn colId="0">
          <customFilters and="1">
            <customFilter operator="greaterThanOrEqual" val="45017"/>
            <customFilter operator="lessThanOrEqual" val="45046"/>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8F2C6085-919A-4DB6-996C-18FDAFF2703A}" name="TablaDinámica1" cacheId="118" applyNumberFormats="0" applyBorderFormats="0" applyFontFormats="0" applyPatternFormats="0" applyAlignmentFormats="0" applyWidthHeightFormats="1" dataCaption="Valores" updatedVersion="8" minRefreshableVersion="5" useAutoFormatting="1" itemPrintTitles="1" createdVersion="8" indent="0" compact="0" compactData="0" multipleFieldFilters="0" chartFormat="3">
  <location ref="C13:F20" firstHeaderRow="1" firstDataRow="1" firstDataCol="3"/>
  <pivotFields count="27">
    <pivotField compact="0" outline="0" showAll="0"/>
    <pivotField dataField="1" compact="0" outline="0" multipleItemSelectionAllowed="1" showAll="0">
      <items count="16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0"/>
        <item t="default"/>
      </items>
    </pivotField>
    <pivotField axis="axisRow" compact="0" outline="0" showAll="0">
      <items count="32">
        <item h="1" x="21"/>
        <item h="1" x="17"/>
        <item h="1" x="15"/>
        <item h="1" x="18"/>
        <item x="2"/>
        <item h="1" x="12"/>
        <item h="1" x="14"/>
        <item h="1" x="13"/>
        <item h="1" m="1" x="30"/>
        <item h="1" x="11"/>
        <item h="1" x="9"/>
        <item h="1" x="6"/>
        <item h="1" x="16"/>
        <item h="1" x="3"/>
        <item h="1" x="0"/>
        <item h="1" x="1"/>
        <item h="1" x="5"/>
        <item h="1" x="7"/>
        <item h="1" x="8"/>
        <item h="1" x="10"/>
        <item h="1" x="19"/>
        <item h="1" x="20"/>
        <item h="1" m="1" x="29"/>
        <item h="1" x="22"/>
        <item h="1" x="23"/>
        <item h="1" x="24"/>
        <item h="1" x="25"/>
        <item h="1" x="26"/>
        <item h="1" x="27"/>
        <item h="1" x="28"/>
        <item h="1" x="4"/>
        <item t="default"/>
      </items>
    </pivotField>
    <pivotField compact="0" outline="0" showAll="0"/>
    <pivotField compact="0" outline="0" showAll="0"/>
    <pivotField axis="axisRow" compact="0" outline="0" showAll="0">
      <items count="24">
        <item h="1" x="20"/>
        <item x="9"/>
        <item h="1" x="8"/>
        <item h="1" x="7"/>
        <item h="1" x="1"/>
        <item h="1" x="12"/>
        <item h="1" x="18"/>
        <item h="1" x="19"/>
        <item h="1" x="10"/>
        <item h="1" x="13"/>
        <item h="1" x="2"/>
        <item h="1" x="4"/>
        <item h="1" m="1" x="21"/>
        <item h="1" x="11"/>
        <item h="1" x="16"/>
        <item h="1" x="5"/>
        <item h="1" x="3"/>
        <item h="1" m="1" x="22"/>
        <item h="1" x="0"/>
        <item h="1" x="15"/>
        <item h="1" x="14"/>
        <item h="1" x="17"/>
        <item h="1" x="6"/>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7">
        <item x="3"/>
        <item x="4"/>
        <item x="2"/>
        <item x="1"/>
        <item x="0"/>
        <item x="5"/>
        <item t="default"/>
      </items>
    </pivotField>
    <pivotField compact="0" outline="0" showAll="0"/>
    <pivotField compact="0" outline="0" showAll="0"/>
  </pivotFields>
  <rowFields count="3">
    <field x="5"/>
    <field x="2"/>
    <field x="24"/>
  </rowFields>
  <rowItems count="7">
    <i>
      <x v="1"/>
      <x v="4"/>
      <x/>
    </i>
    <i r="2">
      <x v="1"/>
    </i>
    <i r="2">
      <x v="2"/>
    </i>
    <i r="2">
      <x v="3"/>
    </i>
    <i t="default" r="1">
      <x v="4"/>
    </i>
    <i t="default">
      <x v="1"/>
    </i>
    <i t="grand">
      <x/>
    </i>
  </rowItems>
  <colItems count="1">
    <i/>
  </colItems>
  <dataFields count="1">
    <dataField name="Cuenta de FECHA" fld="1" subtotal="count" baseField="0" baseItem="0"/>
  </dataFields>
  <chartFormats count="3">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1" type="dateBetween" evalOrder="-1" id="94" name="FECHA">
      <autoFilter ref="A1">
        <filterColumn colId="0">
          <customFilters and="1">
            <customFilter operator="greaterThanOrEqual" val="44562"/>
            <customFilter operator="lessThanOrEqual" val="45657"/>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C62027E8-F35E-4CA3-AFAE-AF397FA09112}" name="TablaDinámica4" cacheId="9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22">
  <location ref="A14:F20" firstHeaderRow="1" firstDataRow="2" firstDataCol="1"/>
  <pivotFields count="30">
    <pivotField numFmtId="1" showAll="0"/>
    <pivotField axis="axisRow" dataField="1" numFmtId="14" showAll="0">
      <items count="19">
        <item x="0"/>
        <item x="1"/>
        <item x="2"/>
        <item x="3"/>
        <item x="4"/>
        <item x="5"/>
        <item x="6"/>
        <item x="7"/>
        <item x="8"/>
        <item x="9"/>
        <item x="10"/>
        <item x="11"/>
        <item x="12"/>
        <item x="13"/>
        <item m="1" x="16"/>
        <item m="1" x="17"/>
        <item x="14"/>
        <item x="15"/>
        <item t="default"/>
      </items>
    </pivotField>
    <pivotField axis="axisCol" showAll="0">
      <items count="10">
        <item x="4"/>
        <item m="1" x="8"/>
        <item m="1" x="5"/>
        <item m="1" x="6"/>
        <item x="1"/>
        <item x="2"/>
        <item x="0"/>
        <item x="3"/>
        <item m="1"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showAll="0">
      <items count="7">
        <item sd="0" x="0"/>
        <item sd="0" x="1"/>
        <item sd="0" x="2"/>
        <item sd="0" x="3"/>
        <item sd="0" x="4"/>
        <item sd="0" x="5"/>
        <item t="default"/>
      </items>
    </pivotField>
    <pivotField axis="axisRow" multipleItemSelectionAllowed="1" showAll="0">
      <items count="6">
        <item h="1" sd="0" x="0"/>
        <item h="1" sd="0" x="1"/>
        <item h="1" sd="0" x="2"/>
        <item x="3"/>
        <item h="1" sd="0" x="4"/>
        <item t="default"/>
      </items>
    </pivotField>
  </pivotFields>
  <rowFields count="3">
    <field x="29"/>
    <field x="27"/>
    <field x="1"/>
  </rowFields>
  <rowItems count="5">
    <i>
      <x v="3"/>
    </i>
    <i r="1">
      <x v="1"/>
    </i>
    <i r="1">
      <x v="3"/>
    </i>
    <i r="1">
      <x v="4"/>
    </i>
    <i t="grand">
      <x/>
    </i>
  </rowItems>
  <colFields count="1">
    <field x="2"/>
  </colFields>
  <colItems count="5">
    <i>
      <x/>
    </i>
    <i>
      <x v="4"/>
    </i>
    <i>
      <x v="6"/>
    </i>
    <i>
      <x v="7"/>
    </i>
    <i t="grand">
      <x/>
    </i>
  </colItems>
  <dataFields count="1">
    <dataField name="Cuenta de FECHA" fld="1" subtotal="count" baseField="0" baseItem="0"/>
  </dataFields>
  <chartFormats count="9">
    <chartFormat chart="5" format="4" series="1">
      <pivotArea type="data" outline="0" fieldPosition="0">
        <references count="1">
          <reference field="2" count="1" selected="0">
            <x v="0"/>
          </reference>
        </references>
      </pivotArea>
    </chartFormat>
    <chartFormat chart="5" format="5" series="1">
      <pivotArea type="data" outline="0" fieldPosition="0">
        <references count="1">
          <reference field="2" count="1" selected="0">
            <x v="4"/>
          </reference>
        </references>
      </pivotArea>
    </chartFormat>
    <chartFormat chart="5" format="6" series="1">
      <pivotArea type="data" outline="0" fieldPosition="0">
        <references count="1">
          <reference field="2" count="1" selected="0">
            <x v="6"/>
          </reference>
        </references>
      </pivotArea>
    </chartFormat>
    <chartFormat chart="5" format="7" series="1">
      <pivotArea type="data" outline="0" fieldPosition="0">
        <references count="1">
          <reference field="2" count="1" selected="0">
            <x v="7"/>
          </reference>
        </references>
      </pivotArea>
    </chartFormat>
    <chartFormat chart="5" format="8" series="1">
      <pivotArea type="data" outline="0" fieldPosition="0">
        <references count="1">
          <reference field="2" count="1" selected="0">
            <x v="5"/>
          </reference>
        </references>
      </pivotArea>
    </chartFormat>
    <chartFormat chart="5" format="9" series="1">
      <pivotArea type="data" outline="0" fieldPosition="0">
        <references count="2">
          <reference field="4294967294" count="1" selected="0">
            <x v="0"/>
          </reference>
          <reference field="2" count="1" selected="0">
            <x v="4"/>
          </reference>
        </references>
      </pivotArea>
    </chartFormat>
    <chartFormat chart="5" format="10" series="1">
      <pivotArea type="data" outline="0" fieldPosition="0">
        <references count="2">
          <reference field="4294967294" count="1" selected="0">
            <x v="0"/>
          </reference>
          <reference field="2" count="1" selected="0">
            <x v="0"/>
          </reference>
        </references>
      </pivotArea>
    </chartFormat>
    <chartFormat chart="5" format="11" series="1">
      <pivotArea type="data" outline="0" fieldPosition="0">
        <references count="2">
          <reference field="4294967294" count="1" selected="0">
            <x v="0"/>
          </reference>
          <reference field="2" count="1" selected="0">
            <x v="7"/>
          </reference>
        </references>
      </pivotArea>
    </chartFormat>
    <chartFormat chart="5" format="12" series="1">
      <pivotArea type="data" outline="0" fieldPosition="0">
        <references count="2">
          <reference field="4294967294" count="1" selected="0">
            <x v="0"/>
          </reference>
          <reference field="2"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4F751CA2-190D-4654-8AE6-35CEF0456AD7}" name="TablaDinámica3" cacheId="9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5">
  <location ref="A3:F6" firstHeaderRow="1" firstDataRow="2" firstDataCol="1"/>
  <pivotFields count="30">
    <pivotField numFmtId="1" showAll="0"/>
    <pivotField axis="axisRow" dataField="1" numFmtId="14" showAll="0">
      <items count="19">
        <item x="0"/>
        <item x="1"/>
        <item x="2"/>
        <item x="3"/>
        <item x="4"/>
        <item x="5"/>
        <item x="6"/>
        <item x="7"/>
        <item x="8"/>
        <item x="9"/>
        <item x="10"/>
        <item x="11"/>
        <item x="12"/>
        <item x="13"/>
        <item m="1" x="16"/>
        <item m="1" x="17"/>
        <item x="14"/>
        <item x="15"/>
        <item t="default"/>
      </items>
    </pivotField>
    <pivotField axis="axisCol" showAll="0">
      <items count="10">
        <item x="4"/>
        <item m="1" x="8"/>
        <item m="1" x="5"/>
        <item m="1" x="6"/>
        <item x="2"/>
        <item x="0"/>
        <item m="1" x="7"/>
        <item x="1"/>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5">
        <item sd="0" x="0"/>
        <item sd="0" x="1"/>
        <item sd="0" x="2"/>
        <item sd="0" x="3"/>
        <item sd="0" x="4"/>
        <item sd="0" x="5"/>
        <item sd="0" x="6"/>
        <item sd="0" x="7"/>
        <item sd="0" x="8"/>
        <item sd="0" x="9"/>
        <item sd="0" x="10"/>
        <item sd="0" x="11"/>
        <item sd="0" x="12"/>
        <item sd="0" x="13"/>
        <item t="default"/>
      </items>
    </pivotField>
    <pivotField axis="axisRow" showAll="0">
      <items count="7">
        <item sd="0" x="0"/>
        <item sd="0" x="1"/>
        <item sd="0" x="2"/>
        <item sd="0" x="3"/>
        <item sd="0" x="4"/>
        <item x="5"/>
        <item t="default"/>
      </items>
    </pivotField>
    <pivotField axis="axisRow" multipleItemSelectionAllowed="1" showAll="0">
      <items count="6">
        <item h="1" sd="0" x="0"/>
        <item h="1" sd="0" x="1"/>
        <item h="1" sd="0" x="2"/>
        <item sd="0" x="3"/>
        <item h="1" x="4"/>
        <item t="default"/>
      </items>
    </pivotField>
  </pivotFields>
  <rowFields count="4">
    <field x="29"/>
    <field x="28"/>
    <field x="27"/>
    <field x="1"/>
  </rowFields>
  <rowItems count="2">
    <i>
      <x v="3"/>
    </i>
    <i t="grand">
      <x/>
    </i>
  </rowItems>
  <colFields count="1">
    <field x="2"/>
  </colFields>
  <colItems count="5">
    <i>
      <x/>
    </i>
    <i>
      <x v="5"/>
    </i>
    <i>
      <x v="7"/>
    </i>
    <i>
      <x v="8"/>
    </i>
    <i t="grand">
      <x/>
    </i>
  </colItems>
  <dataFields count="1">
    <dataField name="Cuenta de FECHA" fld="1" subtotal="count" baseField="0" baseItem="0"/>
  </dataFields>
  <chartFormats count="7">
    <chartFormat chart="0" format="0" series="1">
      <pivotArea type="data" outline="0" fieldPosition="0">
        <references count="2">
          <reference field="4294967294" count="1" selected="0">
            <x v="0"/>
          </reference>
          <reference field="2" count="1" selected="0">
            <x v="0"/>
          </reference>
        </references>
      </pivotArea>
    </chartFormat>
    <chartFormat chart="0" format="1" series="1">
      <pivotArea type="data" outline="0" fieldPosition="0">
        <references count="2">
          <reference field="4294967294" count="1" selected="0">
            <x v="0"/>
          </reference>
          <reference field="2" count="1" selected="0">
            <x v="1"/>
          </reference>
        </references>
      </pivotArea>
    </chartFormat>
    <chartFormat chart="0" format="2" series="1">
      <pivotArea type="data" outline="0" fieldPosition="0">
        <references count="2">
          <reference field="4294967294" count="1" selected="0">
            <x v="0"/>
          </reference>
          <reference field="2" count="1" selected="0">
            <x v="2"/>
          </reference>
        </references>
      </pivotArea>
    </chartFormat>
    <chartFormat chart="0" format="3" series="1">
      <pivotArea type="data" outline="0" fieldPosition="0">
        <references count="2">
          <reference field="4294967294" count="1" selected="0">
            <x v="0"/>
          </reference>
          <reference field="2" count="1" selected="0">
            <x v="5"/>
          </reference>
        </references>
      </pivotArea>
    </chartFormat>
    <chartFormat chart="0" format="4" series="1">
      <pivotArea type="data" outline="0" fieldPosition="0">
        <references count="2">
          <reference field="4294967294" count="1" selected="0">
            <x v="0"/>
          </reference>
          <reference field="2" count="1" selected="0">
            <x v="6"/>
          </reference>
        </references>
      </pivotArea>
    </chartFormat>
    <chartFormat chart="0" format="5" series="1">
      <pivotArea type="data" outline="0" fieldPosition="0">
        <references count="2">
          <reference field="4294967294" count="1" selected="0">
            <x v="0"/>
          </reference>
          <reference field="2" count="1" selected="0">
            <x v="7"/>
          </reference>
        </references>
      </pivotArea>
    </chartFormat>
    <chartFormat chart="0" format="6" series="1">
      <pivotArea type="data" outline="0" fieldPosition="0">
        <references count="2">
          <reference field="4294967294" count="1" selected="0">
            <x v="0"/>
          </reference>
          <reference field="2"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OMPONENTE" xr10:uid="{D88D8604-9F40-4662-9973-F68781813A8D}" sourceName="COMPONENTE">
  <pivotTables>
    <pivotTable tabId="4" name="TablaDinámica2"/>
    <pivotTable tabId="4" name="TablaDinámica1"/>
    <pivotTable tabId="4" name="TablaDinámica7"/>
  </pivotTables>
  <data>
    <tabular pivotCacheId="1028805472">
      <items count="51">
        <i x="1" s="1"/>
        <i x="7" s="1"/>
        <i x="6" s="1"/>
        <i x="9" s="1"/>
        <i x="8" s="1"/>
        <i x="12" s="1"/>
        <i x="3" s="1"/>
        <i x="10" s="1"/>
        <i x="5" s="1"/>
        <i x="4" s="1"/>
        <i x="2" s="1"/>
        <i x="11" s="1"/>
        <i x="13" s="1"/>
        <i x="0" s="1"/>
        <i x="44" s="1" nd="1"/>
        <i x="43" s="1" nd="1"/>
        <i x="21" s="1" nd="1"/>
        <i x="18" s="1" nd="1"/>
        <i x="14" s="1" nd="1"/>
        <i x="39" s="1" nd="1"/>
        <i x="32" s="1" nd="1"/>
        <i x="22" s="1" nd="1"/>
        <i x="27" s="1" nd="1"/>
        <i x="42" s="1" nd="1"/>
        <i x="41" s="1" nd="1"/>
        <i x="30" s="1" nd="1"/>
        <i x="17" s="1" nd="1"/>
        <i x="20" s="1" nd="1"/>
        <i x="46" s="1" nd="1"/>
        <i x="36" s="1" nd="1"/>
        <i x="47" s="1" nd="1"/>
        <i x="31" s="1" nd="1"/>
        <i x="35" s="1" nd="1"/>
        <i x="45" s="1" nd="1"/>
        <i x="15" s="1" nd="1"/>
        <i x="16" s="1" nd="1"/>
        <i x="48" s="1" nd="1"/>
        <i x="34" s="1" nd="1"/>
        <i x="38" s="1" nd="1"/>
        <i x="26" s="1" nd="1"/>
        <i x="29" s="1" nd="1"/>
        <i x="33" s="1" nd="1"/>
        <i x="49" s="1" nd="1"/>
        <i x="24" s="1" nd="1"/>
        <i x="28" s="1" nd="1"/>
        <i x="23" s="1" nd="1"/>
        <i x="19" s="1" nd="1"/>
        <i x="37" s="1" nd="1"/>
        <i x="25" s="1" nd="1"/>
        <i x="50" s="1" nd="1"/>
        <i x="40"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PONENTE" xr10:uid="{610A8A3D-1232-4249-AF6C-A3CF28826486}" cache="SegmentaciónDeDatos_COMPONENTE" caption="COMPONENTE" startItem="18" rowHeight="2286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A67957-0BB8-44E1-BCD4-DBAAE96AF8F1}" name="Tabla22" displayName="Tabla22" ref="C1:X276" totalsRowCount="1" headerRowDxfId="108" totalsRowDxfId="106" tableBorderDxfId="107" totalsRowBorderDxfId="105" totalsRowCellStyle="40% - Énfasis3">
  <autoFilter ref="C1:X275" xr:uid="{57A67957-0BB8-44E1-BCD4-DBAAE96AF8F1}"/>
  <tableColumns count="22">
    <tableColumn id="1" xr3:uid="{6839E69D-A305-4DC0-B505-9250C936C2B4}" name="N°" totalsRowLabel="2025" dataDxfId="104" totalsRowDxfId="103" totalsRowCellStyle="40% - Énfasis3"/>
    <tableColumn id="2" xr3:uid="{838DEAF8-795D-4F80-AEB0-46ECAA893909}" name="FECHA" dataDxfId="102" totalsRowDxfId="101" totalsRowCellStyle="40% - Énfasis3"/>
    <tableColumn id="3" xr3:uid="{12D0653F-33F5-4ED2-9965-8861654C64B0}" name="COMPONENTE" dataDxfId="100" totalsRowDxfId="99" totalsRowCellStyle="40% - Énfasis3"/>
    <tableColumn id="22" xr3:uid="{AF0DDB4E-DAFA-4CAA-B516-F9CDBF6FCD81}" name="COMPONENTE ESPECIFICO" dataDxfId="98" totalsRowDxfId="97" dataCellStyle="40% - Énfasis3" totalsRowCellStyle="40% - Énfasis3"/>
    <tableColumn id="4" xr3:uid="{6908A1E7-BD93-4EF8-B4D2-D0B0FD48DE62}" name="DELEGADOS IVC" dataDxfId="96" totalsRowDxfId="95" totalsRowCellStyle="40% - Énfasis3"/>
    <tableColumn id="18" xr3:uid="{119F8947-22DE-43C7-97F4-5061FE9586A1}" name="NÚMERO DE PERSONAS SENSIBILIZADAS POR PARQUEO INDEBIDO" dataDxfId="94" totalsRowDxfId="93" totalsRowCellStyle="40% - Énfasis3"/>
    <tableColumn id="5" xr3:uid="{2E50F55D-90C8-405D-B883-EDCB2BE5F33A}" name="NÚMERO DE VEHICULOS INMOVILIZADOS" dataDxfId="92" totalsRowDxfId="91" totalsRowCellStyle="40% - Énfasis3"/>
    <tableColumn id="6" xr3:uid="{9939D8A8-074D-487E-9CE2-7867E50A9343}" name="NÚMERO DE COMPARENDOS REALIZADOS" dataDxfId="90" totalsRowDxfId="89" totalsRowCellStyle="40% - Énfasis3"/>
    <tableColumn id="7" xr3:uid="{5FA90CF7-3511-4370-84FE-0E4967D154AA}" name="METROS RECUPERADOS POR VEHICULOS INMOVILIZADOS" dataDxfId="88" totalsRowDxfId="87" totalsRowCellStyle="40% - Énfasis3"/>
    <tableColumn id="17" xr3:uid="{1E28EBA8-7054-4914-A85F-0AAA5526059E}" name="NÚMERO DE VENDEDORES ABORDADOS / PERSONAS " dataDxfId="86" totalsRowDxfId="85" totalsRowCellStyle="40% - Énfasis3"/>
    <tableColumn id="8" xr3:uid="{35AEFFA6-919B-40E6-9F47-A948B7CABF91}" name="NÚMERO DE VENDEDORES CON HEMI" dataDxfId="84" totalsRowDxfId="83" totalsRowCellStyle="40% - Énfasis3"/>
    <tableColumn id="9" xr3:uid="{B05FDE7A-9447-4292-8F23-D1048D6F270B}" name="NÚMERO DE VENDEDORES CON RIVI" dataDxfId="82" totalsRowDxfId="81" totalsRowCellStyle="40% - Énfasis3"/>
    <tableColumn id="10" xr3:uid="{3ABA5797-E942-449F-999D-222D4E58935B}" name="NÚMERO DE VENDEDORES CON CARNET" dataDxfId="80" totalsRowDxfId="79" totalsRowCellStyle="40% - Énfasis3"/>
    <tableColumn id="11" xr3:uid="{9099832D-6B1A-40F2-AEB1-EA7D96395323}" name="NÚMERO DE VENDEDORES SIN DOCUMENTOS" dataDxfId="78" totalsRowDxfId="77" totalsRowCellStyle="40% - Énfasis3"/>
    <tableColumn id="12" xr3:uid="{8D809585-CA47-446B-9656-362F9D4561CA}" name="METROS RECUPERADOS POR REUBICACIÓN DE VENDEDORES" dataDxfId="76" totalsRowDxfId="75" totalsRowCellStyle="40% - Énfasis3"/>
    <tableColumn id="19" xr3:uid="{E5D7DC3A-1A51-4DB0-96A1-A9BF25532A1F}" name="PERSONAS SENSIBILIZADAS POR DOMICILIARIOS" dataDxfId="74" totalsRowDxfId="73" totalsRowCellStyle="40% - Énfasis3"/>
    <tableColumn id="13" xr3:uid="{9DF6585D-CAAA-4B2C-84E6-56E1F8151AD5}" name="NÚMERO DE ESTABLEIMIENTOS VISITADOS POR EXTENSIÓN" dataDxfId="72" totalsRowDxfId="71" totalsRowCellStyle="40% - Énfasis3"/>
    <tableColumn id="21" xr3:uid="{D29AEB44-5819-43C5-95B7-DA2CA36068A2}" name="NÚMERO DE SENSIBILIZACIONES POR EXTENSIÓN DE LA ACTIVIDAD" dataDxfId="70" totalsRowDxfId="69" totalsRowCellStyle="40% - Énfasis3"/>
    <tableColumn id="20" xr3:uid="{78A0104F-FA00-43CE-9744-AF5E401FA6EB}" name="NÚMERO DE CIERRES PREVENTIVOS POR EXTENSIÓN DE LA ACTIVIDAD" dataDxfId="68" totalsRowDxfId="67" totalsRowCellStyle="40% - Énfasis3"/>
    <tableColumn id="14" xr3:uid="{9FB01762-6E1D-4B9B-9082-6E3F0976922B}" name="NÚMERO DE COMPARENDOS POR EXTENSIÓN DE LA ACTIVIDAD" dataDxfId="66" totalsRowDxfId="65" totalsRowCellStyle="40% - Énfasis3"/>
    <tableColumn id="15" xr3:uid="{4062FB65-EA58-475D-9685-977226F129AD}" name="METROS RECUPERADOS POR EXTENSIÓN DE LA ACTIVIDAD" dataDxfId="64" totalsRowDxfId="63" totalsRowCellStyle="40% - Énfasis3"/>
    <tableColumn id="16" xr3:uid="{D3EF0B2F-3681-4B4A-A816-303184B48BBC}" name="TOTAL METROS RECUPERADOS POR LOS TRES COMPONENTES" dataDxfId="62" totalsRowDxfId="61" totalsRowCellStyle="40% - Énfasis3">
      <calculatedColumnFormula>SUM(W2+Q2+K2)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F11590B-E358-4BE3-9F48-051843453091}" name="Tabla2" displayName="Tabla2" ref="D1:AD2387" totalsRowShown="0" headerRowDxfId="60" dataDxfId="59" tableBorderDxfId="58">
  <autoFilter ref="D1:AD2387" xr:uid="{9F11590B-E358-4BE3-9F48-051843453091}">
    <filterColumn colId="1">
      <filters>
        <dateGroupItem year="2025" dateTimeGrouping="year"/>
      </filters>
    </filterColumn>
    <filterColumn colId="5">
      <filters>
        <filter val="SANTA LUCIA"/>
      </filters>
    </filterColumn>
  </autoFilter>
  <tableColumns count="27">
    <tableColumn id="1" xr3:uid="{628D478B-A846-4F93-A264-02FE372C0E51}" name="N°" dataDxfId="57"/>
    <tableColumn id="2" xr3:uid="{292F24CC-7BDB-4212-AF63-3C45D2CEF75B}" name="FECHA" dataDxfId="56"/>
    <tableColumn id="3" xr3:uid="{F518E511-BC63-417F-8C60-372EA9C3E9D2}" name="COMPONENTE" dataDxfId="55"/>
    <tableColumn id="4" xr3:uid="{8B1E4021-905A-41F0-88C6-8ABCA5B88EC3}" name="TIPO DE ESTABLECIMIENTO " dataDxfId="54"/>
    <tableColumn id="5" xr3:uid="{2D2BE368-8858-432A-A0D8-8541767B96EA}" name="UPZ" dataDxfId="53"/>
    <tableColumn id="6" xr3:uid="{8DC20F98-F42D-4584-9821-8C14ABC9FFC7}" name="BARRIO" dataDxfId="52"/>
    <tableColumn id="7" xr3:uid="{3285C7C7-351A-4353-A61C-3DB818FCB843}" name="DIRECCIÓN" dataDxfId="51"/>
    <tableColumn id="8" xr3:uid="{A8101144-F4E8-4ACD-A0CF-F92FE610A6A1}" name="NOMBRE DEL ESTABLECIMIENTO / CIUDADANO (VENDEDOR O CONDUCTOR)" dataDxfId="50"/>
    <tableColumn id="9" xr3:uid="{3C936073-F881-49D2-9AF2-4BCC1E4F6CF6}" name="NIT / CC" dataDxfId="49"/>
    <tableColumn id="10" xr3:uid="{1462C691-979E-4714-B545-D682D25BDB91}" name="CODIGO CIIU / PLACA (VEHICULO)  " dataDxfId="48"/>
    <tableColumn id="11" xr3:uid="{CB5BA1FC-1BA9-4FA7-A3CE-FAE36C48BDA5}" name="CAMARA DE COMERCIO / HEMI" dataDxfId="47"/>
    <tableColumn id="12" xr3:uid="{0D9E32AD-239F-4693-9867-BFF8E3717376}" name="CONCEPTO DE SALUD / RIVI" dataDxfId="46"/>
    <tableColumn id="13" xr3:uid="{C33C3820-BC9C-4241-947A-E370C93F324F}" name="PERMISO USO DEL SUELO / CARNET" dataDxfId="45"/>
    <tableColumn id="14" xr3:uid="{A2ABD907-BE71-497D-953A-2DD314CD92D4}" name="CONCEPTO DE BOMBEROS" dataDxfId="44"/>
    <tableColumn id="15" xr3:uid="{E5880539-8940-47DA-8917-8E17B2A7E62E}" name="DERECHOS DE AUTOR" dataDxfId="43"/>
    <tableColumn id="16" xr3:uid="{32F8EF12-7224-4396-817C-AE61CC50C5BD}" name="CARTA DE APERTURA" dataDxfId="42"/>
    <tableColumn id="17" xr3:uid="{FDDD5351-CA26-4B8A-BF99-8DA5A3504898}" name="REPRESENTANTE LEGAL" dataDxfId="41"/>
    <tableColumn id="18" xr3:uid="{8D953B74-8E01-43D1-88BB-F90660ED3126}" name="PERSONA QUIEN ATIENDE LA VISITA" dataDxfId="40"/>
    <tableColumn id="19" xr3:uid="{EBB3C4F1-D153-4D3D-845F-3A29A9B5E6D6}" name="N° IDENTIFICACION DE QUIEN ATIENDE LA VISITA " dataDxfId="39"/>
    <tableColumn id="20" xr3:uid="{FDE5A0A7-7EB3-42C1-A623-6E55FBDA5F33}" name="BALANZAS CONFORMES" dataDxfId="38"/>
    <tableColumn id="21" xr3:uid="{97DCA59E-B61B-476F-8900-518D576AF492}" name="BALANZAS CONFORME A FAVOR" dataDxfId="37"/>
    <tableColumn id="22" xr3:uid="{2D2C574D-5341-4943-9856-8CAE0A64B1B9}" name="BALANZAS NO CONFORMES" dataDxfId="36"/>
    <tableColumn id="23" xr3:uid="{3DD289C5-C02F-4E8D-A552-F2C1D9CE538C}" name="INCAUTACIONES / HALLAZGOS" dataDxfId="35"/>
    <tableColumn id="24" xr3:uid="{D0A8F95C-28E9-40A4-BF9A-4783CDDF6B40}" name="No METROS CUADRADOS RECUPERADOS" dataDxfId="34"/>
    <tableColumn id="25" xr3:uid="{BE172BF4-B1BF-433F-9048-BBDCAC3CB599}" name="MEDIDA" dataDxfId="33"/>
    <tableColumn id="26" xr3:uid="{01C256C1-FD8F-4FA4-BCD0-AC25186857C5}" name="NÚMERO DE MEDIDA CORRECTIVA / DIAS DE SUPENSIÓN" dataDxfId="32"/>
    <tableColumn id="27" xr3:uid="{7C21B3B9-5BC3-4577-AA6A-80B0B4CF79AB}" name="OBSERVACIONES " dataDxfId="31"/>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929F93C-B4DF-4ECF-8529-935630B2ED08}" name="Tabla3" displayName="Tabla3" ref="A1:AA58" totalsRowShown="0" headerRowDxfId="0" dataDxfId="1" headerRowBorderDxfId="29" tableBorderDxfId="30">
  <autoFilter ref="A1:AA58" xr:uid="{F929F93C-B4DF-4ECF-8529-935630B2ED08}">
    <filterColumn colId="1">
      <filters>
        <dateGroupItem year="2025" dateTimeGrouping="year"/>
      </filters>
    </filterColumn>
  </autoFilter>
  <tableColumns count="27">
    <tableColumn id="1" xr3:uid="{1D59C127-CCB5-4AF2-9B82-6237D13030DE}" name="N°" dataDxfId="28"/>
    <tableColumn id="2" xr3:uid="{566F7EC2-15BD-449F-9D30-05FDEF69C1FE}" name="FECHA" dataDxfId="27"/>
    <tableColumn id="3" xr3:uid="{AA94F341-1385-4A36-9440-0CB18507410E}" name="COMPONENTE" dataDxfId="26"/>
    <tableColumn id="4" xr3:uid="{2A81E539-914A-4752-A3B2-8DC0DD9F5A45}" name="TIPO DE ESTABLECIMIENTO " dataDxfId="25"/>
    <tableColumn id="5" xr3:uid="{0500149C-BA2D-413E-BE0A-648A7F205584}" name="UPZ" dataDxfId="24"/>
    <tableColumn id="6" xr3:uid="{199B1654-5E4A-4819-9BA7-5C1B451A0DB0}" name="BARRIO" dataDxfId="23"/>
    <tableColumn id="7" xr3:uid="{76C9E638-1B4B-4E08-BB06-1F865503E983}" name="DIRECCIÓN" dataDxfId="22"/>
    <tableColumn id="8" xr3:uid="{C6130F25-A0AD-47A9-BCA7-78680A0CA700}" name="NOMBRE DEL ESTABLECIMIENTO / CIUDADANO (VENDEDOR O CONDUCTOR)" dataDxfId="21"/>
    <tableColumn id="9" xr3:uid="{04A8CD52-D49A-473D-BAB6-E336E45970A8}" name="NIT / CC" dataDxfId="20"/>
    <tableColumn id="10" xr3:uid="{E2441056-38D6-40F1-94DE-B998A304F7BE}" name="CODIGO CIIU / PLACA (VEHICULO)  " dataDxfId="19"/>
    <tableColumn id="11" xr3:uid="{C1138C13-EF98-4B6C-AAE1-3557806A585D}" name="CAMARA DE COMERCIO / HEMI" dataDxfId="18"/>
    <tableColumn id="12" xr3:uid="{A111CBEB-1826-40AC-8F7C-7657247A8732}" name="CONCEPTO DE SALUD / RIVI" dataDxfId="17"/>
    <tableColumn id="13" xr3:uid="{FBE199AA-0F8C-45EE-82E5-90456751BC6C}" name="PERMISO USO DEL SUELO / CARNET" dataDxfId="16"/>
    <tableColumn id="14" xr3:uid="{908C7102-ED33-4EDB-ADC2-5D1FA6630E17}" name="CONCEPTO DE BOMBEROS" dataDxfId="15"/>
    <tableColumn id="15" xr3:uid="{AB9093C9-3412-4C28-8E0A-CE3928D9737F}" name="DERECHOS DE AUTOR" dataDxfId="14"/>
    <tableColumn id="16" xr3:uid="{185CE03B-7A78-46B5-A5C7-1D20D585AEB8}" name="CARTA DE APERTURA" dataDxfId="13"/>
    <tableColumn id="17" xr3:uid="{102CFFA6-AE80-4E14-ACF2-4911E5AE033A}" name="REPRESENTANTE LEGAL" dataDxfId="12"/>
    <tableColumn id="18" xr3:uid="{932DF3D5-F1C7-462D-8670-A2987150642C}" name="PERSONA QUIEN ATIENDE LA VISITA" dataDxfId="11"/>
    <tableColumn id="19" xr3:uid="{FA92F2DB-F2A4-4762-9089-2BF86A7186C6}" name="N° IDENTIFICACION DE QUIEN ATIENDE LA VISITA " dataDxfId="10"/>
    <tableColumn id="20" xr3:uid="{16A18FD4-1B9B-49FA-A58A-2AAEF58D7235}" name="BALANZAS CONFORMES" dataDxfId="9"/>
    <tableColumn id="21" xr3:uid="{94BD917D-7AFF-4C11-830C-CDAAC4772AC9}" name="BALANZAS CONFORME A FAVOR" dataDxfId="8"/>
    <tableColumn id="22" xr3:uid="{A52A741F-7764-41A4-AC88-B892246BFB5C}" name="BALANZAS NO CONFORMES" dataDxfId="7"/>
    <tableColumn id="23" xr3:uid="{ACDC1B18-AEEF-4163-856F-4CEF45312589}" name="INCAUTACIONES / HALLAZGOS" dataDxfId="6"/>
    <tableColumn id="24" xr3:uid="{4CAD203D-7CAE-4F10-8AC6-69006CE8CA6B}" name="No METROS CUADRADOS RECUPERADOS" dataDxfId="5"/>
    <tableColumn id="25" xr3:uid="{A62883B6-B059-4372-B324-C52126C8B30C}" name="MEDIDA" dataDxfId="4"/>
    <tableColumn id="26" xr3:uid="{844CCFAA-FB97-495C-9F3F-82B14C1C9C04}" name="NÚMERO DE MEDIDA CORRECTIVA / DIAS DE SUPENSIÓN" dataDxfId="3"/>
    <tableColumn id="27" xr3:uid="{25ABB104-5648-4429-9530-131EE1ABAD72}" name="OBSERVACIONES " dataDxfId="2"/>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1" xr10:uid="{92C2FC85-60A3-41FA-A1B4-EA699C2AA64D}" sourceName="FECHA">
  <pivotTables>
    <pivotTable tabId="6" name="TablaDinámica1"/>
  </pivotTables>
  <state minimalRefreshVersion="6" lastRefreshVersion="6" pivotCacheId="1919418434" filterType="dateBetween">
    <selection startDate="2022-01-01T00:00:00" endDate="2024-12-31T00:00:00"/>
    <bounds startDate="2022-01-01T00:00:00" endDate="2025-01-01T00:00:00"/>
  </state>
</timelineCacheDefinition>
</file>

<file path=xl/timelineCaches/timelineCache2.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 xr10:uid="{2C8E6B1E-A8A2-4A6A-9458-2218159CD33B}" sourceName="FECHA">
  <pivotTables>
    <pivotTable tabId="4" name="TablaDinámica1"/>
    <pivotTable tabId="4" name="TablaDinámica2"/>
    <pivotTable tabId="4" name="TablaDinámica7"/>
    <pivotTable tabId="4" name="TablaDinámica3"/>
    <pivotTable tabId="4" name="TablaDinámica4"/>
    <pivotTable tabId="4" name="TablaDinámica5"/>
    <pivotTable tabId="4" name="TablaDinámica6"/>
    <pivotTable tabId="4" name="TablaDinámica8"/>
    <pivotTable tabId="4" name="TablaDinámica9"/>
    <pivotTable tabId="4" name="TablaDinámica10"/>
    <pivotTable tabId="4" name="TablaDinámica11"/>
    <pivotTable tabId="4" name="TablaDinámica13"/>
    <pivotTable tabId="4" name="TablaDinámica14"/>
  </pivotTables>
  <state minimalRefreshVersion="6" lastRefreshVersion="6" pivotCacheId="1028805472" filterType="dateBetween">
    <selection startDate="2023-01-01T00:00:00" endDate="2023-12-31T00:00:00"/>
    <bounds startDate="2021-01-01T00:00:00" endDate="2025-01-01T00:00:00"/>
  </state>
</timelineCacheDefinition>
</file>

<file path=xl/timelineCaches/timelineCache3.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FECHA2" xr10:uid="{CE9B200A-5109-40A1-9D97-134CA1F8F5C7}" sourceName="FECHA">
  <pivotTables>
    <pivotTable tabId="9" name="TablaDinámica1"/>
    <pivotTable tabId="9" name="TablaDinámica2"/>
    <pivotTable tabId="9" name="TablaDinámica3"/>
    <pivotTable tabId="9" name="TablaDinámica4"/>
    <pivotTable tabId="9" name="TablaDinámica5"/>
    <pivotTable tabId="9" name="TablaDinámica6"/>
    <pivotTable tabId="9" name="TablaDinámica7"/>
  </pivotTables>
  <state minimalRefreshVersion="6" lastRefreshVersion="6" pivotCacheId="1466974893" filterType="dateBetween">
    <selection startDate="2023-04-01T00:00:00" endDate="2023-04-30T00:00:00"/>
    <bounds startDate="2015-01-01T00:00:00" endDate="2026-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xr10:uid="{FAC4293C-8954-47E6-AD8F-3175B0F892AF}" cache="NativeTimeline_FECHA" caption="FECHA" level="2" selectionLevel="0" scrollPosition="2023-01-26T00:00:00"/>
</timelines>
</file>

<file path=xl/timelines/timeline2.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2" xr10:uid="{FB51B54C-B966-4F20-9044-1DED4641B766}" cache="NativeTimeline_FECHA2" caption="FECHA" level="2" selectionLevel="2" scrollPosition="2022-01-01T00:00:00"/>
</timelines>
</file>

<file path=xl/timelines/timeline3.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FECHA 1" xr10:uid="{8C679069-EF8D-4936-A0A3-CC8806FBCE24}" cache="NativeTimeline_FECHA1" caption="FECHA" level="0" selectionLevel="0" scrollPosition="2022-01-01T00:00:00"/>
</timeline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microsoft.com/office/2011/relationships/timeline" Target="../timelines/timeline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microsoft.com/office/2007/relationships/slicer" Target="../slicers/slicer1.xml"/><Relationship Id="rId2" Type="http://schemas.openxmlformats.org/officeDocument/2006/relationships/pivotTable" Target="../pivotTables/pivotTable2.xml"/><Relationship Id="rId16" Type="http://schemas.openxmlformats.org/officeDocument/2006/relationships/drawing" Target="../drawings/drawing1.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ivotTable" Target="../pivotTables/pivotTable18.xml"/><Relationship Id="rId7" Type="http://schemas.openxmlformats.org/officeDocument/2006/relationships/pivotTable" Target="../pivotTables/pivotTable22.xml"/><Relationship Id="rId2" Type="http://schemas.openxmlformats.org/officeDocument/2006/relationships/pivotTable" Target="../pivotTables/pivotTable17.xml"/><Relationship Id="rId1" Type="http://schemas.openxmlformats.org/officeDocument/2006/relationships/pivotTable" Target="../pivotTables/pivotTable16.xml"/><Relationship Id="rId6" Type="http://schemas.openxmlformats.org/officeDocument/2006/relationships/pivotTable" Target="../pivotTables/pivotTable21.xml"/><Relationship Id="rId5" Type="http://schemas.openxmlformats.org/officeDocument/2006/relationships/pivotTable" Target="../pivotTables/pivotTable20.xml"/><Relationship Id="rId4" Type="http://schemas.openxmlformats.org/officeDocument/2006/relationships/pivotTable" Target="../pivotTables/pivotTable19.xml"/><Relationship Id="rId9" Type="http://schemas.microsoft.com/office/2011/relationships/timeline" Target="../timelines/timelin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microsoft.com/office/2011/relationships/timeline" Target="../timelines/timeline3.xml"/><Relationship Id="rId2" Type="http://schemas.openxmlformats.org/officeDocument/2006/relationships/drawing" Target="../drawings/drawing5.xml"/><Relationship Id="rId1" Type="http://schemas.openxmlformats.org/officeDocument/2006/relationships/pivotTable" Target="../pivotTables/pivotTable23.xml"/></Relationships>
</file>

<file path=xl/worksheets/_rels/sheet8.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ivotTable" Target="../pivotTables/pivotTable25.xml"/><Relationship Id="rId1" Type="http://schemas.openxmlformats.org/officeDocument/2006/relationships/pivotTable" Target="../pivotTables/pivotTable2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1BDB4-3924-4E8B-B444-85474C64C052}">
  <sheetPr filterMode="1">
    <tabColor rgb="FFC00000"/>
  </sheetPr>
  <dimension ref="A1:U1117"/>
  <sheetViews>
    <sheetView zoomScale="77" zoomScaleNormal="55" workbookViewId="0">
      <pane xSplit="2" ySplit="1" topLeftCell="C824" activePane="bottomRight" state="frozen"/>
      <selection pane="topRight"/>
      <selection pane="bottomLeft"/>
      <selection pane="bottomRight" activeCell="B833" sqref="B833"/>
    </sheetView>
  </sheetViews>
  <sheetFormatPr baseColWidth="10" defaultColWidth="11.3828125" defaultRowHeight="14.6" x14ac:dyDescent="0.4"/>
  <cols>
    <col min="1" max="1" width="3.3046875" style="18" customWidth="1"/>
    <col min="2" max="2" width="7.53515625" style="18" customWidth="1"/>
    <col min="3" max="3" width="24.3046875" style="18" customWidth="1"/>
    <col min="4" max="4" width="32.3046875" style="18" customWidth="1"/>
    <col min="5" max="5" width="21.69140625" style="18" customWidth="1"/>
    <col min="6" max="6" width="22.15234375" style="18" customWidth="1"/>
    <col min="7" max="7" width="23.53515625" style="19" customWidth="1"/>
    <col min="8" max="8" width="12.53515625" style="20" customWidth="1"/>
    <col min="9" max="9" width="14.69140625" style="20" customWidth="1"/>
    <col min="10" max="10" width="18.3046875" style="18" customWidth="1"/>
    <col min="11" max="11" width="22.3828125" style="18" customWidth="1"/>
    <col min="12" max="12" width="17.3046875" style="21" customWidth="1"/>
    <col min="13" max="13" width="19.3046875" style="22" customWidth="1"/>
    <col min="14" max="14" width="26.3828125" style="23" customWidth="1"/>
    <col min="15" max="15" width="19.15234375" style="24" customWidth="1"/>
    <col min="16" max="16" width="17.53515625" style="25" customWidth="1"/>
    <col min="17" max="17" width="18.69140625" style="174" customWidth="1"/>
    <col min="18" max="18" width="15.84375" style="19" customWidth="1"/>
    <col min="19" max="19" width="17.69140625" style="18" customWidth="1"/>
    <col min="20" max="20" width="22.69140625" style="18" customWidth="1"/>
    <col min="21" max="21" width="15" style="18" customWidth="1"/>
    <col min="22" max="16384" width="11.3828125" style="18"/>
  </cols>
  <sheetData>
    <row r="1" spans="2:21" s="17" customFormat="1" ht="39.75" customHeight="1" x14ac:dyDescent="0.4">
      <c r="B1" s="125" t="s">
        <v>0</v>
      </c>
      <c r="C1" s="126" t="s">
        <v>1</v>
      </c>
      <c r="D1" s="126" t="s">
        <v>2</v>
      </c>
      <c r="E1" s="126" t="s">
        <v>3</v>
      </c>
      <c r="F1" s="126" t="s">
        <v>4</v>
      </c>
      <c r="G1" s="127" t="s">
        <v>5</v>
      </c>
      <c r="H1" s="127" t="s">
        <v>6</v>
      </c>
      <c r="I1" s="127" t="s">
        <v>7</v>
      </c>
      <c r="J1" s="128" t="s">
        <v>8</v>
      </c>
      <c r="K1" s="129" t="s">
        <v>9</v>
      </c>
      <c r="L1" s="130" t="s">
        <v>10</v>
      </c>
      <c r="M1" s="131" t="s">
        <v>11</v>
      </c>
      <c r="N1" s="132" t="s">
        <v>12</v>
      </c>
      <c r="O1" s="133" t="s">
        <v>13</v>
      </c>
      <c r="P1" s="134" t="s">
        <v>14</v>
      </c>
      <c r="Q1" s="135" t="s">
        <v>15</v>
      </c>
      <c r="R1" s="136" t="s">
        <v>16</v>
      </c>
      <c r="S1" s="135" t="s">
        <v>17</v>
      </c>
      <c r="T1" s="134" t="s">
        <v>18</v>
      </c>
      <c r="U1" s="137" t="s">
        <v>19</v>
      </c>
    </row>
    <row r="2" spans="2:21" s="17" customFormat="1" ht="39.75" hidden="1" customHeight="1" x14ac:dyDescent="0.4">
      <c r="B2" s="218">
        <v>2021</v>
      </c>
      <c r="C2" s="263"/>
      <c r="D2" s="263"/>
      <c r="E2" s="263"/>
      <c r="F2" s="263"/>
      <c r="G2" s="264"/>
      <c r="H2" s="264"/>
      <c r="I2" s="264"/>
      <c r="J2" s="265"/>
      <c r="K2" s="266"/>
      <c r="L2" s="267"/>
      <c r="M2" s="268"/>
      <c r="N2" s="269"/>
      <c r="O2" s="270"/>
      <c r="P2" s="271"/>
      <c r="Q2" s="272"/>
      <c r="R2" s="273"/>
      <c r="S2" s="272"/>
      <c r="T2" s="271"/>
      <c r="U2" s="274"/>
    </row>
    <row r="3" spans="2:21" s="17" customFormat="1" ht="39.75" hidden="1" customHeight="1" x14ac:dyDescent="0.4">
      <c r="B3" s="262"/>
      <c r="C3" s="275">
        <v>44197</v>
      </c>
      <c r="D3" s="263" t="s">
        <v>20</v>
      </c>
      <c r="E3" s="263" t="s">
        <v>21</v>
      </c>
      <c r="F3" s="263" t="s">
        <v>22</v>
      </c>
      <c r="G3" s="264">
        <v>1</v>
      </c>
      <c r="H3" s="264"/>
      <c r="I3" s="264"/>
      <c r="J3" s="265">
        <v>1</v>
      </c>
      <c r="K3" s="266">
        <v>0</v>
      </c>
      <c r="L3" s="267">
        <v>0</v>
      </c>
      <c r="M3" s="268">
        <v>0</v>
      </c>
      <c r="N3" s="269"/>
      <c r="O3" s="270"/>
      <c r="P3" s="271"/>
      <c r="Q3" s="272"/>
      <c r="R3" s="273"/>
      <c r="S3" s="272"/>
      <c r="T3" s="271"/>
      <c r="U3" s="274"/>
    </row>
    <row r="4" spans="2:21" s="17" customFormat="1" ht="39.75" hidden="1" customHeight="1" x14ac:dyDescent="0.4">
      <c r="B4" s="262"/>
      <c r="C4" s="275">
        <v>44229</v>
      </c>
      <c r="D4" s="263" t="s">
        <v>23</v>
      </c>
      <c r="E4" s="263"/>
      <c r="F4" s="263" t="s">
        <v>24</v>
      </c>
      <c r="G4" s="264">
        <v>5</v>
      </c>
      <c r="H4" s="264"/>
      <c r="I4" s="264"/>
      <c r="J4" s="265">
        <v>5</v>
      </c>
      <c r="K4" s="266">
        <v>0</v>
      </c>
      <c r="L4" s="267">
        <v>0</v>
      </c>
      <c r="M4" s="268">
        <v>0</v>
      </c>
      <c r="N4" s="269"/>
      <c r="O4" s="270"/>
      <c r="P4" s="271"/>
      <c r="Q4" s="272"/>
      <c r="R4" s="273"/>
      <c r="S4" s="272"/>
      <c r="T4" s="271"/>
      <c r="U4" s="274"/>
    </row>
    <row r="5" spans="2:21" s="17" customFormat="1" ht="39.75" hidden="1" customHeight="1" x14ac:dyDescent="0.4">
      <c r="B5" s="262"/>
      <c r="C5" s="275">
        <v>44242</v>
      </c>
      <c r="D5" s="263" t="s">
        <v>25</v>
      </c>
      <c r="E5" s="263"/>
      <c r="F5" s="263"/>
      <c r="G5" s="264">
        <v>6</v>
      </c>
      <c r="H5" s="264"/>
      <c r="I5" s="264"/>
      <c r="J5" s="265">
        <v>6</v>
      </c>
      <c r="K5" s="266">
        <v>0</v>
      </c>
      <c r="L5" s="267">
        <v>0</v>
      </c>
      <c r="M5" s="268">
        <v>0</v>
      </c>
      <c r="N5" s="269"/>
      <c r="O5" s="270"/>
      <c r="P5" s="271"/>
      <c r="Q5" s="272"/>
      <c r="R5" s="273"/>
      <c r="S5" s="272"/>
      <c r="T5" s="271"/>
      <c r="U5" s="274"/>
    </row>
    <row r="6" spans="2:21" s="17" customFormat="1" ht="39.75" customHeight="1" x14ac:dyDescent="0.4">
      <c r="B6" s="262"/>
      <c r="C6" s="275">
        <v>44280</v>
      </c>
      <c r="D6" s="263" t="s">
        <v>26</v>
      </c>
      <c r="E6" s="263"/>
      <c r="F6" s="263"/>
      <c r="G6" s="264">
        <v>1</v>
      </c>
      <c r="H6" s="264"/>
      <c r="I6" s="264"/>
      <c r="J6" s="265">
        <v>1</v>
      </c>
      <c r="K6" s="266"/>
      <c r="L6" s="267"/>
      <c r="M6" s="268"/>
      <c r="N6" s="269"/>
      <c r="O6" s="270"/>
      <c r="P6" s="271"/>
      <c r="Q6" s="272"/>
      <c r="R6" s="273"/>
      <c r="S6" s="272"/>
      <c r="T6" s="271"/>
      <c r="U6" s="274"/>
    </row>
    <row r="7" spans="2:21" s="17" customFormat="1" ht="39.75" hidden="1" customHeight="1" x14ac:dyDescent="0.4">
      <c r="B7" s="262"/>
      <c r="C7" s="275">
        <v>44284</v>
      </c>
      <c r="D7" s="263" t="s">
        <v>23</v>
      </c>
      <c r="E7" s="263"/>
      <c r="F7" s="263" t="s">
        <v>27</v>
      </c>
      <c r="G7" s="264">
        <v>14</v>
      </c>
      <c r="H7" s="264"/>
      <c r="I7" s="264"/>
      <c r="J7" s="265">
        <v>14</v>
      </c>
      <c r="K7" s="266"/>
      <c r="L7" s="267"/>
      <c r="M7" s="268"/>
      <c r="N7" s="269"/>
      <c r="O7" s="270"/>
      <c r="P7" s="271"/>
      <c r="Q7" s="272"/>
      <c r="R7" s="273"/>
      <c r="S7" s="272"/>
      <c r="T7" s="271"/>
      <c r="U7" s="274"/>
    </row>
    <row r="8" spans="2:21" s="17" customFormat="1" ht="39.75" hidden="1" customHeight="1" x14ac:dyDescent="0.4">
      <c r="B8" s="262"/>
      <c r="C8" s="275">
        <v>44299</v>
      </c>
      <c r="D8" s="263" t="s">
        <v>28</v>
      </c>
      <c r="E8" s="263"/>
      <c r="F8" s="263" t="s">
        <v>29</v>
      </c>
      <c r="G8" s="264">
        <v>5</v>
      </c>
      <c r="H8" s="264"/>
      <c r="I8" s="264"/>
      <c r="J8" s="265">
        <v>5</v>
      </c>
      <c r="K8" s="266">
        <v>0</v>
      </c>
      <c r="L8" s="267">
        <v>0</v>
      </c>
      <c r="M8" s="268">
        <v>0</v>
      </c>
      <c r="N8" s="269"/>
      <c r="O8" s="270"/>
      <c r="P8" s="271"/>
      <c r="Q8" s="272"/>
      <c r="R8" s="273"/>
      <c r="S8" s="272"/>
      <c r="T8" s="271"/>
      <c r="U8" s="274"/>
    </row>
    <row r="9" spans="2:21" s="17" customFormat="1" ht="39.75" customHeight="1" x14ac:dyDescent="0.4">
      <c r="B9" s="262"/>
      <c r="C9" s="275">
        <v>44300</v>
      </c>
      <c r="D9" s="263" t="s">
        <v>26</v>
      </c>
      <c r="E9" s="263"/>
      <c r="F9" s="263" t="s">
        <v>29</v>
      </c>
      <c r="G9" s="264">
        <v>3</v>
      </c>
      <c r="H9" s="264"/>
      <c r="I9" s="264"/>
      <c r="J9" s="265">
        <v>3</v>
      </c>
      <c r="K9" s="266"/>
      <c r="L9" s="267"/>
      <c r="M9" s="268"/>
      <c r="N9" s="269"/>
      <c r="O9" s="270"/>
      <c r="P9" s="271"/>
      <c r="Q9" s="272"/>
      <c r="R9" s="273"/>
      <c r="S9" s="272"/>
      <c r="T9" s="271"/>
      <c r="U9" s="274"/>
    </row>
    <row r="10" spans="2:21" s="17" customFormat="1" ht="39.75" hidden="1" customHeight="1" x14ac:dyDescent="0.4">
      <c r="B10" s="262"/>
      <c r="C10" s="275">
        <v>44309</v>
      </c>
      <c r="D10" s="263" t="s">
        <v>20</v>
      </c>
      <c r="E10" s="263" t="s">
        <v>30</v>
      </c>
      <c r="F10" s="263" t="s">
        <v>29</v>
      </c>
      <c r="G10" s="264">
        <v>1</v>
      </c>
      <c r="H10" s="264"/>
      <c r="I10" s="264"/>
      <c r="J10" s="265">
        <v>0</v>
      </c>
      <c r="K10" s="266">
        <v>0</v>
      </c>
      <c r="L10" s="267">
        <v>1</v>
      </c>
      <c r="M10" s="268">
        <v>1</v>
      </c>
      <c r="N10" s="269"/>
      <c r="O10" s="270"/>
      <c r="P10" s="271"/>
      <c r="Q10" s="272"/>
      <c r="R10" s="273"/>
      <c r="S10" s="272"/>
      <c r="T10" s="271"/>
      <c r="U10" s="274"/>
    </row>
    <row r="11" spans="2:21" s="17" customFormat="1" ht="39.75" hidden="1" customHeight="1" x14ac:dyDescent="0.4">
      <c r="B11" s="262"/>
      <c r="C11" s="275">
        <v>44310</v>
      </c>
      <c r="D11" s="263" t="s">
        <v>20</v>
      </c>
      <c r="E11" s="263" t="s">
        <v>31</v>
      </c>
      <c r="F11" s="263" t="s">
        <v>32</v>
      </c>
      <c r="G11" s="264">
        <v>3</v>
      </c>
      <c r="H11" s="264"/>
      <c r="I11" s="264"/>
      <c r="J11" s="265">
        <v>0</v>
      </c>
      <c r="K11" s="266">
        <v>0</v>
      </c>
      <c r="L11" s="267">
        <v>3</v>
      </c>
      <c r="M11" s="268">
        <v>3</v>
      </c>
      <c r="N11" s="269"/>
      <c r="O11" s="270"/>
      <c r="P11" s="271"/>
      <c r="Q11" s="272"/>
      <c r="R11" s="273"/>
      <c r="S11" s="272"/>
      <c r="T11" s="271"/>
      <c r="U11" s="274"/>
    </row>
    <row r="12" spans="2:21" s="17" customFormat="1" ht="39.75" hidden="1" customHeight="1" x14ac:dyDescent="0.4">
      <c r="B12" s="262"/>
      <c r="C12" s="275">
        <v>44315</v>
      </c>
      <c r="D12" s="263" t="s">
        <v>25</v>
      </c>
      <c r="E12" s="263"/>
      <c r="F12" s="263" t="s">
        <v>29</v>
      </c>
      <c r="G12" s="264">
        <v>5</v>
      </c>
      <c r="H12" s="264"/>
      <c r="I12" s="264"/>
      <c r="J12" s="265">
        <v>5</v>
      </c>
      <c r="K12" s="266">
        <v>0</v>
      </c>
      <c r="L12" s="267">
        <v>0</v>
      </c>
      <c r="M12" s="268">
        <v>0</v>
      </c>
      <c r="N12" s="269"/>
      <c r="O12" s="270"/>
      <c r="P12" s="271"/>
      <c r="Q12" s="272"/>
      <c r="R12" s="273"/>
      <c r="S12" s="272"/>
      <c r="T12" s="271"/>
      <c r="U12" s="274"/>
    </row>
    <row r="13" spans="2:21" s="17" customFormat="1" ht="39.75" customHeight="1" x14ac:dyDescent="0.4">
      <c r="B13" s="262"/>
      <c r="C13" s="275">
        <v>44335</v>
      </c>
      <c r="D13" s="263" t="s">
        <v>26</v>
      </c>
      <c r="E13" s="263"/>
      <c r="F13" s="263" t="s">
        <v>29</v>
      </c>
      <c r="G13" s="264">
        <v>6</v>
      </c>
      <c r="H13" s="264"/>
      <c r="I13" s="264"/>
      <c r="J13" s="265">
        <v>6</v>
      </c>
      <c r="K13" s="266"/>
      <c r="L13" s="267"/>
      <c r="M13" s="268"/>
      <c r="N13" s="269"/>
      <c r="O13" s="270"/>
      <c r="P13" s="271"/>
      <c r="Q13" s="272"/>
      <c r="R13" s="273"/>
      <c r="S13" s="272"/>
      <c r="T13" s="271"/>
      <c r="U13" s="274"/>
    </row>
    <row r="14" spans="2:21" s="17" customFormat="1" ht="39.75" hidden="1" customHeight="1" x14ac:dyDescent="0.4">
      <c r="B14" s="262"/>
      <c r="C14" s="275">
        <v>44337</v>
      </c>
      <c r="D14" s="263" t="s">
        <v>25</v>
      </c>
      <c r="E14" s="263" t="s">
        <v>33</v>
      </c>
      <c r="F14" s="263" t="s">
        <v>32</v>
      </c>
      <c r="G14" s="264">
        <v>11</v>
      </c>
      <c r="H14" s="264"/>
      <c r="I14" s="264"/>
      <c r="J14" s="265">
        <v>11</v>
      </c>
      <c r="K14" s="266">
        <v>0</v>
      </c>
      <c r="L14" s="267">
        <v>0</v>
      </c>
      <c r="M14" s="268">
        <v>1</v>
      </c>
      <c r="N14" s="269"/>
      <c r="O14" s="270"/>
      <c r="P14" s="271"/>
      <c r="Q14" s="272"/>
      <c r="R14" s="273"/>
      <c r="S14" s="272"/>
      <c r="T14" s="271"/>
      <c r="U14" s="274"/>
    </row>
    <row r="15" spans="2:21" s="17" customFormat="1" ht="39.75" hidden="1" customHeight="1" x14ac:dyDescent="0.4">
      <c r="B15" s="262"/>
      <c r="C15" s="275">
        <v>44343</v>
      </c>
      <c r="D15" s="263" t="s">
        <v>28</v>
      </c>
      <c r="E15" s="263"/>
      <c r="F15" s="263" t="s">
        <v>34</v>
      </c>
      <c r="G15" s="264">
        <v>4</v>
      </c>
      <c r="H15" s="264"/>
      <c r="I15" s="264"/>
      <c r="J15" s="265">
        <v>4</v>
      </c>
      <c r="K15" s="266">
        <v>0</v>
      </c>
      <c r="L15" s="267">
        <v>0</v>
      </c>
      <c r="M15" s="268">
        <v>0</v>
      </c>
      <c r="N15" s="269"/>
      <c r="O15" s="270"/>
      <c r="P15" s="271"/>
      <c r="Q15" s="272"/>
      <c r="R15" s="273"/>
      <c r="S15" s="272"/>
      <c r="T15" s="271"/>
      <c r="U15" s="274"/>
    </row>
    <row r="16" spans="2:21" s="17" customFormat="1" ht="39.75" hidden="1" customHeight="1" x14ac:dyDescent="0.4">
      <c r="B16" s="262"/>
      <c r="C16" s="275">
        <v>44343</v>
      </c>
      <c r="D16" s="263" t="s">
        <v>23</v>
      </c>
      <c r="E16" s="263"/>
      <c r="F16" s="263" t="s">
        <v>32</v>
      </c>
      <c r="G16" s="264">
        <v>1</v>
      </c>
      <c r="H16" s="264"/>
      <c r="I16" s="264"/>
      <c r="J16" s="265">
        <v>1</v>
      </c>
      <c r="K16" s="266">
        <v>0</v>
      </c>
      <c r="L16" s="267">
        <v>0</v>
      </c>
      <c r="M16" s="268">
        <v>0</v>
      </c>
      <c r="N16" s="269"/>
      <c r="O16" s="270"/>
      <c r="P16" s="271"/>
      <c r="Q16" s="272"/>
      <c r="R16" s="273"/>
      <c r="S16" s="272"/>
      <c r="T16" s="271"/>
      <c r="U16" s="274"/>
    </row>
    <row r="17" spans="2:21" s="17" customFormat="1" ht="39.75" hidden="1" customHeight="1" x14ac:dyDescent="0.4">
      <c r="B17" s="262"/>
      <c r="C17" s="275">
        <v>44343</v>
      </c>
      <c r="D17" s="263" t="s">
        <v>35</v>
      </c>
      <c r="E17" s="263"/>
      <c r="F17" s="263" t="s">
        <v>22</v>
      </c>
      <c r="G17" s="264">
        <v>4</v>
      </c>
      <c r="H17" s="264"/>
      <c r="I17" s="264"/>
      <c r="J17" s="265">
        <v>4</v>
      </c>
      <c r="K17" s="266">
        <v>0</v>
      </c>
      <c r="L17" s="267">
        <v>0</v>
      </c>
      <c r="M17" s="268">
        <v>0</v>
      </c>
      <c r="N17" s="269"/>
      <c r="O17" s="270"/>
      <c r="P17" s="271"/>
      <c r="Q17" s="272"/>
      <c r="R17" s="273"/>
      <c r="S17" s="272"/>
      <c r="T17" s="271"/>
      <c r="U17" s="274"/>
    </row>
    <row r="18" spans="2:21" s="17" customFormat="1" ht="39.75" hidden="1" customHeight="1" x14ac:dyDescent="0.4">
      <c r="B18" s="262"/>
      <c r="C18" s="275">
        <v>44347</v>
      </c>
      <c r="D18" s="263" t="s">
        <v>36</v>
      </c>
      <c r="E18" s="263"/>
      <c r="F18" s="263" t="s">
        <v>32</v>
      </c>
      <c r="G18" s="264">
        <v>2</v>
      </c>
      <c r="H18" s="264"/>
      <c r="I18" s="264"/>
      <c r="J18" s="265">
        <v>2</v>
      </c>
      <c r="K18" s="266">
        <v>0</v>
      </c>
      <c r="L18" s="267">
        <v>0</v>
      </c>
      <c r="M18" s="268">
        <v>0</v>
      </c>
      <c r="N18" s="269"/>
      <c r="O18" s="270"/>
      <c r="P18" s="271"/>
      <c r="Q18" s="272"/>
      <c r="R18" s="273"/>
      <c r="S18" s="272"/>
      <c r="T18" s="271"/>
      <c r="U18" s="274"/>
    </row>
    <row r="19" spans="2:21" s="17" customFormat="1" ht="39.75" hidden="1" customHeight="1" x14ac:dyDescent="0.4">
      <c r="B19" s="262"/>
      <c r="C19" s="275">
        <v>44349</v>
      </c>
      <c r="D19" s="263" t="s">
        <v>25</v>
      </c>
      <c r="E19" s="263"/>
      <c r="F19" s="263" t="s">
        <v>32</v>
      </c>
      <c r="G19" s="264">
        <v>11</v>
      </c>
      <c r="H19" s="264"/>
      <c r="I19" s="264"/>
      <c r="J19" s="265">
        <v>11</v>
      </c>
      <c r="K19" s="266">
        <v>0</v>
      </c>
      <c r="L19" s="267">
        <v>0</v>
      </c>
      <c r="M19" s="268">
        <v>0</v>
      </c>
      <c r="N19" s="269"/>
      <c r="O19" s="270"/>
      <c r="P19" s="271"/>
      <c r="Q19" s="272"/>
      <c r="R19" s="273"/>
      <c r="S19" s="272"/>
      <c r="T19" s="271"/>
      <c r="U19" s="274"/>
    </row>
    <row r="20" spans="2:21" s="17" customFormat="1" ht="39.75" hidden="1" customHeight="1" x14ac:dyDescent="0.4">
      <c r="B20" s="262"/>
      <c r="C20" s="275">
        <v>44350</v>
      </c>
      <c r="D20" s="263" t="s">
        <v>35</v>
      </c>
      <c r="E20" s="263"/>
      <c r="F20" s="263" t="s">
        <v>32</v>
      </c>
      <c r="G20" s="264">
        <v>3</v>
      </c>
      <c r="H20" s="264"/>
      <c r="I20" s="264"/>
      <c r="J20" s="265">
        <v>3</v>
      </c>
      <c r="K20" s="266">
        <v>0</v>
      </c>
      <c r="L20" s="267">
        <v>0</v>
      </c>
      <c r="M20" s="268">
        <v>0</v>
      </c>
      <c r="N20" s="269"/>
      <c r="O20" s="270"/>
      <c r="P20" s="271"/>
      <c r="Q20" s="272"/>
      <c r="R20" s="273"/>
      <c r="S20" s="272"/>
      <c r="T20" s="271"/>
      <c r="U20" s="274"/>
    </row>
    <row r="21" spans="2:21" s="17" customFormat="1" ht="39.75" hidden="1" customHeight="1" x14ac:dyDescent="0.4">
      <c r="B21" s="262"/>
      <c r="C21" s="275">
        <v>44351</v>
      </c>
      <c r="D21" s="263" t="s">
        <v>28</v>
      </c>
      <c r="E21" s="263"/>
      <c r="F21" s="263"/>
      <c r="G21" s="264">
        <v>8</v>
      </c>
      <c r="H21" s="264"/>
      <c r="I21" s="264"/>
      <c r="J21" s="265">
        <v>8</v>
      </c>
      <c r="K21" s="266">
        <v>0</v>
      </c>
      <c r="L21" s="267">
        <v>0</v>
      </c>
      <c r="M21" s="268">
        <v>0</v>
      </c>
      <c r="N21" s="269"/>
      <c r="O21" s="270"/>
      <c r="P21" s="271"/>
      <c r="Q21" s="272"/>
      <c r="R21" s="273"/>
      <c r="S21" s="272"/>
      <c r="T21" s="271"/>
      <c r="U21" s="274"/>
    </row>
    <row r="22" spans="2:21" s="17" customFormat="1" ht="39.75" hidden="1" customHeight="1" x14ac:dyDescent="0.4">
      <c r="B22" s="262"/>
      <c r="C22" s="275">
        <v>44351</v>
      </c>
      <c r="D22" s="263" t="s">
        <v>20</v>
      </c>
      <c r="E22" s="263"/>
      <c r="F22" s="263" t="s">
        <v>29</v>
      </c>
      <c r="G22" s="264">
        <v>5</v>
      </c>
      <c r="H22" s="264"/>
      <c r="I22" s="264"/>
      <c r="J22" s="265">
        <v>2</v>
      </c>
      <c r="K22" s="266">
        <v>0</v>
      </c>
      <c r="L22" s="267">
        <v>3</v>
      </c>
      <c r="M22" s="268">
        <v>0</v>
      </c>
      <c r="N22" s="269"/>
      <c r="O22" s="270"/>
      <c r="P22" s="271"/>
      <c r="Q22" s="272"/>
      <c r="R22" s="273"/>
      <c r="S22" s="272"/>
      <c r="T22" s="271"/>
      <c r="U22" s="274"/>
    </row>
    <row r="23" spans="2:21" s="17" customFormat="1" ht="39.75" hidden="1" customHeight="1" x14ac:dyDescent="0.4">
      <c r="B23" s="262"/>
      <c r="C23" s="275">
        <v>44357</v>
      </c>
      <c r="D23" s="263" t="s">
        <v>28</v>
      </c>
      <c r="E23" s="263"/>
      <c r="F23" s="263" t="s">
        <v>34</v>
      </c>
      <c r="G23" s="264">
        <v>4</v>
      </c>
      <c r="H23" s="264"/>
      <c r="I23" s="264"/>
      <c r="J23" s="265">
        <v>4</v>
      </c>
      <c r="K23" s="266">
        <v>0</v>
      </c>
      <c r="L23" s="267">
        <v>0</v>
      </c>
      <c r="M23" s="268">
        <v>0</v>
      </c>
      <c r="N23" s="269"/>
      <c r="O23" s="270"/>
      <c r="P23" s="271"/>
      <c r="Q23" s="272"/>
      <c r="R23" s="273"/>
      <c r="S23" s="272"/>
      <c r="T23" s="271"/>
      <c r="U23" s="274"/>
    </row>
    <row r="24" spans="2:21" s="17" customFormat="1" ht="39.75" hidden="1" customHeight="1" x14ac:dyDescent="0.4">
      <c r="B24" s="262"/>
      <c r="C24" s="275">
        <v>44358</v>
      </c>
      <c r="D24" s="263" t="s">
        <v>20</v>
      </c>
      <c r="E24" s="263"/>
      <c r="F24" s="263" t="s">
        <v>32</v>
      </c>
      <c r="G24" s="264">
        <v>17</v>
      </c>
      <c r="H24" s="264"/>
      <c r="I24" s="264"/>
      <c r="J24" s="265">
        <v>17</v>
      </c>
      <c r="K24" s="266">
        <v>0</v>
      </c>
      <c r="L24" s="267">
        <v>0</v>
      </c>
      <c r="M24" s="268">
        <v>0</v>
      </c>
      <c r="N24" s="269"/>
      <c r="O24" s="270"/>
      <c r="P24" s="271"/>
      <c r="Q24" s="272"/>
      <c r="R24" s="273"/>
      <c r="S24" s="272"/>
      <c r="T24" s="271"/>
      <c r="U24" s="274"/>
    </row>
    <row r="25" spans="2:21" s="17" customFormat="1" ht="39.75" hidden="1" customHeight="1" x14ac:dyDescent="0.4">
      <c r="B25" s="262"/>
      <c r="C25" s="275">
        <v>44365</v>
      </c>
      <c r="D25" s="263" t="s">
        <v>35</v>
      </c>
      <c r="E25" s="263"/>
      <c r="F25" s="263" t="s">
        <v>32</v>
      </c>
      <c r="G25" s="264">
        <v>10</v>
      </c>
      <c r="H25" s="264"/>
      <c r="I25" s="264"/>
      <c r="J25" s="265">
        <v>10</v>
      </c>
      <c r="K25" s="266">
        <v>0</v>
      </c>
      <c r="L25" s="267">
        <v>0</v>
      </c>
      <c r="M25" s="268">
        <v>0</v>
      </c>
      <c r="N25" s="269"/>
      <c r="O25" s="270"/>
      <c r="P25" s="271"/>
      <c r="Q25" s="272"/>
      <c r="R25" s="273"/>
      <c r="S25" s="272"/>
      <c r="T25" s="271"/>
      <c r="U25" s="274"/>
    </row>
    <row r="26" spans="2:21" s="17" customFormat="1" ht="39.75" hidden="1" customHeight="1" x14ac:dyDescent="0.4">
      <c r="B26" s="262"/>
      <c r="C26" s="275">
        <v>44365</v>
      </c>
      <c r="D26" s="263" t="s">
        <v>25</v>
      </c>
      <c r="E26" s="263" t="s">
        <v>37</v>
      </c>
      <c r="F26" s="263" t="s">
        <v>32</v>
      </c>
      <c r="G26" s="264">
        <v>4</v>
      </c>
      <c r="H26" s="264"/>
      <c r="I26" s="264"/>
      <c r="J26" s="265">
        <v>3</v>
      </c>
      <c r="K26" s="266">
        <v>0</v>
      </c>
      <c r="L26" s="267">
        <v>1</v>
      </c>
      <c r="M26" s="268">
        <v>0</v>
      </c>
      <c r="N26" s="269"/>
      <c r="O26" s="270"/>
      <c r="P26" s="271"/>
      <c r="Q26" s="272"/>
      <c r="R26" s="273"/>
      <c r="S26" s="272"/>
      <c r="T26" s="271"/>
      <c r="U26" s="274"/>
    </row>
    <row r="27" spans="2:21" s="17" customFormat="1" ht="39.75" customHeight="1" x14ac:dyDescent="0.4">
      <c r="B27" s="262"/>
      <c r="C27" s="275">
        <v>44370</v>
      </c>
      <c r="D27" s="263" t="s">
        <v>26</v>
      </c>
      <c r="E27" s="263"/>
      <c r="F27" s="263" t="s">
        <v>29</v>
      </c>
      <c r="G27" s="264">
        <v>7</v>
      </c>
      <c r="H27" s="264"/>
      <c r="I27" s="264"/>
      <c r="J27" s="265">
        <v>7</v>
      </c>
      <c r="K27" s="266"/>
      <c r="L27" s="267"/>
      <c r="M27" s="268"/>
      <c r="N27" s="269"/>
      <c r="O27" s="270"/>
      <c r="P27" s="271"/>
      <c r="Q27" s="272"/>
      <c r="R27" s="273"/>
      <c r="S27" s="272"/>
      <c r="T27" s="271"/>
      <c r="U27" s="274"/>
    </row>
    <row r="28" spans="2:21" s="17" customFormat="1" ht="39.75" hidden="1" customHeight="1" x14ac:dyDescent="0.4">
      <c r="B28" s="262"/>
      <c r="C28" s="275">
        <v>44372</v>
      </c>
      <c r="D28" s="263" t="s">
        <v>25</v>
      </c>
      <c r="E28" s="263" t="s">
        <v>33</v>
      </c>
      <c r="F28" s="263" t="s">
        <v>29</v>
      </c>
      <c r="G28" s="264">
        <v>3</v>
      </c>
      <c r="H28" s="264"/>
      <c r="I28" s="264"/>
      <c r="J28" s="265">
        <v>0</v>
      </c>
      <c r="K28" s="266">
        <v>0</v>
      </c>
      <c r="L28" s="267">
        <v>3</v>
      </c>
      <c r="M28" s="268">
        <v>3</v>
      </c>
      <c r="N28" s="269"/>
      <c r="O28" s="270"/>
      <c r="P28" s="271"/>
      <c r="Q28" s="272"/>
      <c r="R28" s="273"/>
      <c r="S28" s="272"/>
      <c r="T28" s="271"/>
      <c r="U28" s="274"/>
    </row>
    <row r="29" spans="2:21" s="17" customFormat="1" ht="39.75" hidden="1" customHeight="1" x14ac:dyDescent="0.4">
      <c r="B29" s="262"/>
      <c r="C29" s="275">
        <v>44374</v>
      </c>
      <c r="D29" s="263" t="s">
        <v>38</v>
      </c>
      <c r="E29" s="263"/>
      <c r="F29" s="263" t="s">
        <v>32</v>
      </c>
      <c r="G29" s="264">
        <v>5</v>
      </c>
      <c r="H29" s="264"/>
      <c r="I29" s="264"/>
      <c r="J29" s="265">
        <v>4</v>
      </c>
      <c r="K29" s="266">
        <v>0</v>
      </c>
      <c r="L29" s="267">
        <v>1</v>
      </c>
      <c r="M29" s="268">
        <v>1</v>
      </c>
      <c r="N29" s="269"/>
      <c r="O29" s="270"/>
      <c r="P29" s="271"/>
      <c r="Q29" s="272"/>
      <c r="R29" s="273"/>
      <c r="S29" s="272"/>
      <c r="T29" s="271"/>
      <c r="U29" s="274"/>
    </row>
    <row r="30" spans="2:21" s="17" customFormat="1" ht="39.75" hidden="1" customHeight="1" x14ac:dyDescent="0.4">
      <c r="B30" s="262"/>
      <c r="C30" s="275">
        <v>44375</v>
      </c>
      <c r="D30" s="263" t="s">
        <v>28</v>
      </c>
      <c r="E30" s="263"/>
      <c r="F30" s="263" t="s">
        <v>39</v>
      </c>
      <c r="G30" s="264">
        <v>6</v>
      </c>
      <c r="H30" s="264"/>
      <c r="I30" s="264"/>
      <c r="J30" s="265">
        <v>6</v>
      </c>
      <c r="K30" s="266">
        <v>0</v>
      </c>
      <c r="L30" s="267">
        <v>0</v>
      </c>
      <c r="M30" s="268">
        <v>0</v>
      </c>
      <c r="N30" s="269"/>
      <c r="O30" s="270"/>
      <c r="P30" s="271"/>
      <c r="Q30" s="272"/>
      <c r="R30" s="273"/>
      <c r="S30" s="272"/>
      <c r="T30" s="271"/>
      <c r="U30" s="274"/>
    </row>
    <row r="31" spans="2:21" s="17" customFormat="1" ht="39.75" hidden="1" customHeight="1" x14ac:dyDescent="0.4">
      <c r="B31" s="262"/>
      <c r="C31" s="275">
        <v>44379</v>
      </c>
      <c r="D31" s="263" t="s">
        <v>20</v>
      </c>
      <c r="E31" s="263"/>
      <c r="F31" s="263"/>
      <c r="G31" s="264">
        <v>3</v>
      </c>
      <c r="H31" s="264"/>
      <c r="I31" s="264"/>
      <c r="J31" s="265">
        <v>0</v>
      </c>
      <c r="K31" s="266">
        <v>3</v>
      </c>
      <c r="L31" s="267">
        <v>0</v>
      </c>
      <c r="M31" s="268">
        <v>0</v>
      </c>
      <c r="N31" s="269"/>
      <c r="O31" s="270"/>
      <c r="P31" s="271"/>
      <c r="Q31" s="272"/>
      <c r="R31" s="273"/>
      <c r="S31" s="272"/>
      <c r="T31" s="271"/>
      <c r="U31" s="274"/>
    </row>
    <row r="32" spans="2:21" s="17" customFormat="1" ht="39.75" hidden="1" customHeight="1" x14ac:dyDescent="0.4">
      <c r="B32" s="262"/>
      <c r="C32" s="275">
        <v>44384</v>
      </c>
      <c r="D32" s="263" t="s">
        <v>28</v>
      </c>
      <c r="E32" s="263"/>
      <c r="F32" s="263" t="s">
        <v>34</v>
      </c>
      <c r="G32" s="264">
        <v>10</v>
      </c>
      <c r="H32" s="264"/>
      <c r="I32" s="264"/>
      <c r="J32" s="265">
        <v>10</v>
      </c>
      <c r="K32" s="266">
        <v>0</v>
      </c>
      <c r="L32" s="267">
        <v>0</v>
      </c>
      <c r="M32" s="268">
        <v>0</v>
      </c>
      <c r="N32" s="269"/>
      <c r="O32" s="270"/>
      <c r="P32" s="271"/>
      <c r="Q32" s="272"/>
      <c r="R32" s="273"/>
      <c r="S32" s="272"/>
      <c r="T32" s="271"/>
      <c r="U32" s="274"/>
    </row>
    <row r="33" spans="2:21" s="17" customFormat="1" ht="39.75" hidden="1" customHeight="1" x14ac:dyDescent="0.4">
      <c r="B33" s="262"/>
      <c r="C33" s="275">
        <v>44384</v>
      </c>
      <c r="D33" s="263" t="s">
        <v>25</v>
      </c>
      <c r="E33" s="263" t="s">
        <v>33</v>
      </c>
      <c r="F33" s="263" t="s">
        <v>29</v>
      </c>
      <c r="G33" s="264">
        <v>3</v>
      </c>
      <c r="H33" s="264"/>
      <c r="I33" s="264"/>
      <c r="J33" s="265">
        <v>0</v>
      </c>
      <c r="K33" s="266">
        <v>3</v>
      </c>
      <c r="L33" s="267">
        <v>0</v>
      </c>
      <c r="M33" s="268">
        <v>0</v>
      </c>
      <c r="N33" s="269"/>
      <c r="O33" s="270"/>
      <c r="P33" s="271"/>
      <c r="Q33" s="272"/>
      <c r="R33" s="273"/>
      <c r="S33" s="272"/>
      <c r="T33" s="271"/>
      <c r="U33" s="274"/>
    </row>
    <row r="34" spans="2:21" s="17" customFormat="1" ht="39.75" hidden="1" customHeight="1" x14ac:dyDescent="0.4">
      <c r="B34" s="262"/>
      <c r="C34" s="275">
        <v>44385</v>
      </c>
      <c r="D34" s="263" t="s">
        <v>25</v>
      </c>
      <c r="E34" s="263"/>
      <c r="F34" s="263" t="s">
        <v>32</v>
      </c>
      <c r="G34" s="264">
        <v>10</v>
      </c>
      <c r="H34" s="264"/>
      <c r="I34" s="264"/>
      <c r="J34" s="265">
        <v>10</v>
      </c>
      <c r="K34" s="266"/>
      <c r="L34" s="267"/>
      <c r="M34" s="268"/>
      <c r="N34" s="269"/>
      <c r="O34" s="270"/>
      <c r="P34" s="271"/>
      <c r="Q34" s="272"/>
      <c r="R34" s="273"/>
      <c r="S34" s="272"/>
      <c r="T34" s="271"/>
      <c r="U34" s="274"/>
    </row>
    <row r="35" spans="2:21" s="17" customFormat="1" ht="39.75" hidden="1" customHeight="1" x14ac:dyDescent="0.4">
      <c r="B35" s="262"/>
      <c r="C35" s="275">
        <v>44386</v>
      </c>
      <c r="D35" s="263" t="s">
        <v>28</v>
      </c>
      <c r="E35" s="263"/>
      <c r="F35" s="263" t="s">
        <v>39</v>
      </c>
      <c r="G35" s="264">
        <v>3</v>
      </c>
      <c r="H35" s="264"/>
      <c r="I35" s="264"/>
      <c r="J35" s="265">
        <v>3</v>
      </c>
      <c r="K35" s="266">
        <v>0</v>
      </c>
      <c r="L35" s="267">
        <v>0</v>
      </c>
      <c r="M35" s="268">
        <v>0</v>
      </c>
      <c r="N35" s="269"/>
      <c r="O35" s="270"/>
      <c r="P35" s="271"/>
      <c r="Q35" s="272"/>
      <c r="R35" s="273"/>
      <c r="S35" s="272"/>
      <c r="T35" s="271"/>
      <c r="U35" s="274"/>
    </row>
    <row r="36" spans="2:21" s="17" customFormat="1" ht="39.75" hidden="1" customHeight="1" x14ac:dyDescent="0.4">
      <c r="B36" s="262"/>
      <c r="C36" s="275">
        <v>44386</v>
      </c>
      <c r="D36" s="263" t="s">
        <v>28</v>
      </c>
      <c r="E36" s="263" t="s">
        <v>40</v>
      </c>
      <c r="F36" s="263" t="s">
        <v>34</v>
      </c>
      <c r="G36" s="264">
        <v>1</v>
      </c>
      <c r="H36" s="264"/>
      <c r="I36" s="264"/>
      <c r="J36" s="265">
        <v>1</v>
      </c>
      <c r="K36" s="266">
        <v>0</v>
      </c>
      <c r="L36" s="267">
        <v>0</v>
      </c>
      <c r="M36" s="268">
        <v>0</v>
      </c>
      <c r="N36" s="269"/>
      <c r="O36" s="270"/>
      <c r="P36" s="271"/>
      <c r="Q36" s="272"/>
      <c r="R36" s="273"/>
      <c r="S36" s="272"/>
      <c r="T36" s="271"/>
      <c r="U36" s="274"/>
    </row>
    <row r="37" spans="2:21" s="17" customFormat="1" ht="39.75" hidden="1" customHeight="1" x14ac:dyDescent="0.4">
      <c r="B37" s="262"/>
      <c r="C37" s="275">
        <v>44386</v>
      </c>
      <c r="D37" s="263" t="s">
        <v>35</v>
      </c>
      <c r="E37" s="263"/>
      <c r="F37" s="263" t="s">
        <v>29</v>
      </c>
      <c r="G37" s="264">
        <v>2</v>
      </c>
      <c r="H37" s="264"/>
      <c r="I37" s="264"/>
      <c r="J37" s="265">
        <v>2</v>
      </c>
      <c r="K37" s="266">
        <v>0</v>
      </c>
      <c r="L37" s="267">
        <v>0</v>
      </c>
      <c r="M37" s="268">
        <v>0</v>
      </c>
      <c r="N37" s="269"/>
      <c r="O37" s="270"/>
      <c r="P37" s="271"/>
      <c r="Q37" s="272"/>
      <c r="R37" s="273"/>
      <c r="S37" s="272"/>
      <c r="T37" s="271"/>
      <c r="U37" s="274"/>
    </row>
    <row r="38" spans="2:21" s="17" customFormat="1" ht="39.75" hidden="1" customHeight="1" x14ac:dyDescent="0.4">
      <c r="B38" s="262"/>
      <c r="C38" s="275">
        <v>44387</v>
      </c>
      <c r="D38" s="263" t="s">
        <v>20</v>
      </c>
      <c r="E38" s="263"/>
      <c r="F38" s="263" t="s">
        <v>29</v>
      </c>
      <c r="G38" s="264">
        <v>5</v>
      </c>
      <c r="H38" s="264"/>
      <c r="I38" s="264"/>
      <c r="J38" s="265">
        <v>2</v>
      </c>
      <c r="K38" s="266">
        <v>1</v>
      </c>
      <c r="L38" s="267">
        <v>2</v>
      </c>
      <c r="M38" s="268">
        <v>2</v>
      </c>
      <c r="N38" s="269"/>
      <c r="O38" s="270"/>
      <c r="P38" s="271"/>
      <c r="Q38" s="272"/>
      <c r="R38" s="273"/>
      <c r="S38" s="272"/>
      <c r="T38" s="271"/>
      <c r="U38" s="274"/>
    </row>
    <row r="39" spans="2:21" s="17" customFormat="1" ht="39.75" hidden="1" customHeight="1" x14ac:dyDescent="0.4">
      <c r="B39" s="262"/>
      <c r="C39" s="275">
        <v>44390</v>
      </c>
      <c r="D39" s="263" t="s">
        <v>28</v>
      </c>
      <c r="E39" s="263"/>
      <c r="F39" s="263" t="s">
        <v>34</v>
      </c>
      <c r="G39" s="264">
        <v>2</v>
      </c>
      <c r="H39" s="264"/>
      <c r="I39" s="264"/>
      <c r="J39" s="265">
        <v>2</v>
      </c>
      <c r="K39" s="266">
        <v>0</v>
      </c>
      <c r="L39" s="267">
        <v>0</v>
      </c>
      <c r="M39" s="268">
        <v>0</v>
      </c>
      <c r="N39" s="269"/>
      <c r="O39" s="270"/>
      <c r="P39" s="271"/>
      <c r="Q39" s="272"/>
      <c r="R39" s="273"/>
      <c r="S39" s="272"/>
      <c r="T39" s="271"/>
      <c r="U39" s="274"/>
    </row>
    <row r="40" spans="2:21" s="17" customFormat="1" ht="39.75" hidden="1" customHeight="1" x14ac:dyDescent="0.4">
      <c r="B40" s="262"/>
      <c r="C40" s="275">
        <v>44391</v>
      </c>
      <c r="D40" s="263" t="s">
        <v>25</v>
      </c>
      <c r="E40" s="263"/>
      <c r="F40" s="263" t="s">
        <v>32</v>
      </c>
      <c r="G40" s="264">
        <v>4</v>
      </c>
      <c r="H40" s="264"/>
      <c r="I40" s="264"/>
      <c r="J40" s="265">
        <v>3</v>
      </c>
      <c r="K40" s="266">
        <v>1</v>
      </c>
      <c r="L40" s="267">
        <v>0</v>
      </c>
      <c r="M40" s="268">
        <v>0</v>
      </c>
      <c r="N40" s="269"/>
      <c r="O40" s="270"/>
      <c r="P40" s="271"/>
      <c r="Q40" s="272"/>
      <c r="R40" s="273"/>
      <c r="S40" s="272"/>
      <c r="T40" s="271"/>
      <c r="U40" s="274"/>
    </row>
    <row r="41" spans="2:21" s="17" customFormat="1" ht="39.75" hidden="1" customHeight="1" x14ac:dyDescent="0.4">
      <c r="B41" s="262"/>
      <c r="C41" s="275">
        <v>44391</v>
      </c>
      <c r="D41" s="263" t="s">
        <v>41</v>
      </c>
      <c r="E41" s="263"/>
      <c r="F41" s="263" t="s">
        <v>29</v>
      </c>
      <c r="G41" s="264">
        <v>6</v>
      </c>
      <c r="H41" s="264"/>
      <c r="I41" s="264"/>
      <c r="J41" s="265">
        <v>6</v>
      </c>
      <c r="K41" s="266">
        <v>0</v>
      </c>
      <c r="L41" s="267">
        <v>0</v>
      </c>
      <c r="M41" s="268">
        <v>0</v>
      </c>
      <c r="N41" s="269"/>
      <c r="O41" s="270"/>
      <c r="P41" s="271"/>
      <c r="Q41" s="272"/>
      <c r="R41" s="273"/>
      <c r="S41" s="272"/>
      <c r="T41" s="271"/>
      <c r="U41" s="274"/>
    </row>
    <row r="42" spans="2:21" s="17" customFormat="1" ht="39.75" hidden="1" customHeight="1" x14ac:dyDescent="0.4">
      <c r="B42" s="262"/>
      <c r="C42" s="275">
        <v>44392</v>
      </c>
      <c r="D42" s="263" t="s">
        <v>28</v>
      </c>
      <c r="E42" s="263"/>
      <c r="F42" s="263" t="s">
        <v>34</v>
      </c>
      <c r="G42" s="264">
        <v>3</v>
      </c>
      <c r="H42" s="264"/>
      <c r="I42" s="264"/>
      <c r="J42" s="265">
        <v>3</v>
      </c>
      <c r="K42" s="266">
        <v>0</v>
      </c>
      <c r="L42" s="267">
        <v>0</v>
      </c>
      <c r="M42" s="268">
        <v>0</v>
      </c>
      <c r="N42" s="269"/>
      <c r="O42" s="270"/>
      <c r="P42" s="271"/>
      <c r="Q42" s="272"/>
      <c r="R42" s="273"/>
      <c r="S42" s="272"/>
      <c r="T42" s="271"/>
      <c r="U42" s="274"/>
    </row>
    <row r="43" spans="2:21" s="17" customFormat="1" ht="39.75" customHeight="1" x14ac:dyDescent="0.4">
      <c r="B43" s="262"/>
      <c r="C43" s="275">
        <v>44393</v>
      </c>
      <c r="D43" s="263" t="s">
        <v>26</v>
      </c>
      <c r="E43" s="263"/>
      <c r="F43" s="263" t="s">
        <v>32</v>
      </c>
      <c r="G43" s="264">
        <v>7</v>
      </c>
      <c r="H43" s="264"/>
      <c r="I43" s="264"/>
      <c r="J43" s="265">
        <v>7</v>
      </c>
      <c r="K43" s="266"/>
      <c r="L43" s="267"/>
      <c r="M43" s="268"/>
      <c r="N43" s="269"/>
      <c r="O43" s="270"/>
      <c r="P43" s="271"/>
      <c r="Q43" s="272"/>
      <c r="R43" s="273"/>
      <c r="S43" s="272"/>
      <c r="T43" s="271"/>
      <c r="U43" s="274"/>
    </row>
    <row r="44" spans="2:21" s="17" customFormat="1" ht="39.75" hidden="1" customHeight="1" x14ac:dyDescent="0.4">
      <c r="B44" s="262"/>
      <c r="C44" s="275">
        <v>44398</v>
      </c>
      <c r="D44" s="263" t="s">
        <v>20</v>
      </c>
      <c r="E44" s="263"/>
      <c r="F44" s="263" t="s">
        <v>29</v>
      </c>
      <c r="G44" s="264">
        <v>7</v>
      </c>
      <c r="H44" s="264"/>
      <c r="I44" s="264"/>
      <c r="J44" s="265">
        <v>5</v>
      </c>
      <c r="K44" s="266">
        <v>0</v>
      </c>
      <c r="L44" s="267">
        <v>2</v>
      </c>
      <c r="M44" s="268">
        <v>2</v>
      </c>
      <c r="N44" s="269"/>
      <c r="O44" s="270"/>
      <c r="P44" s="271"/>
      <c r="Q44" s="272"/>
      <c r="R44" s="273"/>
      <c r="S44" s="272"/>
      <c r="T44" s="271"/>
      <c r="U44" s="274"/>
    </row>
    <row r="45" spans="2:21" s="17" customFormat="1" ht="39.75" hidden="1" customHeight="1" x14ac:dyDescent="0.4">
      <c r="B45" s="262"/>
      <c r="C45" s="275">
        <v>44398</v>
      </c>
      <c r="D45" s="263" t="s">
        <v>28</v>
      </c>
      <c r="E45" s="263"/>
      <c r="F45" s="263" t="s">
        <v>39</v>
      </c>
      <c r="G45" s="264">
        <v>5</v>
      </c>
      <c r="H45" s="264"/>
      <c r="I45" s="264"/>
      <c r="J45" s="265">
        <v>5</v>
      </c>
      <c r="K45" s="266">
        <v>0</v>
      </c>
      <c r="L45" s="267">
        <v>0</v>
      </c>
      <c r="M45" s="268">
        <v>0</v>
      </c>
      <c r="N45" s="269"/>
      <c r="O45" s="270"/>
      <c r="P45" s="271"/>
      <c r="Q45" s="272"/>
      <c r="R45" s="273"/>
      <c r="S45" s="272"/>
      <c r="T45" s="271"/>
      <c r="U45" s="274"/>
    </row>
    <row r="46" spans="2:21" s="17" customFormat="1" ht="39.75" hidden="1" customHeight="1" x14ac:dyDescent="0.4">
      <c r="B46" s="262"/>
      <c r="C46" s="275">
        <v>44400</v>
      </c>
      <c r="D46" s="263" t="s">
        <v>28</v>
      </c>
      <c r="E46" s="263"/>
      <c r="F46" s="263" t="s">
        <v>34</v>
      </c>
      <c r="G46" s="264">
        <v>4</v>
      </c>
      <c r="H46" s="264"/>
      <c r="I46" s="264"/>
      <c r="J46" s="265">
        <v>4</v>
      </c>
      <c r="K46" s="266">
        <v>0</v>
      </c>
      <c r="L46" s="267">
        <v>0</v>
      </c>
      <c r="M46" s="268">
        <v>0</v>
      </c>
      <c r="N46" s="269"/>
      <c r="O46" s="270"/>
      <c r="P46" s="271"/>
      <c r="Q46" s="272"/>
      <c r="R46" s="273"/>
      <c r="S46" s="272"/>
      <c r="T46" s="271"/>
      <c r="U46" s="274"/>
    </row>
    <row r="47" spans="2:21" s="17" customFormat="1" ht="39.75" hidden="1" customHeight="1" x14ac:dyDescent="0.4">
      <c r="B47" s="262"/>
      <c r="C47" s="275">
        <v>44403</v>
      </c>
      <c r="D47" s="263" t="s">
        <v>25</v>
      </c>
      <c r="E47" s="263"/>
      <c r="F47" s="263" t="s">
        <v>32</v>
      </c>
      <c r="G47" s="264">
        <v>3</v>
      </c>
      <c r="H47" s="264"/>
      <c r="I47" s="264"/>
      <c r="J47" s="265">
        <v>2</v>
      </c>
      <c r="K47" s="266">
        <v>0</v>
      </c>
      <c r="L47" s="267">
        <v>1</v>
      </c>
      <c r="M47" s="268">
        <v>1</v>
      </c>
      <c r="N47" s="269"/>
      <c r="O47" s="270"/>
      <c r="P47" s="271"/>
      <c r="Q47" s="272"/>
      <c r="R47" s="273"/>
      <c r="S47" s="272"/>
      <c r="T47" s="271"/>
      <c r="U47" s="274"/>
    </row>
    <row r="48" spans="2:21" s="17" customFormat="1" ht="39.75" hidden="1" customHeight="1" x14ac:dyDescent="0.4">
      <c r="B48" s="262"/>
      <c r="C48" s="275">
        <v>44406</v>
      </c>
      <c r="D48" s="263" t="s">
        <v>28</v>
      </c>
      <c r="E48" s="263"/>
      <c r="F48" s="263" t="s">
        <v>39</v>
      </c>
      <c r="G48" s="264">
        <v>1</v>
      </c>
      <c r="H48" s="264"/>
      <c r="I48" s="264"/>
      <c r="J48" s="265">
        <v>1</v>
      </c>
      <c r="K48" s="266">
        <v>0</v>
      </c>
      <c r="L48" s="267">
        <v>0</v>
      </c>
      <c r="M48" s="268">
        <v>0</v>
      </c>
      <c r="N48" s="269"/>
      <c r="O48" s="270"/>
      <c r="P48" s="271"/>
      <c r="Q48" s="272"/>
      <c r="R48" s="273"/>
      <c r="S48" s="272"/>
      <c r="T48" s="271"/>
      <c r="U48" s="274"/>
    </row>
    <row r="49" spans="2:21" s="17" customFormat="1" ht="39.75" hidden="1" customHeight="1" x14ac:dyDescent="0.4">
      <c r="B49" s="262"/>
      <c r="C49" s="275">
        <v>44407</v>
      </c>
      <c r="D49" s="263" t="s">
        <v>25</v>
      </c>
      <c r="E49" s="263" t="s">
        <v>33</v>
      </c>
      <c r="F49" s="263" t="s">
        <v>32</v>
      </c>
      <c r="G49" s="264">
        <v>3</v>
      </c>
      <c r="H49" s="264"/>
      <c r="I49" s="264"/>
      <c r="J49" s="265">
        <v>3</v>
      </c>
      <c r="K49" s="266">
        <v>0</v>
      </c>
      <c r="L49" s="267">
        <v>0</v>
      </c>
      <c r="M49" s="268">
        <v>0</v>
      </c>
      <c r="N49" s="269"/>
      <c r="O49" s="270"/>
      <c r="P49" s="271"/>
      <c r="Q49" s="272"/>
      <c r="R49" s="273"/>
      <c r="S49" s="272"/>
      <c r="T49" s="271"/>
      <c r="U49" s="274"/>
    </row>
    <row r="50" spans="2:21" s="17" customFormat="1" ht="39.75" hidden="1" customHeight="1" x14ac:dyDescent="0.4">
      <c r="B50" s="262"/>
      <c r="C50" s="275">
        <v>44411</v>
      </c>
      <c r="D50" s="263" t="s">
        <v>28</v>
      </c>
      <c r="E50" s="263"/>
      <c r="F50" s="263" t="s">
        <v>39</v>
      </c>
      <c r="G50" s="264">
        <v>4</v>
      </c>
      <c r="H50" s="264"/>
      <c r="I50" s="264"/>
      <c r="J50" s="265">
        <v>4</v>
      </c>
      <c r="K50" s="266">
        <v>0</v>
      </c>
      <c r="L50" s="267">
        <v>0</v>
      </c>
      <c r="M50" s="268">
        <v>0</v>
      </c>
      <c r="N50" s="269"/>
      <c r="O50" s="270"/>
      <c r="P50" s="271"/>
      <c r="Q50" s="272"/>
      <c r="R50" s="273"/>
      <c r="S50" s="272"/>
      <c r="T50" s="271"/>
      <c r="U50" s="274"/>
    </row>
    <row r="51" spans="2:21" s="17" customFormat="1" ht="39.75" hidden="1" customHeight="1" x14ac:dyDescent="0.4">
      <c r="B51" s="262"/>
      <c r="C51" s="275">
        <v>44413</v>
      </c>
      <c r="D51" s="263" t="s">
        <v>25</v>
      </c>
      <c r="E51" s="263" t="s">
        <v>33</v>
      </c>
      <c r="F51" s="263" t="s">
        <v>32</v>
      </c>
      <c r="G51" s="264">
        <v>4</v>
      </c>
      <c r="H51" s="264"/>
      <c r="I51" s="264"/>
      <c r="J51" s="265">
        <v>4</v>
      </c>
      <c r="K51" s="266">
        <v>0</v>
      </c>
      <c r="L51" s="267">
        <v>0</v>
      </c>
      <c r="M51" s="268">
        <v>0</v>
      </c>
      <c r="N51" s="269"/>
      <c r="O51" s="270"/>
      <c r="P51" s="271"/>
      <c r="Q51" s="272"/>
      <c r="R51" s="273"/>
      <c r="S51" s="272"/>
      <c r="T51" s="271"/>
      <c r="U51" s="274"/>
    </row>
    <row r="52" spans="2:21" s="17" customFormat="1" ht="39.75" customHeight="1" x14ac:dyDescent="0.4">
      <c r="B52" s="262"/>
      <c r="C52" s="275">
        <v>44417</v>
      </c>
      <c r="D52" s="263" t="s">
        <v>26</v>
      </c>
      <c r="E52" s="263"/>
      <c r="F52" s="263" t="s">
        <v>29</v>
      </c>
      <c r="G52" s="264">
        <v>3</v>
      </c>
      <c r="H52" s="264"/>
      <c r="I52" s="264"/>
      <c r="J52" s="265">
        <v>3</v>
      </c>
      <c r="K52" s="266"/>
      <c r="L52" s="267"/>
      <c r="M52" s="268"/>
      <c r="N52" s="269"/>
      <c r="O52" s="270"/>
      <c r="P52" s="271"/>
      <c r="Q52" s="272"/>
      <c r="R52" s="273"/>
      <c r="S52" s="272"/>
      <c r="T52" s="271"/>
      <c r="U52" s="274"/>
    </row>
    <row r="53" spans="2:21" s="17" customFormat="1" ht="39.75" hidden="1" customHeight="1" x14ac:dyDescent="0.4">
      <c r="B53" s="262"/>
      <c r="C53" s="275">
        <v>44417</v>
      </c>
      <c r="D53" s="263" t="s">
        <v>25</v>
      </c>
      <c r="E53" s="263"/>
      <c r="F53" s="263" t="s">
        <v>32</v>
      </c>
      <c r="G53" s="264">
        <v>3</v>
      </c>
      <c r="H53" s="264"/>
      <c r="I53" s="264"/>
      <c r="J53" s="265">
        <v>3</v>
      </c>
      <c r="K53" s="266">
        <v>0</v>
      </c>
      <c r="L53" s="267">
        <v>0</v>
      </c>
      <c r="M53" s="268">
        <v>0</v>
      </c>
      <c r="N53" s="269"/>
      <c r="O53" s="270"/>
      <c r="P53" s="271"/>
      <c r="Q53" s="272"/>
      <c r="R53" s="273"/>
      <c r="S53" s="272"/>
      <c r="T53" s="271"/>
      <c r="U53" s="274"/>
    </row>
    <row r="54" spans="2:21" s="17" customFormat="1" ht="39.75" customHeight="1" x14ac:dyDescent="0.4">
      <c r="B54" s="262"/>
      <c r="C54" s="275">
        <v>44418</v>
      </c>
      <c r="D54" s="263" t="s">
        <v>26</v>
      </c>
      <c r="E54" s="263"/>
      <c r="F54" s="263" t="s">
        <v>29</v>
      </c>
      <c r="G54" s="264">
        <v>5</v>
      </c>
      <c r="H54" s="264"/>
      <c r="I54" s="264"/>
      <c r="J54" s="265">
        <v>5</v>
      </c>
      <c r="K54" s="266"/>
      <c r="L54" s="267"/>
      <c r="M54" s="268"/>
      <c r="N54" s="269"/>
      <c r="O54" s="270"/>
      <c r="P54" s="271"/>
      <c r="Q54" s="272"/>
      <c r="R54" s="273"/>
      <c r="S54" s="272"/>
      <c r="T54" s="271"/>
      <c r="U54" s="274"/>
    </row>
    <row r="55" spans="2:21" s="17" customFormat="1" ht="39.75" hidden="1" customHeight="1" x14ac:dyDescent="0.4">
      <c r="B55" s="262"/>
      <c r="C55" s="275">
        <v>44419</v>
      </c>
      <c r="D55" s="263" t="s">
        <v>25</v>
      </c>
      <c r="E55" s="263" t="s">
        <v>33</v>
      </c>
      <c r="F55" s="263" t="s">
        <v>29</v>
      </c>
      <c r="G55" s="264">
        <v>1</v>
      </c>
      <c r="H55" s="264"/>
      <c r="I55" s="264"/>
      <c r="J55" s="265">
        <v>0</v>
      </c>
      <c r="K55" s="266">
        <v>0</v>
      </c>
      <c r="L55" s="267">
        <v>1</v>
      </c>
      <c r="M55" s="268">
        <v>1</v>
      </c>
      <c r="N55" s="269"/>
      <c r="O55" s="270"/>
      <c r="P55" s="271"/>
      <c r="Q55" s="272"/>
      <c r="R55" s="273"/>
      <c r="S55" s="272"/>
      <c r="T55" s="271"/>
      <c r="U55" s="274"/>
    </row>
    <row r="56" spans="2:21" s="17" customFormat="1" ht="39.75" hidden="1" customHeight="1" x14ac:dyDescent="0.4">
      <c r="B56" s="262"/>
      <c r="C56" s="275">
        <v>44419</v>
      </c>
      <c r="D56" s="263" t="s">
        <v>41</v>
      </c>
      <c r="E56" s="263"/>
      <c r="F56" s="263" t="s">
        <v>32</v>
      </c>
      <c r="G56" s="264">
        <v>5</v>
      </c>
      <c r="H56" s="264"/>
      <c r="I56" s="264"/>
      <c r="J56" s="265">
        <v>5</v>
      </c>
      <c r="K56" s="266">
        <v>0</v>
      </c>
      <c r="L56" s="267">
        <v>0</v>
      </c>
      <c r="M56" s="268">
        <v>0</v>
      </c>
      <c r="N56" s="269"/>
      <c r="O56" s="270"/>
      <c r="P56" s="271"/>
      <c r="Q56" s="272"/>
      <c r="R56" s="273"/>
      <c r="S56" s="272"/>
      <c r="T56" s="271"/>
      <c r="U56" s="274"/>
    </row>
    <row r="57" spans="2:21" s="17" customFormat="1" ht="39.75" hidden="1" customHeight="1" x14ac:dyDescent="0.4">
      <c r="B57" s="262"/>
      <c r="C57" s="275">
        <v>44421</v>
      </c>
      <c r="D57" s="263" t="s">
        <v>28</v>
      </c>
      <c r="E57" s="263"/>
      <c r="F57" s="263" t="s">
        <v>39</v>
      </c>
      <c r="G57" s="264">
        <v>1</v>
      </c>
      <c r="H57" s="264"/>
      <c r="I57" s="264"/>
      <c r="J57" s="265">
        <v>1</v>
      </c>
      <c r="K57" s="266">
        <v>0</v>
      </c>
      <c r="L57" s="267">
        <v>0</v>
      </c>
      <c r="M57" s="268">
        <v>0</v>
      </c>
      <c r="N57" s="269"/>
      <c r="O57" s="270"/>
      <c r="P57" s="271"/>
      <c r="Q57" s="272"/>
      <c r="R57" s="273"/>
      <c r="S57" s="272"/>
      <c r="T57" s="271"/>
      <c r="U57" s="274"/>
    </row>
    <row r="58" spans="2:21" s="17" customFormat="1" ht="39.75" hidden="1" customHeight="1" x14ac:dyDescent="0.4">
      <c r="B58" s="262"/>
      <c r="C58" s="275">
        <v>44421</v>
      </c>
      <c r="D58" s="263" t="s">
        <v>38</v>
      </c>
      <c r="E58" s="263"/>
      <c r="F58" s="263" t="s">
        <v>32</v>
      </c>
      <c r="G58" s="264">
        <v>3</v>
      </c>
      <c r="H58" s="264"/>
      <c r="I58" s="264"/>
      <c r="J58" s="265">
        <v>3</v>
      </c>
      <c r="K58" s="266">
        <v>0</v>
      </c>
      <c r="L58" s="267">
        <v>0</v>
      </c>
      <c r="M58" s="268">
        <v>0</v>
      </c>
      <c r="N58" s="269"/>
      <c r="O58" s="270"/>
      <c r="P58" s="271"/>
      <c r="Q58" s="272"/>
      <c r="R58" s="273"/>
      <c r="S58" s="272"/>
      <c r="T58" s="271"/>
      <c r="U58" s="274"/>
    </row>
    <row r="59" spans="2:21" s="17" customFormat="1" ht="39.75" hidden="1" customHeight="1" x14ac:dyDescent="0.4">
      <c r="B59" s="262"/>
      <c r="C59" s="275">
        <v>44421</v>
      </c>
      <c r="D59" s="263" t="s">
        <v>42</v>
      </c>
      <c r="E59" s="263"/>
      <c r="F59" s="263" t="s">
        <v>29</v>
      </c>
      <c r="G59" s="264">
        <v>10</v>
      </c>
      <c r="H59" s="264"/>
      <c r="I59" s="264"/>
      <c r="J59" s="265">
        <v>9</v>
      </c>
      <c r="K59" s="266">
        <v>1</v>
      </c>
      <c r="L59" s="267">
        <v>0</v>
      </c>
      <c r="M59" s="268">
        <v>0</v>
      </c>
      <c r="N59" s="269"/>
      <c r="O59" s="270"/>
      <c r="P59" s="271"/>
      <c r="Q59" s="272"/>
      <c r="R59" s="273"/>
      <c r="S59" s="272"/>
      <c r="T59" s="271"/>
      <c r="U59" s="274"/>
    </row>
    <row r="60" spans="2:21" s="17" customFormat="1" ht="39.75" hidden="1" customHeight="1" x14ac:dyDescent="0.4">
      <c r="B60" s="262"/>
      <c r="C60" s="275">
        <v>44427</v>
      </c>
      <c r="D60" s="263" t="s">
        <v>28</v>
      </c>
      <c r="E60" s="263"/>
      <c r="F60" s="263" t="s">
        <v>39</v>
      </c>
      <c r="G60" s="264">
        <v>3</v>
      </c>
      <c r="H60" s="264"/>
      <c r="I60" s="264"/>
      <c r="J60" s="265">
        <v>3</v>
      </c>
      <c r="K60" s="266">
        <v>0</v>
      </c>
      <c r="L60" s="267">
        <v>0</v>
      </c>
      <c r="M60" s="268">
        <v>0</v>
      </c>
      <c r="N60" s="269"/>
      <c r="O60" s="270"/>
      <c r="P60" s="271"/>
      <c r="Q60" s="272"/>
      <c r="R60" s="273"/>
      <c r="S60" s="272"/>
      <c r="T60" s="271"/>
      <c r="U60" s="274"/>
    </row>
    <row r="61" spans="2:21" s="17" customFormat="1" ht="39.75" hidden="1" customHeight="1" x14ac:dyDescent="0.4">
      <c r="B61" s="262"/>
      <c r="C61" s="275">
        <v>44428</v>
      </c>
      <c r="D61" s="263" t="s">
        <v>20</v>
      </c>
      <c r="E61" s="263"/>
      <c r="F61" s="263" t="s">
        <v>22</v>
      </c>
      <c r="G61" s="264">
        <v>6</v>
      </c>
      <c r="H61" s="264"/>
      <c r="I61" s="264"/>
      <c r="J61" s="265">
        <v>0</v>
      </c>
      <c r="K61" s="266">
        <v>0</v>
      </c>
      <c r="L61" s="267">
        <v>6</v>
      </c>
      <c r="M61" s="268">
        <v>2</v>
      </c>
      <c r="N61" s="269"/>
      <c r="O61" s="270"/>
      <c r="P61" s="271"/>
      <c r="Q61" s="272"/>
      <c r="R61" s="273"/>
      <c r="S61" s="272"/>
      <c r="T61" s="271"/>
      <c r="U61" s="274"/>
    </row>
    <row r="62" spans="2:21" s="17" customFormat="1" ht="39.75" hidden="1" customHeight="1" x14ac:dyDescent="0.4">
      <c r="B62" s="262"/>
      <c r="C62" s="275">
        <v>44431</v>
      </c>
      <c r="D62" s="263" t="s">
        <v>28</v>
      </c>
      <c r="E62" s="263"/>
      <c r="F62" s="263" t="s">
        <v>34</v>
      </c>
      <c r="G62" s="264">
        <v>5</v>
      </c>
      <c r="H62" s="264"/>
      <c r="I62" s="264"/>
      <c r="J62" s="265">
        <v>5</v>
      </c>
      <c r="K62" s="266">
        <v>0</v>
      </c>
      <c r="L62" s="267">
        <v>0</v>
      </c>
      <c r="M62" s="268">
        <v>0</v>
      </c>
      <c r="N62" s="269"/>
      <c r="O62" s="270"/>
      <c r="P62" s="271"/>
      <c r="Q62" s="272"/>
      <c r="R62" s="273"/>
      <c r="S62" s="272"/>
      <c r="T62" s="271"/>
      <c r="U62" s="274"/>
    </row>
    <row r="63" spans="2:21" s="17" customFormat="1" ht="39.75" hidden="1" customHeight="1" x14ac:dyDescent="0.4">
      <c r="B63" s="262"/>
      <c r="C63" s="275">
        <v>44432</v>
      </c>
      <c r="D63" s="263" t="s">
        <v>25</v>
      </c>
      <c r="E63" s="263"/>
      <c r="F63" s="263" t="s">
        <v>29</v>
      </c>
      <c r="G63" s="264">
        <v>4</v>
      </c>
      <c r="H63" s="264"/>
      <c r="I63" s="264"/>
      <c r="J63" s="265">
        <v>4</v>
      </c>
      <c r="K63" s="266">
        <v>0</v>
      </c>
      <c r="L63" s="267">
        <v>0</v>
      </c>
      <c r="M63" s="268">
        <v>0</v>
      </c>
      <c r="N63" s="269"/>
      <c r="O63" s="270"/>
      <c r="P63" s="271"/>
      <c r="Q63" s="272"/>
      <c r="R63" s="273"/>
      <c r="S63" s="272"/>
      <c r="T63" s="271"/>
      <c r="U63" s="274"/>
    </row>
    <row r="64" spans="2:21" s="17" customFormat="1" ht="39.75" hidden="1" customHeight="1" x14ac:dyDescent="0.4">
      <c r="B64" s="262"/>
      <c r="C64" s="275">
        <v>44433</v>
      </c>
      <c r="D64" s="263" t="s">
        <v>28</v>
      </c>
      <c r="E64" s="263"/>
      <c r="F64" s="263" t="s">
        <v>39</v>
      </c>
      <c r="G64" s="264">
        <v>3</v>
      </c>
      <c r="H64" s="264"/>
      <c r="I64" s="264"/>
      <c r="J64" s="265">
        <v>3</v>
      </c>
      <c r="K64" s="266">
        <v>0</v>
      </c>
      <c r="L64" s="267">
        <v>0</v>
      </c>
      <c r="M64" s="268">
        <v>0</v>
      </c>
      <c r="N64" s="269"/>
      <c r="O64" s="270"/>
      <c r="P64" s="271"/>
      <c r="Q64" s="272"/>
      <c r="R64" s="273"/>
      <c r="S64" s="272"/>
      <c r="T64" s="271"/>
      <c r="U64" s="274"/>
    </row>
    <row r="65" spans="2:21" s="17" customFormat="1" ht="39.75" hidden="1" customHeight="1" x14ac:dyDescent="0.4">
      <c r="B65" s="262"/>
      <c r="C65" s="275">
        <v>44434</v>
      </c>
      <c r="D65" s="263" t="s">
        <v>20</v>
      </c>
      <c r="E65" s="263"/>
      <c r="F65" s="263" t="s">
        <v>29</v>
      </c>
      <c r="G65" s="264">
        <v>2</v>
      </c>
      <c r="H65" s="264"/>
      <c r="I65" s="264"/>
      <c r="J65" s="265">
        <v>1</v>
      </c>
      <c r="K65" s="266">
        <v>0</v>
      </c>
      <c r="L65" s="267">
        <v>1</v>
      </c>
      <c r="M65" s="268">
        <v>0</v>
      </c>
      <c r="N65" s="269"/>
      <c r="O65" s="270"/>
      <c r="P65" s="271"/>
      <c r="Q65" s="272"/>
      <c r="R65" s="273"/>
      <c r="S65" s="272"/>
      <c r="T65" s="271"/>
      <c r="U65" s="274"/>
    </row>
    <row r="66" spans="2:21" s="17" customFormat="1" ht="39.75" hidden="1" customHeight="1" x14ac:dyDescent="0.4">
      <c r="B66" s="262"/>
      <c r="C66" s="275">
        <v>44435</v>
      </c>
      <c r="D66" s="263" t="s">
        <v>20</v>
      </c>
      <c r="E66" s="263"/>
      <c r="F66" s="263" t="s">
        <v>32</v>
      </c>
      <c r="G66" s="264">
        <v>3</v>
      </c>
      <c r="H66" s="264"/>
      <c r="I66" s="264"/>
      <c r="J66" s="265">
        <v>3</v>
      </c>
      <c r="K66" s="266">
        <v>0</v>
      </c>
      <c r="L66" s="267">
        <v>0</v>
      </c>
      <c r="M66" s="268">
        <v>0</v>
      </c>
      <c r="N66" s="269"/>
      <c r="O66" s="270"/>
      <c r="P66" s="271"/>
      <c r="Q66" s="272"/>
      <c r="R66" s="273"/>
      <c r="S66" s="272"/>
      <c r="T66" s="271"/>
      <c r="U66" s="274"/>
    </row>
    <row r="67" spans="2:21" s="17" customFormat="1" ht="39.75" hidden="1" customHeight="1" x14ac:dyDescent="0.4">
      <c r="B67" s="262"/>
      <c r="C67" s="275">
        <v>44435</v>
      </c>
      <c r="D67" s="263" t="s">
        <v>25</v>
      </c>
      <c r="E67" s="263"/>
      <c r="F67" s="263" t="s">
        <v>32</v>
      </c>
      <c r="G67" s="264">
        <v>5</v>
      </c>
      <c r="H67" s="264"/>
      <c r="I67" s="264"/>
      <c r="J67" s="265">
        <v>5</v>
      </c>
      <c r="K67" s="266">
        <v>0</v>
      </c>
      <c r="L67" s="267">
        <v>0</v>
      </c>
      <c r="M67" s="268">
        <v>0</v>
      </c>
      <c r="N67" s="269"/>
      <c r="O67" s="270"/>
      <c r="P67" s="271"/>
      <c r="Q67" s="272"/>
      <c r="R67" s="273"/>
      <c r="S67" s="272"/>
      <c r="T67" s="271"/>
      <c r="U67" s="274"/>
    </row>
    <row r="68" spans="2:21" s="17" customFormat="1" ht="39.75" hidden="1" customHeight="1" x14ac:dyDescent="0.4">
      <c r="B68" s="262"/>
      <c r="C68" s="275">
        <v>44440</v>
      </c>
      <c r="D68" s="263" t="s">
        <v>41</v>
      </c>
      <c r="E68" s="263"/>
      <c r="F68" s="263" t="s">
        <v>32</v>
      </c>
      <c r="G68" s="264">
        <v>6</v>
      </c>
      <c r="H68" s="264"/>
      <c r="I68" s="264"/>
      <c r="J68" s="265">
        <v>6</v>
      </c>
      <c r="K68" s="266">
        <v>0</v>
      </c>
      <c r="L68" s="267">
        <v>0</v>
      </c>
      <c r="M68" s="268">
        <v>0</v>
      </c>
      <c r="N68" s="269"/>
      <c r="O68" s="270"/>
      <c r="P68" s="271"/>
      <c r="Q68" s="272"/>
      <c r="R68" s="273"/>
      <c r="S68" s="272"/>
      <c r="T68" s="271"/>
      <c r="U68" s="274"/>
    </row>
    <row r="69" spans="2:21" s="17" customFormat="1" ht="39.75" hidden="1" customHeight="1" x14ac:dyDescent="0.4">
      <c r="B69" s="262"/>
      <c r="C69" s="275">
        <v>44440</v>
      </c>
      <c r="D69" s="263" t="s">
        <v>38</v>
      </c>
      <c r="E69" s="263"/>
      <c r="F69" s="263" t="s">
        <v>32</v>
      </c>
      <c r="G69" s="264">
        <v>5</v>
      </c>
      <c r="H69" s="264"/>
      <c r="I69" s="264"/>
      <c r="J69" s="265">
        <v>5</v>
      </c>
      <c r="K69" s="266">
        <v>0</v>
      </c>
      <c r="L69" s="267">
        <v>0</v>
      </c>
      <c r="M69" s="268">
        <v>0</v>
      </c>
      <c r="N69" s="269"/>
      <c r="O69" s="270"/>
      <c r="P69" s="271"/>
      <c r="Q69" s="272"/>
      <c r="R69" s="273"/>
      <c r="S69" s="272"/>
      <c r="T69" s="271"/>
      <c r="U69" s="274"/>
    </row>
    <row r="70" spans="2:21" s="17" customFormat="1" ht="39.75" hidden="1" customHeight="1" x14ac:dyDescent="0.4">
      <c r="B70" s="262"/>
      <c r="C70" s="275">
        <v>44441</v>
      </c>
      <c r="D70" s="263" t="s">
        <v>25</v>
      </c>
      <c r="E70" s="263" t="s">
        <v>43</v>
      </c>
      <c r="F70" s="263" t="s">
        <v>29</v>
      </c>
      <c r="G70" s="264">
        <v>4</v>
      </c>
      <c r="H70" s="264"/>
      <c r="I70" s="264"/>
      <c r="J70" s="265">
        <v>4</v>
      </c>
      <c r="K70" s="266">
        <v>0</v>
      </c>
      <c r="L70" s="267">
        <v>0</v>
      </c>
      <c r="M70" s="268">
        <v>0</v>
      </c>
      <c r="N70" s="269"/>
      <c r="O70" s="270"/>
      <c r="P70" s="271"/>
      <c r="Q70" s="272"/>
      <c r="R70" s="273"/>
      <c r="S70" s="272"/>
      <c r="T70" s="271"/>
      <c r="U70" s="274"/>
    </row>
    <row r="71" spans="2:21" s="17" customFormat="1" ht="39.75" hidden="1" customHeight="1" x14ac:dyDescent="0.4">
      <c r="B71" s="262"/>
      <c r="C71" s="275">
        <v>44445</v>
      </c>
      <c r="D71" s="263" t="s">
        <v>25</v>
      </c>
      <c r="E71" s="263" t="s">
        <v>33</v>
      </c>
      <c r="F71" s="263"/>
      <c r="G71" s="264">
        <v>3</v>
      </c>
      <c r="H71" s="264"/>
      <c r="I71" s="264"/>
      <c r="J71" s="265">
        <v>3</v>
      </c>
      <c r="K71" s="266">
        <v>0</v>
      </c>
      <c r="L71" s="267">
        <v>0</v>
      </c>
      <c r="M71" s="268">
        <v>0</v>
      </c>
      <c r="N71" s="269"/>
      <c r="O71" s="270"/>
      <c r="P71" s="271"/>
      <c r="Q71" s="272"/>
      <c r="R71" s="273"/>
      <c r="S71" s="272"/>
      <c r="T71" s="271"/>
      <c r="U71" s="274"/>
    </row>
    <row r="72" spans="2:21" s="17" customFormat="1" ht="39.75" hidden="1" customHeight="1" x14ac:dyDescent="0.4">
      <c r="B72" s="262"/>
      <c r="C72" s="275">
        <v>44447</v>
      </c>
      <c r="D72" s="263" t="s">
        <v>25</v>
      </c>
      <c r="E72" s="263"/>
      <c r="F72" s="263" t="s">
        <v>32</v>
      </c>
      <c r="G72" s="264">
        <v>8</v>
      </c>
      <c r="H72" s="264"/>
      <c r="I72" s="264"/>
      <c r="J72" s="265">
        <v>8</v>
      </c>
      <c r="K72" s="266">
        <v>0</v>
      </c>
      <c r="L72" s="267">
        <v>0</v>
      </c>
      <c r="M72" s="268">
        <v>0</v>
      </c>
      <c r="N72" s="269"/>
      <c r="O72" s="270"/>
      <c r="P72" s="271"/>
      <c r="Q72" s="272"/>
      <c r="R72" s="273"/>
      <c r="S72" s="272"/>
      <c r="T72" s="271"/>
      <c r="U72" s="274"/>
    </row>
    <row r="73" spans="2:21" s="17" customFormat="1" ht="39.75" hidden="1" customHeight="1" x14ac:dyDescent="0.4">
      <c r="B73" s="262"/>
      <c r="C73" s="275">
        <v>44448</v>
      </c>
      <c r="D73" s="263" t="s">
        <v>28</v>
      </c>
      <c r="E73" s="263"/>
      <c r="F73" s="263" t="s">
        <v>39</v>
      </c>
      <c r="G73" s="264">
        <v>2</v>
      </c>
      <c r="H73" s="264"/>
      <c r="I73" s="264"/>
      <c r="J73" s="265">
        <v>2</v>
      </c>
      <c r="K73" s="266">
        <v>0</v>
      </c>
      <c r="L73" s="267">
        <v>0</v>
      </c>
      <c r="M73" s="268">
        <v>0</v>
      </c>
      <c r="N73" s="269"/>
      <c r="O73" s="270"/>
      <c r="P73" s="271"/>
      <c r="Q73" s="272"/>
      <c r="R73" s="273"/>
      <c r="S73" s="272"/>
      <c r="T73" s="271"/>
      <c r="U73" s="274"/>
    </row>
    <row r="74" spans="2:21" s="17" customFormat="1" ht="39.75" hidden="1" customHeight="1" x14ac:dyDescent="0.4">
      <c r="B74" s="262"/>
      <c r="C74" s="275">
        <v>44448</v>
      </c>
      <c r="D74" s="263" t="s">
        <v>28</v>
      </c>
      <c r="E74" s="263"/>
      <c r="F74" s="263" t="s">
        <v>39</v>
      </c>
      <c r="G74" s="264">
        <v>3</v>
      </c>
      <c r="H74" s="264"/>
      <c r="I74" s="264"/>
      <c r="J74" s="265">
        <v>3</v>
      </c>
      <c r="K74" s="266">
        <v>0</v>
      </c>
      <c r="L74" s="267">
        <v>0</v>
      </c>
      <c r="M74" s="268">
        <v>0</v>
      </c>
      <c r="N74" s="269"/>
      <c r="O74" s="270"/>
      <c r="P74" s="271"/>
      <c r="Q74" s="272"/>
      <c r="R74" s="273"/>
      <c r="S74" s="272"/>
      <c r="T74" s="271"/>
      <c r="U74" s="274"/>
    </row>
    <row r="75" spans="2:21" s="17" customFormat="1" ht="39.75" hidden="1" customHeight="1" x14ac:dyDescent="0.4">
      <c r="B75" s="262"/>
      <c r="C75" s="275">
        <v>44449</v>
      </c>
      <c r="D75" s="263" t="s">
        <v>25</v>
      </c>
      <c r="E75" s="263" t="s">
        <v>33</v>
      </c>
      <c r="F75" s="263" t="s">
        <v>32</v>
      </c>
      <c r="G75" s="264">
        <v>5</v>
      </c>
      <c r="H75" s="264"/>
      <c r="I75" s="264"/>
      <c r="J75" s="265">
        <v>5</v>
      </c>
      <c r="K75" s="266">
        <v>0</v>
      </c>
      <c r="L75" s="267">
        <v>0</v>
      </c>
      <c r="M75" s="268">
        <v>0</v>
      </c>
      <c r="N75" s="269"/>
      <c r="O75" s="270"/>
      <c r="P75" s="271"/>
      <c r="Q75" s="272"/>
      <c r="R75" s="273"/>
      <c r="S75" s="272"/>
      <c r="T75" s="271"/>
      <c r="U75" s="274"/>
    </row>
    <row r="76" spans="2:21" s="17" customFormat="1" ht="39.75" hidden="1" customHeight="1" x14ac:dyDescent="0.4">
      <c r="B76" s="262"/>
      <c r="C76" s="275">
        <v>44452</v>
      </c>
      <c r="D76" s="263" t="s">
        <v>38</v>
      </c>
      <c r="E76" s="263"/>
      <c r="F76" s="263" t="s">
        <v>32</v>
      </c>
      <c r="G76" s="264">
        <v>6</v>
      </c>
      <c r="H76" s="264"/>
      <c r="I76" s="264"/>
      <c r="J76" s="265">
        <v>5</v>
      </c>
      <c r="K76" s="266">
        <v>1</v>
      </c>
      <c r="L76" s="267">
        <v>0</v>
      </c>
      <c r="M76" s="268">
        <v>0</v>
      </c>
      <c r="N76" s="269"/>
      <c r="O76" s="270"/>
      <c r="P76" s="271"/>
      <c r="Q76" s="272"/>
      <c r="R76" s="273"/>
      <c r="S76" s="272"/>
      <c r="T76" s="271"/>
      <c r="U76" s="274"/>
    </row>
    <row r="77" spans="2:21" s="17" customFormat="1" ht="39.75" hidden="1" customHeight="1" x14ac:dyDescent="0.4">
      <c r="B77" s="262"/>
      <c r="C77" s="275">
        <v>44455</v>
      </c>
      <c r="D77" s="263" t="s">
        <v>42</v>
      </c>
      <c r="E77" s="263"/>
      <c r="F77" s="263" t="s">
        <v>32</v>
      </c>
      <c r="G77" s="264">
        <v>5</v>
      </c>
      <c r="H77" s="264"/>
      <c r="I77" s="264"/>
      <c r="J77" s="265">
        <v>5</v>
      </c>
      <c r="K77" s="266">
        <v>0</v>
      </c>
      <c r="L77" s="267">
        <v>0</v>
      </c>
      <c r="M77" s="268">
        <v>0</v>
      </c>
      <c r="N77" s="269"/>
      <c r="O77" s="270"/>
      <c r="P77" s="271"/>
      <c r="Q77" s="272"/>
      <c r="R77" s="273"/>
      <c r="S77" s="272"/>
      <c r="T77" s="271"/>
      <c r="U77" s="274"/>
    </row>
    <row r="78" spans="2:21" s="17" customFormat="1" ht="39.75" hidden="1" customHeight="1" x14ac:dyDescent="0.4">
      <c r="B78" s="262"/>
      <c r="C78" s="275">
        <v>44455</v>
      </c>
      <c r="D78" s="263" t="s">
        <v>20</v>
      </c>
      <c r="E78" s="263"/>
      <c r="F78" s="263" t="s">
        <v>32</v>
      </c>
      <c r="G78" s="264">
        <v>7</v>
      </c>
      <c r="H78" s="264"/>
      <c r="I78" s="264"/>
      <c r="J78" s="265">
        <v>5</v>
      </c>
      <c r="K78" s="266">
        <v>2</v>
      </c>
      <c r="L78" s="267">
        <v>0</v>
      </c>
      <c r="M78" s="268">
        <v>0</v>
      </c>
      <c r="N78" s="269"/>
      <c r="O78" s="270"/>
      <c r="P78" s="271"/>
      <c r="Q78" s="272"/>
      <c r="R78" s="273"/>
      <c r="S78" s="272"/>
      <c r="T78" s="271"/>
      <c r="U78" s="274"/>
    </row>
    <row r="79" spans="2:21" s="17" customFormat="1" ht="39.75" hidden="1" customHeight="1" x14ac:dyDescent="0.4">
      <c r="B79" s="262"/>
      <c r="C79" s="275">
        <v>44455</v>
      </c>
      <c r="D79" s="263" t="s">
        <v>20</v>
      </c>
      <c r="E79" s="263"/>
      <c r="F79" s="263" t="s">
        <v>32</v>
      </c>
      <c r="G79" s="264">
        <v>4</v>
      </c>
      <c r="H79" s="264"/>
      <c r="I79" s="264"/>
      <c r="J79" s="265">
        <v>4</v>
      </c>
      <c r="K79" s="266">
        <v>0</v>
      </c>
      <c r="L79" s="267">
        <v>0</v>
      </c>
      <c r="M79" s="268">
        <v>0</v>
      </c>
      <c r="N79" s="269"/>
      <c r="O79" s="270"/>
      <c r="P79" s="271"/>
      <c r="Q79" s="272"/>
      <c r="R79" s="273"/>
      <c r="S79" s="272"/>
      <c r="T79" s="271"/>
      <c r="U79" s="274"/>
    </row>
    <row r="80" spans="2:21" s="17" customFormat="1" ht="39.75" hidden="1" customHeight="1" x14ac:dyDescent="0.4">
      <c r="B80" s="262"/>
      <c r="C80" s="275">
        <v>44456</v>
      </c>
      <c r="D80" s="263" t="s">
        <v>28</v>
      </c>
      <c r="E80" s="263"/>
      <c r="F80" s="263" t="s">
        <v>39</v>
      </c>
      <c r="G80" s="264">
        <v>3</v>
      </c>
      <c r="H80" s="264"/>
      <c r="I80" s="264"/>
      <c r="J80" s="265">
        <v>3</v>
      </c>
      <c r="K80" s="266">
        <v>0</v>
      </c>
      <c r="L80" s="267">
        <v>0</v>
      </c>
      <c r="M80" s="268">
        <v>0</v>
      </c>
      <c r="N80" s="269"/>
      <c r="O80" s="270"/>
      <c r="P80" s="271"/>
      <c r="Q80" s="272"/>
      <c r="R80" s="273"/>
      <c r="S80" s="272"/>
      <c r="T80" s="271"/>
      <c r="U80" s="274"/>
    </row>
    <row r="81" spans="2:21" s="17" customFormat="1" ht="39.75" hidden="1" customHeight="1" x14ac:dyDescent="0.4">
      <c r="B81" s="262"/>
      <c r="C81" s="275">
        <v>44461</v>
      </c>
      <c r="D81" s="263" t="s">
        <v>35</v>
      </c>
      <c r="E81" s="263"/>
      <c r="F81" s="263"/>
      <c r="G81" s="264">
        <v>5</v>
      </c>
      <c r="H81" s="264"/>
      <c r="I81" s="264"/>
      <c r="J81" s="265">
        <v>5</v>
      </c>
      <c r="K81" s="266">
        <v>0</v>
      </c>
      <c r="L81" s="267">
        <v>0</v>
      </c>
      <c r="M81" s="268">
        <v>0</v>
      </c>
      <c r="N81" s="269"/>
      <c r="O81" s="270"/>
      <c r="P81" s="271"/>
      <c r="Q81" s="272"/>
      <c r="R81" s="273"/>
      <c r="S81" s="272"/>
      <c r="T81" s="271"/>
      <c r="U81" s="274"/>
    </row>
    <row r="82" spans="2:21" s="17" customFormat="1" ht="39.75" hidden="1" customHeight="1" x14ac:dyDescent="0.4">
      <c r="B82" s="262"/>
      <c r="C82" s="275">
        <v>44466</v>
      </c>
      <c r="D82" s="263" t="s">
        <v>28</v>
      </c>
      <c r="E82" s="263"/>
      <c r="F82" s="263" t="s">
        <v>39</v>
      </c>
      <c r="G82" s="264">
        <v>3</v>
      </c>
      <c r="H82" s="264"/>
      <c r="I82" s="264"/>
      <c r="J82" s="265">
        <v>3</v>
      </c>
      <c r="K82" s="266">
        <v>0</v>
      </c>
      <c r="L82" s="267">
        <v>0</v>
      </c>
      <c r="M82" s="268">
        <v>0</v>
      </c>
      <c r="N82" s="269"/>
      <c r="O82" s="270"/>
      <c r="P82" s="271"/>
      <c r="Q82" s="272"/>
      <c r="R82" s="273"/>
      <c r="S82" s="272"/>
      <c r="T82" s="271"/>
      <c r="U82" s="274"/>
    </row>
    <row r="83" spans="2:21" s="17" customFormat="1" ht="39.75" hidden="1" customHeight="1" x14ac:dyDescent="0.4">
      <c r="B83" s="262"/>
      <c r="C83" s="275">
        <v>44406</v>
      </c>
      <c r="D83" s="263" t="s">
        <v>28</v>
      </c>
      <c r="E83" s="263"/>
      <c r="F83" s="263" t="s">
        <v>39</v>
      </c>
      <c r="G83" s="264">
        <v>2</v>
      </c>
      <c r="H83" s="264"/>
      <c r="I83" s="264"/>
      <c r="J83" s="265">
        <v>2</v>
      </c>
      <c r="K83" s="266">
        <v>0</v>
      </c>
      <c r="L83" s="267">
        <v>0</v>
      </c>
      <c r="M83" s="268">
        <v>0</v>
      </c>
      <c r="N83" s="269"/>
      <c r="O83" s="270"/>
      <c r="P83" s="271"/>
      <c r="Q83" s="272"/>
      <c r="R83" s="273"/>
      <c r="S83" s="272"/>
      <c r="T83" s="271"/>
      <c r="U83" s="274"/>
    </row>
    <row r="84" spans="2:21" s="17" customFormat="1" ht="39.75" hidden="1" customHeight="1" x14ac:dyDescent="0.4">
      <c r="B84" s="262"/>
      <c r="C84" s="275">
        <v>44474</v>
      </c>
      <c r="D84" s="263" t="s">
        <v>28</v>
      </c>
      <c r="E84" s="263"/>
      <c r="F84" s="263" t="s">
        <v>39</v>
      </c>
      <c r="G84" s="264">
        <v>3</v>
      </c>
      <c r="H84" s="264"/>
      <c r="I84" s="264"/>
      <c r="J84" s="265">
        <v>3</v>
      </c>
      <c r="K84" s="266">
        <v>0</v>
      </c>
      <c r="L84" s="267">
        <v>0</v>
      </c>
      <c r="M84" s="268">
        <v>0</v>
      </c>
      <c r="N84" s="269"/>
      <c r="O84" s="270"/>
      <c r="P84" s="271"/>
      <c r="Q84" s="272"/>
      <c r="R84" s="273"/>
      <c r="S84" s="272"/>
      <c r="T84" s="271"/>
      <c r="U84" s="274"/>
    </row>
    <row r="85" spans="2:21" s="17" customFormat="1" ht="39.75" hidden="1" customHeight="1" x14ac:dyDescent="0.4">
      <c r="B85" s="262"/>
      <c r="C85" s="275">
        <v>44474</v>
      </c>
      <c r="D85" s="263" t="s">
        <v>28</v>
      </c>
      <c r="E85" s="263"/>
      <c r="F85" s="263" t="s">
        <v>34</v>
      </c>
      <c r="G85" s="264">
        <v>2</v>
      </c>
      <c r="H85" s="264"/>
      <c r="I85" s="264"/>
      <c r="J85" s="265">
        <v>2</v>
      </c>
      <c r="K85" s="266">
        <v>0</v>
      </c>
      <c r="L85" s="267">
        <v>0</v>
      </c>
      <c r="M85" s="268">
        <v>0</v>
      </c>
      <c r="N85" s="269"/>
      <c r="O85" s="270"/>
      <c r="P85" s="271"/>
      <c r="Q85" s="272"/>
      <c r="R85" s="273"/>
      <c r="S85" s="272"/>
      <c r="T85" s="271"/>
      <c r="U85" s="274"/>
    </row>
    <row r="86" spans="2:21" s="17" customFormat="1" ht="39.75" hidden="1" customHeight="1" x14ac:dyDescent="0.4">
      <c r="B86" s="262"/>
      <c r="C86" s="275">
        <v>44475</v>
      </c>
      <c r="D86" s="263" t="s">
        <v>28</v>
      </c>
      <c r="E86" s="263"/>
      <c r="F86" s="263" t="s">
        <v>39</v>
      </c>
      <c r="G86" s="264">
        <v>2</v>
      </c>
      <c r="H86" s="264"/>
      <c r="I86" s="264"/>
      <c r="J86" s="265">
        <v>2</v>
      </c>
      <c r="K86" s="266">
        <v>0</v>
      </c>
      <c r="L86" s="267">
        <v>0</v>
      </c>
      <c r="M86" s="268">
        <v>0</v>
      </c>
      <c r="N86" s="269"/>
      <c r="O86" s="270"/>
      <c r="P86" s="271"/>
      <c r="Q86" s="272"/>
      <c r="R86" s="273"/>
      <c r="S86" s="272"/>
      <c r="T86" s="271"/>
      <c r="U86" s="274"/>
    </row>
    <row r="87" spans="2:21" s="17" customFormat="1" ht="39.75" hidden="1" customHeight="1" x14ac:dyDescent="0.4">
      <c r="B87" s="262"/>
      <c r="C87" s="275">
        <v>44475</v>
      </c>
      <c r="D87" s="263" t="s">
        <v>28</v>
      </c>
      <c r="E87" s="263"/>
      <c r="F87" s="263" t="s">
        <v>39</v>
      </c>
      <c r="G87" s="264">
        <v>2</v>
      </c>
      <c r="H87" s="264"/>
      <c r="I87" s="264"/>
      <c r="J87" s="265">
        <v>2</v>
      </c>
      <c r="K87" s="266">
        <v>0</v>
      </c>
      <c r="L87" s="267">
        <v>0</v>
      </c>
      <c r="M87" s="268">
        <v>0</v>
      </c>
      <c r="N87" s="269"/>
      <c r="O87" s="270"/>
      <c r="P87" s="271"/>
      <c r="Q87" s="272"/>
      <c r="R87" s="273"/>
      <c r="S87" s="272"/>
      <c r="T87" s="271"/>
      <c r="U87" s="274"/>
    </row>
    <row r="88" spans="2:21" s="17" customFormat="1" ht="39.75" hidden="1" customHeight="1" x14ac:dyDescent="0.4">
      <c r="B88" s="262"/>
      <c r="C88" s="275">
        <v>44475</v>
      </c>
      <c r="D88" s="263" t="s">
        <v>25</v>
      </c>
      <c r="E88" s="263"/>
      <c r="F88" s="263" t="s">
        <v>32</v>
      </c>
      <c r="G88" s="264">
        <v>7</v>
      </c>
      <c r="H88" s="264"/>
      <c r="I88" s="264"/>
      <c r="J88" s="265">
        <v>7</v>
      </c>
      <c r="K88" s="266">
        <v>0</v>
      </c>
      <c r="L88" s="267">
        <v>0</v>
      </c>
      <c r="M88" s="268">
        <v>0</v>
      </c>
      <c r="N88" s="269"/>
      <c r="O88" s="270"/>
      <c r="P88" s="271"/>
      <c r="Q88" s="272"/>
      <c r="R88" s="273"/>
      <c r="S88" s="272"/>
      <c r="T88" s="271"/>
      <c r="U88" s="274"/>
    </row>
    <row r="89" spans="2:21" s="17" customFormat="1" ht="39.75" hidden="1" customHeight="1" x14ac:dyDescent="0.4">
      <c r="B89" s="262"/>
      <c r="C89" s="275">
        <v>44476</v>
      </c>
      <c r="D89" s="263" t="s">
        <v>20</v>
      </c>
      <c r="E89" s="263" t="s">
        <v>31</v>
      </c>
      <c r="F89" s="263" t="s">
        <v>32</v>
      </c>
      <c r="G89" s="264">
        <v>1</v>
      </c>
      <c r="H89" s="264"/>
      <c r="I89" s="264"/>
      <c r="J89" s="265">
        <v>0</v>
      </c>
      <c r="K89" s="266">
        <v>0</v>
      </c>
      <c r="L89" s="267">
        <v>1</v>
      </c>
      <c r="M89" s="268">
        <v>1</v>
      </c>
      <c r="N89" s="269"/>
      <c r="O89" s="270"/>
      <c r="P89" s="271"/>
      <c r="Q89" s="272"/>
      <c r="R89" s="273"/>
      <c r="S89" s="272"/>
      <c r="T89" s="271"/>
      <c r="U89" s="274"/>
    </row>
    <row r="90" spans="2:21" s="17" customFormat="1" ht="39.75" customHeight="1" x14ac:dyDescent="0.4">
      <c r="B90" s="262"/>
      <c r="C90" s="275">
        <v>44477</v>
      </c>
      <c r="D90" s="263" t="s">
        <v>26</v>
      </c>
      <c r="E90" s="263"/>
      <c r="F90" s="263" t="s">
        <v>32</v>
      </c>
      <c r="G90" s="264">
        <v>4</v>
      </c>
      <c r="H90" s="264"/>
      <c r="I90" s="264"/>
      <c r="J90" s="265">
        <v>4</v>
      </c>
      <c r="K90" s="266"/>
      <c r="L90" s="267"/>
      <c r="M90" s="268"/>
      <c r="N90" s="269"/>
      <c r="O90" s="270"/>
      <c r="P90" s="271"/>
      <c r="Q90" s="272"/>
      <c r="R90" s="273"/>
      <c r="S90" s="272"/>
      <c r="T90" s="271"/>
      <c r="U90" s="274"/>
    </row>
    <row r="91" spans="2:21" s="17" customFormat="1" ht="39.75" customHeight="1" x14ac:dyDescent="0.4">
      <c r="B91" s="262"/>
      <c r="C91" s="275">
        <v>44477</v>
      </c>
      <c r="D91" s="263" t="s">
        <v>26</v>
      </c>
      <c r="E91" s="263"/>
      <c r="F91" s="263" t="s">
        <v>32</v>
      </c>
      <c r="G91" s="264">
        <v>3</v>
      </c>
      <c r="H91" s="264"/>
      <c r="I91" s="264"/>
      <c r="J91" s="265">
        <v>3</v>
      </c>
      <c r="K91" s="266"/>
      <c r="L91" s="267"/>
      <c r="M91" s="268"/>
      <c r="N91" s="269"/>
      <c r="O91" s="270"/>
      <c r="P91" s="271"/>
      <c r="Q91" s="272"/>
      <c r="R91" s="273"/>
      <c r="S91" s="272"/>
      <c r="T91" s="271"/>
      <c r="U91" s="274"/>
    </row>
    <row r="92" spans="2:21" s="17" customFormat="1" ht="39.75" hidden="1" customHeight="1" x14ac:dyDescent="0.4">
      <c r="B92" s="262"/>
      <c r="C92" s="275">
        <v>44482</v>
      </c>
      <c r="D92" s="263" t="s">
        <v>41</v>
      </c>
      <c r="E92" s="263"/>
      <c r="F92" s="263" t="s">
        <v>29</v>
      </c>
      <c r="G92" s="264">
        <v>4</v>
      </c>
      <c r="H92" s="264"/>
      <c r="I92" s="264"/>
      <c r="J92" s="265">
        <v>3</v>
      </c>
      <c r="K92" s="266">
        <v>1</v>
      </c>
      <c r="L92" s="267">
        <v>0</v>
      </c>
      <c r="M92" s="268">
        <v>0</v>
      </c>
      <c r="N92" s="269"/>
      <c r="O92" s="270"/>
      <c r="P92" s="271"/>
      <c r="Q92" s="272"/>
      <c r="R92" s="273"/>
      <c r="S92" s="272"/>
      <c r="T92" s="271"/>
      <c r="U92" s="274"/>
    </row>
    <row r="93" spans="2:21" s="17" customFormat="1" ht="39.75" hidden="1" customHeight="1" x14ac:dyDescent="0.4">
      <c r="B93" s="262"/>
      <c r="C93" s="275">
        <v>44483</v>
      </c>
      <c r="D93" s="263" t="s">
        <v>25</v>
      </c>
      <c r="E93" s="263" t="s">
        <v>33</v>
      </c>
      <c r="F93" s="263" t="s">
        <v>32</v>
      </c>
      <c r="G93" s="264">
        <v>2</v>
      </c>
      <c r="H93" s="264"/>
      <c r="I93" s="264"/>
      <c r="J93" s="265">
        <v>2</v>
      </c>
      <c r="K93" s="266">
        <v>0</v>
      </c>
      <c r="L93" s="267">
        <v>0</v>
      </c>
      <c r="M93" s="268">
        <v>0</v>
      </c>
      <c r="N93" s="269"/>
      <c r="O93" s="270"/>
      <c r="P93" s="271"/>
      <c r="Q93" s="272"/>
      <c r="R93" s="273"/>
      <c r="S93" s="272"/>
      <c r="T93" s="271"/>
      <c r="U93" s="274"/>
    </row>
    <row r="94" spans="2:21" s="17" customFormat="1" ht="39.75" customHeight="1" x14ac:dyDescent="0.4">
      <c r="B94" s="262"/>
      <c r="C94" s="275">
        <v>44484</v>
      </c>
      <c r="D94" s="263" t="s">
        <v>26</v>
      </c>
      <c r="E94" s="263"/>
      <c r="F94" s="263" t="s">
        <v>29</v>
      </c>
      <c r="G94" s="264">
        <v>4</v>
      </c>
      <c r="H94" s="264"/>
      <c r="I94" s="264"/>
      <c r="J94" s="265">
        <v>4</v>
      </c>
      <c r="K94" s="266"/>
      <c r="L94" s="267"/>
      <c r="M94" s="268"/>
      <c r="N94" s="269"/>
      <c r="O94" s="270"/>
      <c r="P94" s="271"/>
      <c r="Q94" s="272"/>
      <c r="R94" s="273"/>
      <c r="S94" s="272"/>
      <c r="T94" s="271"/>
      <c r="U94" s="274"/>
    </row>
    <row r="95" spans="2:21" s="17" customFormat="1" ht="39.75" hidden="1" customHeight="1" x14ac:dyDescent="0.4">
      <c r="B95" s="262"/>
      <c r="C95" s="275">
        <v>44484</v>
      </c>
      <c r="D95" s="263" t="s">
        <v>38</v>
      </c>
      <c r="E95" s="263"/>
      <c r="F95" s="263" t="s">
        <v>29</v>
      </c>
      <c r="G95" s="264">
        <v>4</v>
      </c>
      <c r="H95" s="264"/>
      <c r="I95" s="264"/>
      <c r="J95" s="265">
        <v>4</v>
      </c>
      <c r="K95" s="266">
        <v>0</v>
      </c>
      <c r="L95" s="267">
        <v>0</v>
      </c>
      <c r="M95" s="268">
        <v>0</v>
      </c>
      <c r="N95" s="269"/>
      <c r="O95" s="270"/>
      <c r="P95" s="271"/>
      <c r="Q95" s="272"/>
      <c r="R95" s="273"/>
      <c r="S95" s="272"/>
      <c r="T95" s="271"/>
      <c r="U95" s="274"/>
    </row>
    <row r="96" spans="2:21" s="17" customFormat="1" ht="39.75" hidden="1" customHeight="1" x14ac:dyDescent="0.4">
      <c r="B96" s="262"/>
      <c r="C96" s="275">
        <v>44488</v>
      </c>
      <c r="D96" s="263" t="s">
        <v>28</v>
      </c>
      <c r="E96" s="263"/>
      <c r="F96" s="263" t="s">
        <v>34</v>
      </c>
      <c r="G96" s="264">
        <v>5</v>
      </c>
      <c r="H96" s="264"/>
      <c r="I96" s="264"/>
      <c r="J96" s="265">
        <v>5</v>
      </c>
      <c r="K96" s="266">
        <v>0</v>
      </c>
      <c r="L96" s="267">
        <v>0</v>
      </c>
      <c r="M96" s="268">
        <v>0</v>
      </c>
      <c r="N96" s="269"/>
      <c r="O96" s="270"/>
      <c r="P96" s="271"/>
      <c r="Q96" s="272"/>
      <c r="R96" s="273"/>
      <c r="S96" s="272"/>
      <c r="T96" s="271"/>
      <c r="U96" s="274"/>
    </row>
    <row r="97" spans="2:21" s="17" customFormat="1" ht="39.75" customHeight="1" x14ac:dyDescent="0.4">
      <c r="B97" s="262"/>
      <c r="C97" s="275">
        <v>44489</v>
      </c>
      <c r="D97" s="263" t="s">
        <v>26</v>
      </c>
      <c r="E97" s="263"/>
      <c r="F97" s="263" t="s">
        <v>44</v>
      </c>
      <c r="G97" s="264">
        <v>3</v>
      </c>
      <c r="H97" s="264"/>
      <c r="I97" s="264"/>
      <c r="J97" s="265">
        <v>3</v>
      </c>
      <c r="K97" s="266"/>
      <c r="L97" s="267"/>
      <c r="M97" s="268"/>
      <c r="N97" s="269"/>
      <c r="O97" s="270"/>
      <c r="P97" s="271"/>
      <c r="Q97" s="272"/>
      <c r="R97" s="273"/>
      <c r="S97" s="272"/>
      <c r="T97" s="271"/>
      <c r="U97" s="274"/>
    </row>
    <row r="98" spans="2:21" s="17" customFormat="1" ht="39.75" customHeight="1" x14ac:dyDescent="0.4">
      <c r="B98" s="262"/>
      <c r="C98" s="275">
        <v>44490</v>
      </c>
      <c r="D98" s="263" t="s">
        <v>26</v>
      </c>
      <c r="E98" s="263"/>
      <c r="F98" s="263" t="s">
        <v>44</v>
      </c>
      <c r="G98" s="264">
        <v>5</v>
      </c>
      <c r="H98" s="264"/>
      <c r="I98" s="264"/>
      <c r="J98" s="265">
        <v>5</v>
      </c>
      <c r="K98" s="266"/>
      <c r="L98" s="267"/>
      <c r="M98" s="268"/>
      <c r="N98" s="269"/>
      <c r="O98" s="270"/>
      <c r="P98" s="271"/>
      <c r="Q98" s="272"/>
      <c r="R98" s="273"/>
      <c r="S98" s="272"/>
      <c r="T98" s="271"/>
      <c r="U98" s="274"/>
    </row>
    <row r="99" spans="2:21" s="17" customFormat="1" ht="39.75" hidden="1" customHeight="1" x14ac:dyDescent="0.4">
      <c r="B99" s="262"/>
      <c r="C99" s="275">
        <v>44491</v>
      </c>
      <c r="D99" s="263" t="s">
        <v>28</v>
      </c>
      <c r="E99" s="263"/>
      <c r="F99" s="263" t="s">
        <v>45</v>
      </c>
      <c r="G99" s="264">
        <v>1</v>
      </c>
      <c r="H99" s="264"/>
      <c r="I99" s="264"/>
      <c r="J99" s="265">
        <v>1</v>
      </c>
      <c r="K99" s="266">
        <v>0</v>
      </c>
      <c r="L99" s="267">
        <v>0</v>
      </c>
      <c r="M99" s="268">
        <v>0</v>
      </c>
      <c r="N99" s="269"/>
      <c r="O99" s="270"/>
      <c r="P99" s="271"/>
      <c r="Q99" s="272"/>
      <c r="R99" s="273"/>
      <c r="S99" s="272"/>
      <c r="T99" s="271"/>
      <c r="U99" s="274"/>
    </row>
    <row r="100" spans="2:21" s="17" customFormat="1" ht="39.75" hidden="1" customHeight="1" x14ac:dyDescent="0.4">
      <c r="B100" s="262"/>
      <c r="C100" s="275">
        <v>44491</v>
      </c>
      <c r="D100" s="263" t="s">
        <v>28</v>
      </c>
      <c r="E100" s="263"/>
      <c r="F100" s="263" t="s">
        <v>45</v>
      </c>
      <c r="G100" s="264">
        <v>1</v>
      </c>
      <c r="H100" s="264"/>
      <c r="I100" s="264"/>
      <c r="J100" s="265">
        <v>1</v>
      </c>
      <c r="K100" s="266">
        <v>0</v>
      </c>
      <c r="L100" s="267">
        <v>0</v>
      </c>
      <c r="M100" s="268">
        <v>0</v>
      </c>
      <c r="N100" s="269"/>
      <c r="O100" s="270"/>
      <c r="P100" s="271"/>
      <c r="Q100" s="272"/>
      <c r="R100" s="273"/>
      <c r="S100" s="272"/>
      <c r="T100" s="271"/>
      <c r="U100" s="274"/>
    </row>
    <row r="101" spans="2:21" s="17" customFormat="1" ht="39.75" hidden="1" customHeight="1" x14ac:dyDescent="0.4">
      <c r="B101" s="262"/>
      <c r="C101" s="275">
        <v>44496</v>
      </c>
      <c r="D101" s="263" t="s">
        <v>25</v>
      </c>
      <c r="E101" s="263" t="s">
        <v>33</v>
      </c>
      <c r="F101" s="263" t="s">
        <v>32</v>
      </c>
      <c r="G101" s="264">
        <v>2</v>
      </c>
      <c r="H101" s="264"/>
      <c r="I101" s="264"/>
      <c r="J101" s="265">
        <v>0</v>
      </c>
      <c r="K101" s="266">
        <v>0</v>
      </c>
      <c r="L101" s="267">
        <v>2</v>
      </c>
      <c r="M101" s="268">
        <v>2</v>
      </c>
      <c r="N101" s="269"/>
      <c r="O101" s="270"/>
      <c r="P101" s="271"/>
      <c r="Q101" s="272"/>
      <c r="R101" s="273"/>
      <c r="S101" s="272"/>
      <c r="T101" s="271"/>
      <c r="U101" s="274"/>
    </row>
    <row r="102" spans="2:21" s="17" customFormat="1" ht="39.75" hidden="1" customHeight="1" x14ac:dyDescent="0.4">
      <c r="B102" s="262"/>
      <c r="C102" s="275">
        <v>44497</v>
      </c>
      <c r="D102" s="263" t="s">
        <v>25</v>
      </c>
      <c r="E102" s="263"/>
      <c r="F102" s="263" t="s">
        <v>32</v>
      </c>
      <c r="G102" s="264">
        <v>5</v>
      </c>
      <c r="H102" s="264"/>
      <c r="I102" s="264"/>
      <c r="J102" s="265">
        <v>5</v>
      </c>
      <c r="K102" s="266">
        <v>0</v>
      </c>
      <c r="L102" s="267">
        <v>0</v>
      </c>
      <c r="M102" s="268">
        <v>0</v>
      </c>
      <c r="N102" s="269"/>
      <c r="O102" s="270"/>
      <c r="P102" s="271"/>
      <c r="Q102" s="272"/>
      <c r="R102" s="273"/>
      <c r="S102" s="272"/>
      <c r="T102" s="271"/>
      <c r="U102" s="274"/>
    </row>
    <row r="103" spans="2:21" s="17" customFormat="1" ht="39.75" hidden="1" customHeight="1" x14ac:dyDescent="0.4">
      <c r="B103" s="262"/>
      <c r="C103" s="275">
        <v>44502</v>
      </c>
      <c r="D103" s="263" t="s">
        <v>36</v>
      </c>
      <c r="E103" s="263"/>
      <c r="F103" s="263" t="s">
        <v>29</v>
      </c>
      <c r="G103" s="264">
        <v>2</v>
      </c>
      <c r="H103" s="264"/>
      <c r="I103" s="264"/>
      <c r="J103" s="265">
        <v>2</v>
      </c>
      <c r="K103" s="266">
        <v>0</v>
      </c>
      <c r="L103" s="267">
        <v>0</v>
      </c>
      <c r="M103" s="268">
        <v>0</v>
      </c>
      <c r="N103" s="269"/>
      <c r="O103" s="270"/>
      <c r="P103" s="271"/>
      <c r="Q103" s="272"/>
      <c r="R103" s="273"/>
      <c r="S103" s="272"/>
      <c r="T103" s="271"/>
      <c r="U103" s="274"/>
    </row>
    <row r="104" spans="2:21" s="17" customFormat="1" ht="39.75" hidden="1" customHeight="1" x14ac:dyDescent="0.4">
      <c r="B104" s="262"/>
      <c r="C104" s="275">
        <v>44503</v>
      </c>
      <c r="D104" s="263" t="s">
        <v>28</v>
      </c>
      <c r="E104" s="263"/>
      <c r="F104" s="263" t="s">
        <v>39</v>
      </c>
      <c r="G104" s="264">
        <v>2</v>
      </c>
      <c r="H104" s="264"/>
      <c r="I104" s="264"/>
      <c r="J104" s="265">
        <v>2</v>
      </c>
      <c r="K104" s="266">
        <v>0</v>
      </c>
      <c r="L104" s="267">
        <v>0</v>
      </c>
      <c r="M104" s="268">
        <v>0</v>
      </c>
      <c r="N104" s="269"/>
      <c r="O104" s="270"/>
      <c r="P104" s="271"/>
      <c r="Q104" s="272"/>
      <c r="R104" s="273"/>
      <c r="S104" s="272"/>
      <c r="T104" s="271"/>
      <c r="U104" s="274"/>
    </row>
    <row r="105" spans="2:21" s="17" customFormat="1" ht="39.75" hidden="1" customHeight="1" x14ac:dyDescent="0.4">
      <c r="B105" s="262"/>
      <c r="C105" s="275">
        <v>44503</v>
      </c>
      <c r="D105" s="263" t="s">
        <v>28</v>
      </c>
      <c r="E105" s="263"/>
      <c r="F105" s="263" t="s">
        <v>39</v>
      </c>
      <c r="G105" s="264">
        <v>2</v>
      </c>
      <c r="H105" s="264"/>
      <c r="I105" s="264"/>
      <c r="J105" s="265">
        <v>2</v>
      </c>
      <c r="K105" s="266">
        <v>0</v>
      </c>
      <c r="L105" s="267">
        <v>0</v>
      </c>
      <c r="M105" s="268">
        <v>0</v>
      </c>
      <c r="N105" s="269"/>
      <c r="O105" s="270"/>
      <c r="P105" s="271"/>
      <c r="Q105" s="272"/>
      <c r="R105" s="273"/>
      <c r="S105" s="272"/>
      <c r="T105" s="271"/>
      <c r="U105" s="274"/>
    </row>
    <row r="106" spans="2:21" s="17" customFormat="1" ht="39.75" customHeight="1" x14ac:dyDescent="0.4">
      <c r="B106" s="262"/>
      <c r="C106" s="275">
        <v>44504</v>
      </c>
      <c r="D106" s="263" t="s">
        <v>26</v>
      </c>
      <c r="E106" s="263"/>
      <c r="F106" s="263" t="s">
        <v>32</v>
      </c>
      <c r="G106" s="264">
        <v>1</v>
      </c>
      <c r="H106" s="264"/>
      <c r="I106" s="264"/>
      <c r="J106" s="265">
        <v>1</v>
      </c>
      <c r="K106" s="266"/>
      <c r="L106" s="267"/>
      <c r="M106" s="268"/>
      <c r="N106" s="269"/>
      <c r="O106" s="270"/>
      <c r="P106" s="271"/>
      <c r="Q106" s="272"/>
      <c r="R106" s="273"/>
      <c r="S106" s="272"/>
      <c r="T106" s="271"/>
      <c r="U106" s="274"/>
    </row>
    <row r="107" spans="2:21" s="17" customFormat="1" ht="39.75" hidden="1" customHeight="1" x14ac:dyDescent="0.4">
      <c r="B107" s="262"/>
      <c r="C107" s="275">
        <v>44505</v>
      </c>
      <c r="D107" s="263" t="s">
        <v>28</v>
      </c>
      <c r="E107" s="263" t="s">
        <v>46</v>
      </c>
      <c r="F107" s="263" t="s">
        <v>39</v>
      </c>
      <c r="G107" s="264">
        <v>1</v>
      </c>
      <c r="H107" s="264"/>
      <c r="I107" s="264"/>
      <c r="J107" s="265">
        <v>1</v>
      </c>
      <c r="K107" s="266">
        <v>0</v>
      </c>
      <c r="L107" s="267">
        <v>0</v>
      </c>
      <c r="M107" s="268">
        <v>0</v>
      </c>
      <c r="N107" s="269"/>
      <c r="O107" s="270"/>
      <c r="P107" s="271"/>
      <c r="Q107" s="272"/>
      <c r="R107" s="273"/>
      <c r="S107" s="272"/>
      <c r="T107" s="271"/>
      <c r="U107" s="274"/>
    </row>
    <row r="108" spans="2:21" s="17" customFormat="1" ht="39.75" hidden="1" customHeight="1" x14ac:dyDescent="0.4">
      <c r="B108" s="262"/>
      <c r="C108" s="275">
        <v>44505</v>
      </c>
      <c r="D108" s="263" t="s">
        <v>20</v>
      </c>
      <c r="E108" s="263" t="s">
        <v>21</v>
      </c>
      <c r="F108" s="263" t="s">
        <v>32</v>
      </c>
      <c r="G108" s="264">
        <v>1</v>
      </c>
      <c r="H108" s="264"/>
      <c r="I108" s="264"/>
      <c r="J108" s="265">
        <v>1</v>
      </c>
      <c r="K108" s="266">
        <v>0</v>
      </c>
      <c r="L108" s="267">
        <v>0</v>
      </c>
      <c r="M108" s="268">
        <v>0</v>
      </c>
      <c r="N108" s="269"/>
      <c r="O108" s="270"/>
      <c r="P108" s="271"/>
      <c r="Q108" s="272"/>
      <c r="R108" s="273"/>
      <c r="S108" s="272"/>
      <c r="T108" s="271"/>
      <c r="U108" s="274"/>
    </row>
    <row r="109" spans="2:21" s="17" customFormat="1" ht="39.75" hidden="1" customHeight="1" x14ac:dyDescent="0.4">
      <c r="B109" s="262"/>
      <c r="C109" s="275">
        <v>44509</v>
      </c>
      <c r="D109" s="263" t="s">
        <v>28</v>
      </c>
      <c r="E109" s="263"/>
      <c r="F109" s="263" t="s">
        <v>39</v>
      </c>
      <c r="G109" s="264">
        <v>1</v>
      </c>
      <c r="H109" s="264"/>
      <c r="I109" s="264"/>
      <c r="J109" s="265">
        <v>1</v>
      </c>
      <c r="K109" s="266">
        <v>0</v>
      </c>
      <c r="L109" s="267">
        <v>0</v>
      </c>
      <c r="M109" s="268">
        <v>0</v>
      </c>
      <c r="N109" s="269"/>
      <c r="O109" s="270"/>
      <c r="P109" s="271"/>
      <c r="Q109" s="272"/>
      <c r="R109" s="273"/>
      <c r="S109" s="272"/>
      <c r="T109" s="271"/>
      <c r="U109" s="274"/>
    </row>
    <row r="110" spans="2:21" s="17" customFormat="1" ht="39.75" hidden="1" customHeight="1" x14ac:dyDescent="0.4">
      <c r="B110" s="262"/>
      <c r="C110" s="275">
        <v>44509</v>
      </c>
      <c r="D110" s="263" t="s">
        <v>28</v>
      </c>
      <c r="E110" s="263"/>
      <c r="F110" s="263" t="s">
        <v>39</v>
      </c>
      <c r="G110" s="264">
        <v>3</v>
      </c>
      <c r="H110" s="264"/>
      <c r="I110" s="264"/>
      <c r="J110" s="265">
        <v>3</v>
      </c>
      <c r="K110" s="266">
        <v>0</v>
      </c>
      <c r="L110" s="267">
        <v>0</v>
      </c>
      <c r="M110" s="268">
        <v>0</v>
      </c>
      <c r="N110" s="269"/>
      <c r="O110" s="270"/>
      <c r="P110" s="271"/>
      <c r="Q110" s="272"/>
      <c r="R110" s="273"/>
      <c r="S110" s="272"/>
      <c r="T110" s="271"/>
      <c r="U110" s="274"/>
    </row>
    <row r="111" spans="2:21" s="17" customFormat="1" ht="39.75" hidden="1" customHeight="1" x14ac:dyDescent="0.4">
      <c r="B111" s="262"/>
      <c r="C111" s="275">
        <v>44510</v>
      </c>
      <c r="D111" s="263" t="s">
        <v>28</v>
      </c>
      <c r="E111" s="263"/>
      <c r="F111" s="263" t="s">
        <v>39</v>
      </c>
      <c r="G111" s="264">
        <v>2</v>
      </c>
      <c r="H111" s="264"/>
      <c r="I111" s="264"/>
      <c r="J111" s="265">
        <v>2</v>
      </c>
      <c r="K111" s="266">
        <v>0</v>
      </c>
      <c r="L111" s="267">
        <v>0</v>
      </c>
      <c r="M111" s="268">
        <v>0</v>
      </c>
      <c r="N111" s="269"/>
      <c r="O111" s="270"/>
      <c r="P111" s="271"/>
      <c r="Q111" s="272"/>
      <c r="R111" s="273"/>
      <c r="S111" s="272"/>
      <c r="T111" s="271"/>
      <c r="U111" s="274"/>
    </row>
    <row r="112" spans="2:21" s="17" customFormat="1" ht="39.75" hidden="1" customHeight="1" x14ac:dyDescent="0.4">
      <c r="B112" s="262"/>
      <c r="C112" s="275">
        <v>44510</v>
      </c>
      <c r="D112" s="263" t="s">
        <v>28</v>
      </c>
      <c r="E112" s="263"/>
      <c r="F112" s="263" t="s">
        <v>39</v>
      </c>
      <c r="G112" s="264">
        <v>3</v>
      </c>
      <c r="H112" s="264"/>
      <c r="I112" s="264"/>
      <c r="J112" s="265">
        <v>3</v>
      </c>
      <c r="K112" s="266">
        <v>0</v>
      </c>
      <c r="L112" s="267">
        <v>0</v>
      </c>
      <c r="M112" s="268">
        <v>0</v>
      </c>
      <c r="N112" s="269"/>
      <c r="O112" s="270"/>
      <c r="P112" s="271"/>
      <c r="Q112" s="272"/>
      <c r="R112" s="273"/>
      <c r="S112" s="272"/>
      <c r="T112" s="271"/>
      <c r="U112" s="274"/>
    </row>
    <row r="113" spans="2:21" s="17" customFormat="1" ht="39.75" hidden="1" customHeight="1" x14ac:dyDescent="0.4">
      <c r="B113" s="262"/>
      <c r="C113" s="275">
        <v>44512</v>
      </c>
      <c r="D113" s="263" t="s">
        <v>28</v>
      </c>
      <c r="E113" s="263" t="s">
        <v>46</v>
      </c>
      <c r="F113" s="263" t="s">
        <v>39</v>
      </c>
      <c r="G113" s="264">
        <v>1</v>
      </c>
      <c r="H113" s="264"/>
      <c r="I113" s="264"/>
      <c r="J113" s="265">
        <v>1</v>
      </c>
      <c r="K113" s="266">
        <v>0</v>
      </c>
      <c r="L113" s="267">
        <v>0</v>
      </c>
      <c r="M113" s="268">
        <v>0</v>
      </c>
      <c r="N113" s="269"/>
      <c r="O113" s="270"/>
      <c r="P113" s="271"/>
      <c r="Q113" s="272"/>
      <c r="R113" s="273"/>
      <c r="S113" s="272"/>
      <c r="T113" s="271"/>
      <c r="U113" s="274"/>
    </row>
    <row r="114" spans="2:21" s="17" customFormat="1" ht="39.75" hidden="1" customHeight="1" x14ac:dyDescent="0.4">
      <c r="B114" s="262"/>
      <c r="C114" s="275">
        <v>44517</v>
      </c>
      <c r="D114" s="263" t="s">
        <v>25</v>
      </c>
      <c r="E114" s="263" t="s">
        <v>33</v>
      </c>
      <c r="F114" s="263" t="s">
        <v>32</v>
      </c>
      <c r="G114" s="264">
        <v>1</v>
      </c>
      <c r="H114" s="264"/>
      <c r="I114" s="264"/>
      <c r="J114" s="265">
        <v>1</v>
      </c>
      <c r="K114" s="266">
        <v>0</v>
      </c>
      <c r="L114" s="267">
        <v>0</v>
      </c>
      <c r="M114" s="268">
        <v>0</v>
      </c>
      <c r="N114" s="269"/>
      <c r="O114" s="270"/>
      <c r="P114" s="271"/>
      <c r="Q114" s="272"/>
      <c r="R114" s="273"/>
      <c r="S114" s="272"/>
      <c r="T114" s="271"/>
      <c r="U114" s="274"/>
    </row>
    <row r="115" spans="2:21" s="17" customFormat="1" ht="39.75" hidden="1" customHeight="1" x14ac:dyDescent="0.4">
      <c r="B115" s="262"/>
      <c r="C115" s="275">
        <v>44519</v>
      </c>
      <c r="D115" s="263" t="s">
        <v>25</v>
      </c>
      <c r="E115" s="263" t="s">
        <v>47</v>
      </c>
      <c r="F115" s="263" t="s">
        <v>29</v>
      </c>
      <c r="G115" s="264">
        <v>26</v>
      </c>
      <c r="H115" s="264"/>
      <c r="I115" s="264"/>
      <c r="J115" s="265">
        <v>26</v>
      </c>
      <c r="K115" s="266">
        <v>0</v>
      </c>
      <c r="L115" s="267">
        <v>0</v>
      </c>
      <c r="M115" s="268">
        <v>0</v>
      </c>
      <c r="N115" s="269"/>
      <c r="O115" s="270"/>
      <c r="P115" s="271"/>
      <c r="Q115" s="272"/>
      <c r="R115" s="273"/>
      <c r="S115" s="272"/>
      <c r="T115" s="271"/>
      <c r="U115" s="274"/>
    </row>
    <row r="116" spans="2:21" s="17" customFormat="1" ht="39.75" customHeight="1" x14ac:dyDescent="0.4">
      <c r="B116" s="262"/>
      <c r="C116" s="275">
        <v>44522</v>
      </c>
      <c r="D116" s="263" t="s">
        <v>26</v>
      </c>
      <c r="E116" s="263"/>
      <c r="F116" s="263" t="s">
        <v>29</v>
      </c>
      <c r="G116" s="264">
        <v>3</v>
      </c>
      <c r="H116" s="264"/>
      <c r="I116" s="264"/>
      <c r="J116" s="265">
        <v>3</v>
      </c>
      <c r="K116" s="266"/>
      <c r="L116" s="267"/>
      <c r="M116" s="268"/>
      <c r="N116" s="269"/>
      <c r="O116" s="270"/>
      <c r="P116" s="271"/>
      <c r="Q116" s="272"/>
      <c r="R116" s="273"/>
      <c r="S116" s="272"/>
      <c r="T116" s="271"/>
      <c r="U116" s="274"/>
    </row>
    <row r="117" spans="2:21" s="17" customFormat="1" ht="39.75" hidden="1" customHeight="1" x14ac:dyDescent="0.4">
      <c r="B117" s="262"/>
      <c r="C117" s="275">
        <v>44522</v>
      </c>
      <c r="D117" s="263" t="s">
        <v>41</v>
      </c>
      <c r="E117" s="263"/>
      <c r="F117" s="263" t="s">
        <v>32</v>
      </c>
      <c r="G117" s="264">
        <v>1</v>
      </c>
      <c r="H117" s="264"/>
      <c r="I117" s="264"/>
      <c r="J117" s="265">
        <v>1</v>
      </c>
      <c r="K117" s="266">
        <v>0</v>
      </c>
      <c r="L117" s="267">
        <v>0</v>
      </c>
      <c r="M117" s="268">
        <v>0</v>
      </c>
      <c r="N117" s="269"/>
      <c r="O117" s="270"/>
      <c r="P117" s="271"/>
      <c r="Q117" s="272"/>
      <c r="R117" s="273"/>
      <c r="S117" s="272"/>
      <c r="T117" s="271"/>
      <c r="U117" s="274"/>
    </row>
    <row r="118" spans="2:21" s="17" customFormat="1" ht="39.75" customHeight="1" x14ac:dyDescent="0.4">
      <c r="B118" s="262"/>
      <c r="C118" s="275">
        <v>44523</v>
      </c>
      <c r="D118" s="263" t="s">
        <v>26</v>
      </c>
      <c r="E118" s="263"/>
      <c r="F118" s="263" t="s">
        <v>29</v>
      </c>
      <c r="G118" s="264">
        <v>3</v>
      </c>
      <c r="H118" s="264"/>
      <c r="I118" s="264"/>
      <c r="J118" s="265">
        <v>3</v>
      </c>
      <c r="K118" s="266"/>
      <c r="L118" s="267"/>
      <c r="M118" s="268"/>
      <c r="N118" s="269"/>
      <c r="O118" s="270"/>
      <c r="P118" s="271"/>
      <c r="Q118" s="272"/>
      <c r="R118" s="273"/>
      <c r="S118" s="272"/>
      <c r="T118" s="271"/>
      <c r="U118" s="274"/>
    </row>
    <row r="119" spans="2:21" s="17" customFormat="1" ht="39.75" hidden="1" customHeight="1" x14ac:dyDescent="0.4">
      <c r="B119" s="262"/>
      <c r="C119" s="275">
        <v>44531</v>
      </c>
      <c r="D119" s="263" t="s">
        <v>28</v>
      </c>
      <c r="E119" s="263"/>
      <c r="F119" s="263" t="s">
        <v>39</v>
      </c>
      <c r="G119" s="264">
        <v>1</v>
      </c>
      <c r="H119" s="264"/>
      <c r="I119" s="264"/>
      <c r="J119" s="265">
        <v>1</v>
      </c>
      <c r="K119" s="266">
        <v>0</v>
      </c>
      <c r="L119" s="267">
        <v>0</v>
      </c>
      <c r="M119" s="268">
        <v>0</v>
      </c>
      <c r="N119" s="269"/>
      <c r="O119" s="270"/>
      <c r="P119" s="271"/>
      <c r="Q119" s="272"/>
      <c r="R119" s="273"/>
      <c r="S119" s="272"/>
      <c r="T119" s="271"/>
      <c r="U119" s="274"/>
    </row>
    <row r="120" spans="2:21" s="17" customFormat="1" ht="39.75" hidden="1" customHeight="1" x14ac:dyDescent="0.4">
      <c r="B120" s="262"/>
      <c r="C120" s="275">
        <v>44531</v>
      </c>
      <c r="D120" s="263" t="s">
        <v>28</v>
      </c>
      <c r="E120" s="263"/>
      <c r="F120" s="263" t="s">
        <v>39</v>
      </c>
      <c r="G120" s="264">
        <v>2</v>
      </c>
      <c r="H120" s="264"/>
      <c r="I120" s="264"/>
      <c r="J120" s="265">
        <v>2</v>
      </c>
      <c r="K120" s="266">
        <v>0</v>
      </c>
      <c r="L120" s="267">
        <v>0</v>
      </c>
      <c r="M120" s="268">
        <v>0</v>
      </c>
      <c r="N120" s="269"/>
      <c r="O120" s="270"/>
      <c r="P120" s="271"/>
      <c r="Q120" s="272"/>
      <c r="R120" s="273"/>
      <c r="S120" s="272"/>
      <c r="T120" s="271"/>
      <c r="U120" s="274"/>
    </row>
    <row r="121" spans="2:21" s="17" customFormat="1" ht="39.75" hidden="1" customHeight="1" x14ac:dyDescent="0.4">
      <c r="B121" s="262"/>
      <c r="C121" s="275">
        <v>44532</v>
      </c>
      <c r="D121" s="263" t="s">
        <v>28</v>
      </c>
      <c r="E121" s="263" t="s">
        <v>46</v>
      </c>
      <c r="F121" s="263" t="s">
        <v>39</v>
      </c>
      <c r="G121" s="264">
        <v>1</v>
      </c>
      <c r="H121" s="264"/>
      <c r="I121" s="264"/>
      <c r="J121" s="265">
        <v>1</v>
      </c>
      <c r="K121" s="266">
        <v>0</v>
      </c>
      <c r="L121" s="267">
        <v>0</v>
      </c>
      <c r="M121" s="268">
        <v>0</v>
      </c>
      <c r="N121" s="269"/>
      <c r="O121" s="270"/>
      <c r="P121" s="271"/>
      <c r="Q121" s="272"/>
      <c r="R121" s="273"/>
      <c r="S121" s="272"/>
      <c r="T121" s="271"/>
      <c r="U121" s="274"/>
    </row>
    <row r="122" spans="2:21" s="17" customFormat="1" ht="39.75" hidden="1" customHeight="1" x14ac:dyDescent="0.4">
      <c r="B122" s="262"/>
      <c r="C122" s="275">
        <v>44540</v>
      </c>
      <c r="D122" s="263" t="s">
        <v>28</v>
      </c>
      <c r="E122" s="263" t="s">
        <v>46</v>
      </c>
      <c r="F122" s="263" t="s">
        <v>39</v>
      </c>
      <c r="G122" s="264">
        <v>1</v>
      </c>
      <c r="H122" s="264"/>
      <c r="I122" s="264"/>
      <c r="J122" s="265">
        <v>1</v>
      </c>
      <c r="K122" s="266">
        <v>0</v>
      </c>
      <c r="L122" s="267">
        <v>0</v>
      </c>
      <c r="M122" s="268">
        <v>0</v>
      </c>
      <c r="N122" s="269"/>
      <c r="O122" s="270"/>
      <c r="P122" s="271"/>
      <c r="Q122" s="272"/>
      <c r="R122" s="273"/>
      <c r="S122" s="272"/>
      <c r="T122" s="271"/>
      <c r="U122" s="274"/>
    </row>
    <row r="123" spans="2:21" s="17" customFormat="1" ht="39.75" hidden="1" customHeight="1" x14ac:dyDescent="0.4">
      <c r="B123" s="262"/>
      <c r="C123" s="275">
        <v>44545</v>
      </c>
      <c r="D123" s="263" t="s">
        <v>28</v>
      </c>
      <c r="E123" s="263" t="s">
        <v>46</v>
      </c>
      <c r="F123" s="263" t="s">
        <v>39</v>
      </c>
      <c r="G123" s="264">
        <v>1</v>
      </c>
      <c r="H123" s="264"/>
      <c r="I123" s="264"/>
      <c r="J123" s="265">
        <v>1</v>
      </c>
      <c r="K123" s="266">
        <v>0</v>
      </c>
      <c r="L123" s="267">
        <v>0</v>
      </c>
      <c r="M123" s="268">
        <v>0</v>
      </c>
      <c r="N123" s="269"/>
      <c r="O123" s="270"/>
      <c r="P123" s="271"/>
      <c r="Q123" s="272"/>
      <c r="R123" s="273"/>
      <c r="S123" s="272"/>
      <c r="T123" s="271"/>
      <c r="U123" s="274"/>
    </row>
    <row r="124" spans="2:21" s="17" customFormat="1" ht="39.75" hidden="1" customHeight="1" x14ac:dyDescent="0.4">
      <c r="B124" s="262"/>
      <c r="C124" s="275">
        <v>44546</v>
      </c>
      <c r="D124" s="263" t="s">
        <v>28</v>
      </c>
      <c r="E124" s="263" t="s">
        <v>46</v>
      </c>
      <c r="F124" s="263" t="s">
        <v>39</v>
      </c>
      <c r="G124" s="264">
        <v>1</v>
      </c>
      <c r="H124" s="264"/>
      <c r="I124" s="264"/>
      <c r="J124" s="265">
        <v>1</v>
      </c>
      <c r="K124" s="266">
        <v>0</v>
      </c>
      <c r="L124" s="267">
        <v>0</v>
      </c>
      <c r="M124" s="268">
        <v>0</v>
      </c>
      <c r="N124" s="269"/>
      <c r="O124" s="270"/>
      <c r="P124" s="271"/>
      <c r="Q124" s="272"/>
      <c r="R124" s="273"/>
      <c r="S124" s="272"/>
      <c r="T124" s="271"/>
      <c r="U124" s="274"/>
    </row>
    <row r="125" spans="2:21" s="17" customFormat="1" ht="39.75" hidden="1" customHeight="1" x14ac:dyDescent="0.4">
      <c r="B125" s="262"/>
      <c r="C125" s="275">
        <v>44553</v>
      </c>
      <c r="D125" s="263" t="s">
        <v>28</v>
      </c>
      <c r="E125" s="263" t="s">
        <v>46</v>
      </c>
      <c r="F125" s="263" t="s">
        <v>39</v>
      </c>
      <c r="G125" s="264">
        <v>1</v>
      </c>
      <c r="H125" s="264"/>
      <c r="I125" s="264"/>
      <c r="J125" s="265">
        <v>1</v>
      </c>
      <c r="K125" s="266">
        <v>0</v>
      </c>
      <c r="L125" s="267">
        <v>0</v>
      </c>
      <c r="M125" s="268">
        <v>0</v>
      </c>
      <c r="N125" s="269"/>
      <c r="O125" s="270"/>
      <c r="P125" s="271"/>
      <c r="Q125" s="272"/>
      <c r="R125" s="273"/>
      <c r="S125" s="272"/>
      <c r="T125" s="271"/>
      <c r="U125" s="274"/>
    </row>
    <row r="126" spans="2:21" s="222" customFormat="1" ht="40.5" hidden="1" customHeight="1" x14ac:dyDescent="0.4">
      <c r="B126" s="218">
        <v>2022</v>
      </c>
      <c r="C126" s="219"/>
      <c r="D126" s="219"/>
      <c r="E126" s="219"/>
      <c r="F126" s="219"/>
      <c r="G126" s="219"/>
      <c r="H126" s="219"/>
      <c r="I126" s="219"/>
      <c r="J126" s="219"/>
      <c r="K126" s="219"/>
      <c r="L126" s="219"/>
      <c r="M126" s="219"/>
      <c r="N126" s="219"/>
      <c r="O126" s="219"/>
      <c r="P126" s="219"/>
      <c r="Q126" s="219"/>
      <c r="R126" s="220"/>
      <c r="S126" s="220"/>
      <c r="T126" s="220"/>
      <c r="U126" s="221"/>
    </row>
    <row r="127" spans="2:21" s="17" customFormat="1" ht="15" hidden="1" customHeight="1" x14ac:dyDescent="0.4">
      <c r="B127" s="138">
        <v>1</v>
      </c>
      <c r="C127" s="93">
        <v>44595</v>
      </c>
      <c r="D127" s="104" t="s">
        <v>25</v>
      </c>
      <c r="E127" s="94"/>
      <c r="F127" s="94" t="s">
        <v>48</v>
      </c>
      <c r="G127" s="95">
        <v>1</v>
      </c>
      <c r="H127" s="95">
        <v>1</v>
      </c>
      <c r="I127" s="95">
        <v>0</v>
      </c>
      <c r="J127" s="96">
        <v>1</v>
      </c>
      <c r="K127" s="97">
        <v>0</v>
      </c>
      <c r="L127" s="98">
        <v>0</v>
      </c>
      <c r="M127" s="99">
        <v>0</v>
      </c>
      <c r="N127" s="100"/>
      <c r="O127" s="101"/>
      <c r="P127" s="102">
        <v>0</v>
      </c>
      <c r="Q127" s="103">
        <v>0</v>
      </c>
      <c r="R127" s="168"/>
      <c r="S127" s="103"/>
      <c r="T127" s="181"/>
      <c r="U127" s="175"/>
    </row>
    <row r="128" spans="2:21" s="17" customFormat="1" ht="45.75" customHeight="1" x14ac:dyDescent="0.4">
      <c r="B128" s="138">
        <v>2</v>
      </c>
      <c r="C128" s="93">
        <v>44608</v>
      </c>
      <c r="D128" s="104" t="s">
        <v>26</v>
      </c>
      <c r="E128" s="104"/>
      <c r="F128" s="94" t="s">
        <v>49</v>
      </c>
      <c r="G128" s="95">
        <v>1</v>
      </c>
      <c r="H128" s="95">
        <v>1</v>
      </c>
      <c r="I128" s="95">
        <v>0</v>
      </c>
      <c r="J128" s="96">
        <v>1</v>
      </c>
      <c r="K128" s="97"/>
      <c r="L128" s="98"/>
      <c r="M128" s="99">
        <v>0</v>
      </c>
      <c r="N128" s="100"/>
      <c r="O128" s="101"/>
      <c r="P128" s="102"/>
      <c r="Q128" s="103"/>
      <c r="R128" s="168"/>
      <c r="S128" s="103"/>
      <c r="T128" s="181"/>
      <c r="U128" s="176"/>
    </row>
    <row r="129" spans="2:21" s="17" customFormat="1" ht="32.25" customHeight="1" x14ac:dyDescent="0.4">
      <c r="B129" s="138">
        <v>3</v>
      </c>
      <c r="C129" s="93">
        <v>44608</v>
      </c>
      <c r="D129" s="104" t="s">
        <v>26</v>
      </c>
      <c r="E129" s="104"/>
      <c r="F129" s="94" t="s">
        <v>50</v>
      </c>
      <c r="G129" s="95">
        <v>1</v>
      </c>
      <c r="H129" s="95">
        <v>1</v>
      </c>
      <c r="I129" s="95">
        <v>0</v>
      </c>
      <c r="J129" s="96">
        <v>1</v>
      </c>
      <c r="K129" s="97"/>
      <c r="L129" s="98"/>
      <c r="M129" s="99">
        <v>0</v>
      </c>
      <c r="N129" s="100"/>
      <c r="O129" s="101"/>
      <c r="P129" s="102"/>
      <c r="Q129" s="103"/>
      <c r="R129" s="168"/>
      <c r="S129" s="103"/>
      <c r="T129" s="181"/>
      <c r="U129" s="176"/>
    </row>
    <row r="130" spans="2:21" s="17" customFormat="1" ht="32.25" customHeight="1" x14ac:dyDescent="0.4">
      <c r="B130" s="138">
        <v>4</v>
      </c>
      <c r="C130" s="93">
        <v>44608</v>
      </c>
      <c r="D130" s="104" t="s">
        <v>26</v>
      </c>
      <c r="E130" s="104"/>
      <c r="F130" s="94" t="s">
        <v>51</v>
      </c>
      <c r="G130" s="95">
        <v>1</v>
      </c>
      <c r="H130" s="95">
        <v>1</v>
      </c>
      <c r="I130" s="95">
        <v>0</v>
      </c>
      <c r="J130" s="96">
        <v>1</v>
      </c>
      <c r="K130" s="97"/>
      <c r="L130" s="98"/>
      <c r="M130" s="99">
        <v>0</v>
      </c>
      <c r="N130" s="100"/>
      <c r="O130" s="101"/>
      <c r="P130" s="102"/>
      <c r="Q130" s="103"/>
      <c r="R130" s="168"/>
      <c r="S130" s="103"/>
      <c r="T130" s="181"/>
      <c r="U130" s="176"/>
    </row>
    <row r="131" spans="2:21" s="17" customFormat="1" ht="43.75" x14ac:dyDescent="0.4">
      <c r="B131" s="138">
        <v>5</v>
      </c>
      <c r="C131" s="93">
        <v>44608</v>
      </c>
      <c r="D131" s="104" t="s">
        <v>26</v>
      </c>
      <c r="E131" s="104"/>
      <c r="F131" s="94" t="s">
        <v>49</v>
      </c>
      <c r="G131" s="95">
        <v>1</v>
      </c>
      <c r="H131" s="95">
        <v>1</v>
      </c>
      <c r="I131" s="95">
        <v>0</v>
      </c>
      <c r="J131" s="96">
        <v>1</v>
      </c>
      <c r="K131" s="97"/>
      <c r="L131" s="98"/>
      <c r="M131" s="99">
        <v>0</v>
      </c>
      <c r="N131" s="100"/>
      <c r="O131" s="101"/>
      <c r="P131" s="102"/>
      <c r="Q131" s="103"/>
      <c r="R131" s="168"/>
      <c r="S131" s="103"/>
      <c r="T131" s="181"/>
      <c r="U131" s="176"/>
    </row>
    <row r="132" spans="2:21" s="17" customFormat="1" ht="15" hidden="1" customHeight="1" x14ac:dyDescent="0.4">
      <c r="B132" s="138">
        <v>6</v>
      </c>
      <c r="C132" s="140">
        <v>44614</v>
      </c>
      <c r="D132" s="141" t="s">
        <v>28</v>
      </c>
      <c r="E132" s="141"/>
      <c r="F132" s="141" t="s">
        <v>52</v>
      </c>
      <c r="G132" s="148">
        <v>1</v>
      </c>
      <c r="H132" s="148">
        <v>1</v>
      </c>
      <c r="I132" s="148">
        <v>0</v>
      </c>
      <c r="J132" s="151">
        <v>1</v>
      </c>
      <c r="K132" s="153" t="s">
        <v>53</v>
      </c>
      <c r="L132" s="156" t="s">
        <v>53</v>
      </c>
      <c r="M132" s="158" t="s">
        <v>53</v>
      </c>
      <c r="N132" s="160" t="s">
        <v>53</v>
      </c>
      <c r="O132" s="162" t="s">
        <v>53</v>
      </c>
      <c r="P132" s="164" t="s">
        <v>53</v>
      </c>
      <c r="Q132" s="166" t="s">
        <v>53</v>
      </c>
      <c r="R132" s="172">
        <v>0</v>
      </c>
      <c r="S132" s="166" t="s">
        <v>53</v>
      </c>
      <c r="T132" s="182" t="s">
        <v>53</v>
      </c>
      <c r="U132" s="177" t="s">
        <v>53</v>
      </c>
    </row>
    <row r="133" spans="2:21" s="17" customFormat="1" ht="15" hidden="1" customHeight="1" x14ac:dyDescent="0.4">
      <c r="B133" s="138">
        <v>7</v>
      </c>
      <c r="C133" s="93">
        <v>44616</v>
      </c>
      <c r="D133" s="104" t="s">
        <v>41</v>
      </c>
      <c r="E133" s="104"/>
      <c r="F133" s="94" t="s">
        <v>48</v>
      </c>
      <c r="G133" s="95">
        <v>1</v>
      </c>
      <c r="H133" s="95">
        <v>0</v>
      </c>
      <c r="I133" s="95">
        <v>1</v>
      </c>
      <c r="J133" s="96">
        <v>1</v>
      </c>
      <c r="K133" s="97">
        <v>0</v>
      </c>
      <c r="L133" s="98">
        <v>0</v>
      </c>
      <c r="M133" s="99">
        <v>0</v>
      </c>
      <c r="N133" s="100"/>
      <c r="O133" s="101"/>
      <c r="P133" s="102">
        <v>0</v>
      </c>
      <c r="Q133" s="103">
        <v>0</v>
      </c>
      <c r="R133" s="168"/>
      <c r="S133" s="103"/>
      <c r="T133" s="181"/>
      <c r="U133" s="176"/>
    </row>
    <row r="134" spans="2:21" s="17" customFormat="1" ht="15" hidden="1" customHeight="1" x14ac:dyDescent="0.4">
      <c r="B134" s="138">
        <v>8</v>
      </c>
      <c r="C134" s="93">
        <v>44616</v>
      </c>
      <c r="D134" s="104" t="s">
        <v>41</v>
      </c>
      <c r="E134" s="104"/>
      <c r="F134" s="94" t="s">
        <v>48</v>
      </c>
      <c r="G134" s="95">
        <v>1</v>
      </c>
      <c r="H134" s="95">
        <v>0</v>
      </c>
      <c r="I134" s="95">
        <v>1</v>
      </c>
      <c r="J134" s="96">
        <v>1</v>
      </c>
      <c r="K134" s="97">
        <v>0</v>
      </c>
      <c r="L134" s="98">
        <v>0</v>
      </c>
      <c r="M134" s="99">
        <v>0</v>
      </c>
      <c r="N134" s="100"/>
      <c r="O134" s="101"/>
      <c r="P134" s="102">
        <v>0</v>
      </c>
      <c r="Q134" s="103">
        <v>0</v>
      </c>
      <c r="R134" s="168"/>
      <c r="S134" s="103"/>
      <c r="T134" s="181"/>
      <c r="U134" s="176"/>
    </row>
    <row r="135" spans="2:21" s="17" customFormat="1" ht="15" hidden="1" customHeight="1" x14ac:dyDescent="0.4">
      <c r="B135" s="138">
        <v>9</v>
      </c>
      <c r="C135" s="93">
        <v>44616</v>
      </c>
      <c r="D135" s="104" t="s">
        <v>41</v>
      </c>
      <c r="E135" s="104"/>
      <c r="F135" s="94" t="s">
        <v>48</v>
      </c>
      <c r="G135" s="95">
        <v>1</v>
      </c>
      <c r="H135" s="95">
        <v>0</v>
      </c>
      <c r="I135" s="95">
        <v>1</v>
      </c>
      <c r="J135" s="96">
        <v>1</v>
      </c>
      <c r="K135" s="97">
        <v>0</v>
      </c>
      <c r="L135" s="98">
        <v>0</v>
      </c>
      <c r="M135" s="99">
        <v>0</v>
      </c>
      <c r="N135" s="100"/>
      <c r="O135" s="101"/>
      <c r="P135" s="102">
        <v>0</v>
      </c>
      <c r="Q135" s="103">
        <v>0</v>
      </c>
      <c r="R135" s="168"/>
      <c r="S135" s="103"/>
      <c r="T135" s="181"/>
      <c r="U135" s="176"/>
    </row>
    <row r="136" spans="2:21" s="17" customFormat="1" ht="15" hidden="1" customHeight="1" x14ac:dyDescent="0.4">
      <c r="B136" s="138">
        <v>10</v>
      </c>
      <c r="C136" s="93">
        <v>44616</v>
      </c>
      <c r="D136" s="104" t="s">
        <v>41</v>
      </c>
      <c r="E136" s="104"/>
      <c r="F136" s="94" t="s">
        <v>48</v>
      </c>
      <c r="G136" s="95">
        <v>1</v>
      </c>
      <c r="H136" s="95">
        <v>0</v>
      </c>
      <c r="I136" s="95">
        <v>1</v>
      </c>
      <c r="J136" s="96">
        <v>1</v>
      </c>
      <c r="K136" s="97">
        <v>0</v>
      </c>
      <c r="L136" s="98">
        <v>0</v>
      </c>
      <c r="M136" s="99">
        <v>0</v>
      </c>
      <c r="N136" s="100"/>
      <c r="O136" s="101"/>
      <c r="P136" s="102">
        <v>0</v>
      </c>
      <c r="Q136" s="103">
        <v>0</v>
      </c>
      <c r="R136" s="168"/>
      <c r="S136" s="103"/>
      <c r="T136" s="181"/>
      <c r="U136" s="176"/>
    </row>
    <row r="137" spans="2:21" s="17" customFormat="1" ht="15" hidden="1" customHeight="1" x14ac:dyDescent="0.4">
      <c r="B137" s="138">
        <v>11</v>
      </c>
      <c r="C137" s="93">
        <v>44616</v>
      </c>
      <c r="D137" s="104" t="s">
        <v>41</v>
      </c>
      <c r="E137" s="104"/>
      <c r="F137" s="94" t="s">
        <v>48</v>
      </c>
      <c r="G137" s="95">
        <v>1</v>
      </c>
      <c r="H137" s="95">
        <v>0</v>
      </c>
      <c r="I137" s="95">
        <v>1</v>
      </c>
      <c r="J137" s="96">
        <v>1</v>
      </c>
      <c r="K137" s="97">
        <v>0</v>
      </c>
      <c r="L137" s="98">
        <v>0</v>
      </c>
      <c r="M137" s="99">
        <v>0</v>
      </c>
      <c r="N137" s="100"/>
      <c r="O137" s="101"/>
      <c r="P137" s="102">
        <v>0</v>
      </c>
      <c r="Q137" s="103">
        <v>0</v>
      </c>
      <c r="R137" s="168"/>
      <c r="S137" s="103"/>
      <c r="T137" s="181"/>
      <c r="U137" s="176"/>
    </row>
    <row r="138" spans="2:21" s="17" customFormat="1" ht="15" hidden="1" customHeight="1" x14ac:dyDescent="0.4">
      <c r="B138" s="138">
        <v>12</v>
      </c>
      <c r="C138" s="93">
        <v>44616</v>
      </c>
      <c r="D138" s="104" t="s">
        <v>41</v>
      </c>
      <c r="E138" s="104"/>
      <c r="F138" s="94" t="s">
        <v>48</v>
      </c>
      <c r="G138" s="95">
        <v>1</v>
      </c>
      <c r="H138" s="95">
        <v>0</v>
      </c>
      <c r="I138" s="95">
        <v>1</v>
      </c>
      <c r="J138" s="96">
        <v>1</v>
      </c>
      <c r="K138" s="97">
        <v>0</v>
      </c>
      <c r="L138" s="98">
        <v>0</v>
      </c>
      <c r="M138" s="99">
        <v>0</v>
      </c>
      <c r="N138" s="100"/>
      <c r="O138" s="101"/>
      <c r="P138" s="102">
        <v>0</v>
      </c>
      <c r="Q138" s="103">
        <v>0</v>
      </c>
      <c r="R138" s="168"/>
      <c r="S138" s="103"/>
      <c r="T138" s="181"/>
      <c r="U138" s="176"/>
    </row>
    <row r="139" spans="2:21" s="17" customFormat="1" ht="15" hidden="1" customHeight="1" x14ac:dyDescent="0.4">
      <c r="B139" s="138">
        <v>13</v>
      </c>
      <c r="C139" s="140">
        <v>44622</v>
      </c>
      <c r="D139" s="141" t="s">
        <v>28</v>
      </c>
      <c r="E139" s="141" t="s">
        <v>46</v>
      </c>
      <c r="F139" s="141" t="s">
        <v>52</v>
      </c>
      <c r="G139" s="148">
        <v>9</v>
      </c>
      <c r="H139" s="148">
        <v>4</v>
      </c>
      <c r="I139" s="148">
        <v>5</v>
      </c>
      <c r="J139" s="151">
        <v>9</v>
      </c>
      <c r="K139" s="153">
        <v>0</v>
      </c>
      <c r="L139" s="156">
        <v>0</v>
      </c>
      <c r="M139" s="158">
        <v>0</v>
      </c>
      <c r="N139" s="160" t="s">
        <v>53</v>
      </c>
      <c r="O139" s="162" t="s">
        <v>53</v>
      </c>
      <c r="P139" s="164" t="s">
        <v>53</v>
      </c>
      <c r="Q139" s="166" t="s">
        <v>53</v>
      </c>
      <c r="R139" s="172">
        <v>0</v>
      </c>
      <c r="S139" s="166" t="s">
        <v>53</v>
      </c>
      <c r="T139" s="182" t="s">
        <v>53</v>
      </c>
      <c r="U139" s="177" t="s">
        <v>53</v>
      </c>
    </row>
    <row r="140" spans="2:21" s="17" customFormat="1" ht="15" hidden="1" customHeight="1" x14ac:dyDescent="0.4">
      <c r="B140" s="138">
        <v>14</v>
      </c>
      <c r="C140" s="93">
        <v>44624</v>
      </c>
      <c r="D140" s="104" t="s">
        <v>38</v>
      </c>
      <c r="E140" s="104"/>
      <c r="F140" s="94" t="s">
        <v>48</v>
      </c>
      <c r="G140" s="95">
        <v>5</v>
      </c>
      <c r="H140" s="95">
        <v>0</v>
      </c>
      <c r="I140" s="95">
        <v>5</v>
      </c>
      <c r="J140" s="96">
        <v>5</v>
      </c>
      <c r="K140" s="97">
        <v>0</v>
      </c>
      <c r="L140" s="98">
        <v>0</v>
      </c>
      <c r="M140" s="99">
        <v>0</v>
      </c>
      <c r="N140" s="100"/>
      <c r="O140" s="101"/>
      <c r="P140" s="102">
        <v>0</v>
      </c>
      <c r="Q140" s="103">
        <v>0</v>
      </c>
      <c r="R140" s="168"/>
      <c r="S140" s="103"/>
      <c r="T140" s="181"/>
      <c r="U140" s="176"/>
    </row>
    <row r="141" spans="2:21" s="17" customFormat="1" ht="15" hidden="1" customHeight="1" x14ac:dyDescent="0.4">
      <c r="B141" s="138">
        <v>15</v>
      </c>
      <c r="C141" s="93">
        <v>44627</v>
      </c>
      <c r="D141" s="104" t="s">
        <v>25</v>
      </c>
      <c r="E141" s="104" t="s">
        <v>54</v>
      </c>
      <c r="F141" s="94" t="s">
        <v>55</v>
      </c>
      <c r="G141" s="95">
        <v>1</v>
      </c>
      <c r="H141" s="95">
        <v>0</v>
      </c>
      <c r="I141" s="95">
        <v>1</v>
      </c>
      <c r="J141" s="96">
        <v>1</v>
      </c>
      <c r="K141" s="97">
        <v>0</v>
      </c>
      <c r="L141" s="98">
        <v>0</v>
      </c>
      <c r="M141" s="99">
        <v>0</v>
      </c>
      <c r="N141" s="100"/>
      <c r="O141" s="101"/>
      <c r="P141" s="102">
        <v>0</v>
      </c>
      <c r="Q141" s="103">
        <v>0</v>
      </c>
      <c r="R141" s="168"/>
      <c r="S141" s="103"/>
      <c r="T141" s="181"/>
      <c r="U141" s="176"/>
    </row>
    <row r="142" spans="2:21" s="17" customFormat="1" ht="15" hidden="1" customHeight="1" x14ac:dyDescent="0.4">
      <c r="B142" s="138">
        <v>16</v>
      </c>
      <c r="C142" s="93">
        <v>44628</v>
      </c>
      <c r="D142" s="263" t="s">
        <v>20</v>
      </c>
      <c r="E142" s="104"/>
      <c r="F142" s="94" t="s">
        <v>56</v>
      </c>
      <c r="G142" s="95">
        <v>1</v>
      </c>
      <c r="H142" s="95">
        <v>0</v>
      </c>
      <c r="I142" s="95">
        <v>1</v>
      </c>
      <c r="J142" s="96">
        <v>1</v>
      </c>
      <c r="K142" s="97">
        <v>0</v>
      </c>
      <c r="L142" s="98">
        <v>0</v>
      </c>
      <c r="M142" s="99">
        <v>0</v>
      </c>
      <c r="N142" s="100"/>
      <c r="O142" s="101"/>
      <c r="P142" s="102">
        <v>0</v>
      </c>
      <c r="Q142" s="103">
        <v>0</v>
      </c>
      <c r="R142" s="168"/>
      <c r="S142" s="103"/>
      <c r="T142" s="181"/>
      <c r="U142" s="176"/>
    </row>
    <row r="143" spans="2:21" s="17" customFormat="1" ht="15" hidden="1" customHeight="1" x14ac:dyDescent="0.4">
      <c r="B143" s="138">
        <v>17</v>
      </c>
      <c r="C143" s="93">
        <v>44629</v>
      </c>
      <c r="D143" s="104" t="s">
        <v>38</v>
      </c>
      <c r="E143" s="104"/>
      <c r="F143" s="94" t="s">
        <v>48</v>
      </c>
      <c r="G143" s="95">
        <v>5</v>
      </c>
      <c r="H143" s="95">
        <v>5</v>
      </c>
      <c r="I143" s="95">
        <v>0</v>
      </c>
      <c r="J143" s="96">
        <v>5</v>
      </c>
      <c r="K143" s="97">
        <v>0</v>
      </c>
      <c r="L143" s="98">
        <v>0</v>
      </c>
      <c r="M143" s="99">
        <v>0</v>
      </c>
      <c r="N143" s="100"/>
      <c r="O143" s="101"/>
      <c r="P143" s="102">
        <v>0</v>
      </c>
      <c r="Q143" s="103">
        <v>0</v>
      </c>
      <c r="R143" s="168"/>
      <c r="S143" s="103"/>
      <c r="T143" s="181"/>
      <c r="U143" s="176"/>
    </row>
    <row r="144" spans="2:21" s="17" customFormat="1" ht="18" hidden="1" customHeight="1" x14ac:dyDescent="0.4">
      <c r="B144" s="138">
        <v>19</v>
      </c>
      <c r="C144" s="93">
        <v>44631</v>
      </c>
      <c r="D144" s="104" t="s">
        <v>25</v>
      </c>
      <c r="E144" s="104" t="s">
        <v>47</v>
      </c>
      <c r="F144" s="94" t="s">
        <v>57</v>
      </c>
      <c r="G144" s="95">
        <v>4</v>
      </c>
      <c r="H144" s="95">
        <v>4</v>
      </c>
      <c r="I144" s="95">
        <v>0</v>
      </c>
      <c r="J144" s="96">
        <v>4</v>
      </c>
      <c r="K144" s="97">
        <v>0</v>
      </c>
      <c r="L144" s="98">
        <v>0</v>
      </c>
      <c r="M144" s="99">
        <v>0</v>
      </c>
      <c r="N144" s="100"/>
      <c r="O144" s="101"/>
      <c r="P144" s="102">
        <v>0</v>
      </c>
      <c r="Q144" s="103">
        <v>0</v>
      </c>
      <c r="R144" s="168"/>
      <c r="S144" s="103"/>
      <c r="T144" s="181"/>
      <c r="U144" s="176"/>
    </row>
    <row r="145" spans="2:21" s="17" customFormat="1" ht="15" hidden="1" customHeight="1" x14ac:dyDescent="0.4">
      <c r="B145" s="138">
        <v>20</v>
      </c>
      <c r="C145" s="93">
        <v>44631</v>
      </c>
      <c r="D145" s="104" t="s">
        <v>25</v>
      </c>
      <c r="E145" s="104" t="s">
        <v>47</v>
      </c>
      <c r="F145" s="94" t="s">
        <v>57</v>
      </c>
      <c r="G145" s="95">
        <v>3</v>
      </c>
      <c r="H145" s="95">
        <v>3</v>
      </c>
      <c r="I145" s="95">
        <v>0</v>
      </c>
      <c r="J145" s="96">
        <v>3</v>
      </c>
      <c r="K145" s="97">
        <v>0</v>
      </c>
      <c r="L145" s="98">
        <v>0</v>
      </c>
      <c r="M145" s="99">
        <v>0</v>
      </c>
      <c r="N145" s="100"/>
      <c r="O145" s="101"/>
      <c r="P145" s="102">
        <v>0</v>
      </c>
      <c r="Q145" s="103">
        <v>0</v>
      </c>
      <c r="R145" s="168"/>
      <c r="S145" s="103"/>
      <c r="T145" s="181"/>
      <c r="U145" s="176"/>
    </row>
    <row r="146" spans="2:21" s="17" customFormat="1" ht="15" hidden="1" customHeight="1" x14ac:dyDescent="0.4">
      <c r="B146" s="138">
        <v>21</v>
      </c>
      <c r="C146" s="140">
        <v>44643</v>
      </c>
      <c r="D146" s="94" t="s">
        <v>28</v>
      </c>
      <c r="E146" s="94"/>
      <c r="F146" s="141" t="s">
        <v>52</v>
      </c>
      <c r="G146" s="148">
        <v>1</v>
      </c>
      <c r="H146" s="148">
        <v>1</v>
      </c>
      <c r="I146" s="148">
        <v>0</v>
      </c>
      <c r="J146" s="151">
        <v>1</v>
      </c>
      <c r="K146" s="153">
        <v>0</v>
      </c>
      <c r="L146" s="156">
        <v>0</v>
      </c>
      <c r="M146" s="158">
        <v>0</v>
      </c>
      <c r="N146" s="160" t="s">
        <v>53</v>
      </c>
      <c r="O146" s="162" t="s">
        <v>53</v>
      </c>
      <c r="P146" s="164" t="s">
        <v>53</v>
      </c>
      <c r="Q146" s="166" t="s">
        <v>53</v>
      </c>
      <c r="R146" s="172">
        <v>4</v>
      </c>
      <c r="S146" s="166" t="s">
        <v>53</v>
      </c>
      <c r="T146" s="182" t="s">
        <v>53</v>
      </c>
      <c r="U146" s="177" t="s">
        <v>58</v>
      </c>
    </row>
    <row r="147" spans="2:21" s="17" customFormat="1" ht="15" hidden="1" customHeight="1" x14ac:dyDescent="0.4">
      <c r="B147" s="138">
        <v>22</v>
      </c>
      <c r="C147" s="140">
        <v>44645</v>
      </c>
      <c r="D147" s="94" t="s">
        <v>28</v>
      </c>
      <c r="E147" s="94"/>
      <c r="F147" s="141" t="s">
        <v>52</v>
      </c>
      <c r="G147" s="148">
        <v>1</v>
      </c>
      <c r="H147" s="148">
        <v>1</v>
      </c>
      <c r="I147" s="148">
        <v>0</v>
      </c>
      <c r="J147" s="151">
        <v>1</v>
      </c>
      <c r="K147" s="153">
        <v>0</v>
      </c>
      <c r="L147" s="156">
        <v>0</v>
      </c>
      <c r="M147" s="158">
        <v>0</v>
      </c>
      <c r="N147" s="160" t="s">
        <v>53</v>
      </c>
      <c r="O147" s="162" t="s">
        <v>53</v>
      </c>
      <c r="P147" s="164" t="s">
        <v>53</v>
      </c>
      <c r="Q147" s="166" t="s">
        <v>53</v>
      </c>
      <c r="R147" s="172">
        <v>3</v>
      </c>
      <c r="S147" s="166" t="s">
        <v>53</v>
      </c>
      <c r="T147" s="182" t="s">
        <v>53</v>
      </c>
      <c r="U147" s="177" t="s">
        <v>53</v>
      </c>
    </row>
    <row r="148" spans="2:21" s="17" customFormat="1" ht="15" hidden="1" customHeight="1" x14ac:dyDescent="0.4">
      <c r="B148" s="138">
        <v>23</v>
      </c>
      <c r="C148" s="93">
        <v>44645</v>
      </c>
      <c r="D148" s="104" t="s">
        <v>20</v>
      </c>
      <c r="E148" s="104"/>
      <c r="F148" s="94" t="s">
        <v>48</v>
      </c>
      <c r="G148" s="95">
        <v>7</v>
      </c>
      <c r="H148" s="95">
        <v>7</v>
      </c>
      <c r="I148" s="95">
        <v>0</v>
      </c>
      <c r="J148" s="96">
        <v>7</v>
      </c>
      <c r="K148" s="97">
        <v>0</v>
      </c>
      <c r="L148" s="98">
        <v>0</v>
      </c>
      <c r="M148" s="99">
        <v>0</v>
      </c>
      <c r="N148" s="100"/>
      <c r="O148" s="101"/>
      <c r="P148" s="102">
        <v>0</v>
      </c>
      <c r="Q148" s="103">
        <v>0</v>
      </c>
      <c r="R148" s="168"/>
      <c r="S148" s="103"/>
      <c r="T148" s="181"/>
      <c r="U148" s="176"/>
    </row>
    <row r="149" spans="2:21" s="17" customFormat="1" ht="15" hidden="1" customHeight="1" x14ac:dyDescent="0.4">
      <c r="B149" s="138">
        <v>24</v>
      </c>
      <c r="C149" s="93">
        <v>44650</v>
      </c>
      <c r="D149" s="104" t="s">
        <v>25</v>
      </c>
      <c r="E149" s="104" t="s">
        <v>59</v>
      </c>
      <c r="F149" s="94" t="s">
        <v>60</v>
      </c>
      <c r="G149" s="95">
        <v>2</v>
      </c>
      <c r="H149" s="95">
        <v>0</v>
      </c>
      <c r="I149" s="95">
        <v>2</v>
      </c>
      <c r="J149" s="96">
        <v>0</v>
      </c>
      <c r="K149" s="97">
        <v>0</v>
      </c>
      <c r="L149" s="98">
        <v>2</v>
      </c>
      <c r="M149" s="99">
        <v>0</v>
      </c>
      <c r="N149" s="100"/>
      <c r="O149" s="101"/>
      <c r="P149" s="102">
        <v>0</v>
      </c>
      <c r="Q149" s="103">
        <v>0</v>
      </c>
      <c r="R149" s="168"/>
      <c r="S149" s="103"/>
      <c r="T149" s="181"/>
      <c r="U149" s="176"/>
    </row>
    <row r="150" spans="2:21" s="17" customFormat="1" ht="15" hidden="1" customHeight="1" x14ac:dyDescent="0.4">
      <c r="B150" s="138">
        <v>25</v>
      </c>
      <c r="C150" s="93">
        <v>44650</v>
      </c>
      <c r="D150" s="104" t="s">
        <v>25</v>
      </c>
      <c r="E150" s="104" t="s">
        <v>59</v>
      </c>
      <c r="F150" s="94" t="s">
        <v>61</v>
      </c>
      <c r="G150" s="95">
        <v>1</v>
      </c>
      <c r="H150" s="95">
        <v>0</v>
      </c>
      <c r="I150" s="95">
        <v>1</v>
      </c>
      <c r="J150" s="96">
        <v>0</v>
      </c>
      <c r="K150" s="97">
        <v>0</v>
      </c>
      <c r="L150" s="98">
        <v>1</v>
      </c>
      <c r="M150" s="99">
        <v>0</v>
      </c>
      <c r="N150" s="100"/>
      <c r="O150" s="101"/>
      <c r="P150" s="102">
        <v>0</v>
      </c>
      <c r="Q150" s="103">
        <v>0</v>
      </c>
      <c r="R150" s="168"/>
      <c r="S150" s="103"/>
      <c r="T150" s="181"/>
      <c r="U150" s="176"/>
    </row>
    <row r="151" spans="2:21" s="17" customFormat="1" ht="15" hidden="1" customHeight="1" x14ac:dyDescent="0.4">
      <c r="B151" s="138">
        <v>26</v>
      </c>
      <c r="C151" s="140">
        <v>44650</v>
      </c>
      <c r="D151" s="94" t="s">
        <v>28</v>
      </c>
      <c r="E151" s="94"/>
      <c r="F151" s="141" t="s">
        <v>52</v>
      </c>
      <c r="G151" s="148">
        <v>1</v>
      </c>
      <c r="H151" s="148">
        <v>0</v>
      </c>
      <c r="I151" s="148">
        <v>1</v>
      </c>
      <c r="J151" s="151">
        <v>1</v>
      </c>
      <c r="K151" s="153">
        <v>0</v>
      </c>
      <c r="L151" s="156">
        <v>0</v>
      </c>
      <c r="M151" s="158">
        <v>0</v>
      </c>
      <c r="N151" s="160" t="s">
        <v>53</v>
      </c>
      <c r="O151" s="162" t="s">
        <v>53</v>
      </c>
      <c r="P151" s="164" t="s">
        <v>53</v>
      </c>
      <c r="Q151" s="166" t="s">
        <v>53</v>
      </c>
      <c r="R151" s="172">
        <v>2</v>
      </c>
      <c r="S151" s="166" t="s">
        <v>53</v>
      </c>
      <c r="T151" s="182" t="s">
        <v>53</v>
      </c>
      <c r="U151" s="177" t="s">
        <v>58</v>
      </c>
    </row>
    <row r="152" spans="2:21" s="17" customFormat="1" ht="15" hidden="1" customHeight="1" x14ac:dyDescent="0.4">
      <c r="B152" s="138">
        <v>27</v>
      </c>
      <c r="C152" s="93">
        <v>44652</v>
      </c>
      <c r="D152" s="104" t="s">
        <v>20</v>
      </c>
      <c r="E152" s="104"/>
      <c r="F152" s="104" t="s">
        <v>62</v>
      </c>
      <c r="G152" s="95">
        <v>5</v>
      </c>
      <c r="H152" s="95">
        <v>0</v>
      </c>
      <c r="I152" s="95">
        <v>5</v>
      </c>
      <c r="J152" s="96">
        <v>1</v>
      </c>
      <c r="K152" s="97">
        <v>1</v>
      </c>
      <c r="L152" s="98">
        <v>3</v>
      </c>
      <c r="M152" s="99">
        <v>0</v>
      </c>
      <c r="N152" s="100"/>
      <c r="O152" s="101"/>
      <c r="P152" s="102">
        <v>0</v>
      </c>
      <c r="Q152" s="103">
        <v>0</v>
      </c>
      <c r="R152" s="168"/>
      <c r="S152" s="103"/>
      <c r="T152" s="181"/>
      <c r="U152" s="176"/>
    </row>
    <row r="153" spans="2:21" s="17" customFormat="1" ht="15" hidden="1" customHeight="1" x14ac:dyDescent="0.4">
      <c r="B153" s="138">
        <v>28</v>
      </c>
      <c r="C153" s="93">
        <v>44656</v>
      </c>
      <c r="D153" s="104" t="s">
        <v>25</v>
      </c>
      <c r="E153" s="104" t="s">
        <v>59</v>
      </c>
      <c r="F153" s="94" t="s">
        <v>60</v>
      </c>
      <c r="G153" s="95">
        <v>4</v>
      </c>
      <c r="H153" s="95">
        <v>0</v>
      </c>
      <c r="I153" s="95">
        <v>4</v>
      </c>
      <c r="J153" s="96">
        <v>2</v>
      </c>
      <c r="K153" s="97">
        <v>0</v>
      </c>
      <c r="L153" s="98">
        <v>2</v>
      </c>
      <c r="M153" s="99">
        <v>0</v>
      </c>
      <c r="N153" s="100"/>
      <c r="O153" s="101"/>
      <c r="P153" s="102">
        <v>0</v>
      </c>
      <c r="Q153" s="103">
        <v>0</v>
      </c>
      <c r="R153" s="168"/>
      <c r="S153" s="103"/>
      <c r="T153" s="181"/>
      <c r="U153" s="176"/>
    </row>
    <row r="154" spans="2:21" s="17" customFormat="1" ht="15" hidden="1" customHeight="1" x14ac:dyDescent="0.4">
      <c r="B154" s="138">
        <v>29</v>
      </c>
      <c r="C154" s="140">
        <v>44653</v>
      </c>
      <c r="D154" s="94" t="s">
        <v>28</v>
      </c>
      <c r="E154" s="94"/>
      <c r="F154" s="141" t="s">
        <v>63</v>
      </c>
      <c r="G154" s="148">
        <v>2</v>
      </c>
      <c r="H154" s="148">
        <v>1</v>
      </c>
      <c r="I154" s="148">
        <v>1</v>
      </c>
      <c r="J154" s="151">
        <v>2</v>
      </c>
      <c r="K154" s="153">
        <v>0</v>
      </c>
      <c r="L154" s="156">
        <v>0</v>
      </c>
      <c r="M154" s="158">
        <v>0</v>
      </c>
      <c r="N154" s="160" t="s">
        <v>53</v>
      </c>
      <c r="O154" s="162" t="s">
        <v>53</v>
      </c>
      <c r="P154" s="164" t="s">
        <v>53</v>
      </c>
      <c r="Q154" s="166" t="s">
        <v>53</v>
      </c>
      <c r="R154" s="172">
        <v>5</v>
      </c>
      <c r="S154" s="166" t="s">
        <v>53</v>
      </c>
      <c r="T154" s="182" t="s">
        <v>53</v>
      </c>
      <c r="U154" s="177" t="s">
        <v>58</v>
      </c>
    </row>
    <row r="155" spans="2:21" s="17" customFormat="1" ht="15" hidden="1" customHeight="1" x14ac:dyDescent="0.4">
      <c r="B155" s="138">
        <v>30</v>
      </c>
      <c r="C155" s="140">
        <v>44656</v>
      </c>
      <c r="D155" s="94" t="s">
        <v>28</v>
      </c>
      <c r="E155" s="94"/>
      <c r="F155" s="141" t="s">
        <v>52</v>
      </c>
      <c r="G155" s="148">
        <v>1</v>
      </c>
      <c r="H155" s="148">
        <v>1</v>
      </c>
      <c r="I155" s="148">
        <v>0</v>
      </c>
      <c r="J155" s="151">
        <v>1</v>
      </c>
      <c r="K155" s="153">
        <v>0</v>
      </c>
      <c r="L155" s="156">
        <v>0</v>
      </c>
      <c r="M155" s="158">
        <v>0</v>
      </c>
      <c r="N155" s="160" t="s">
        <v>53</v>
      </c>
      <c r="O155" s="162" t="s">
        <v>53</v>
      </c>
      <c r="P155" s="164" t="s">
        <v>53</v>
      </c>
      <c r="Q155" s="166" t="s">
        <v>53</v>
      </c>
      <c r="R155" s="172">
        <v>3</v>
      </c>
      <c r="S155" s="166" t="s">
        <v>53</v>
      </c>
      <c r="T155" s="182" t="s">
        <v>53</v>
      </c>
      <c r="U155" s="177" t="s">
        <v>58</v>
      </c>
    </row>
    <row r="156" spans="2:21" s="17" customFormat="1" ht="15" hidden="1" customHeight="1" x14ac:dyDescent="0.4">
      <c r="B156" s="138">
        <v>31</v>
      </c>
      <c r="C156" s="93">
        <v>44657</v>
      </c>
      <c r="D156" s="104" t="s">
        <v>25</v>
      </c>
      <c r="E156" s="104" t="s">
        <v>33</v>
      </c>
      <c r="F156" s="104" t="s">
        <v>62</v>
      </c>
      <c r="G156" s="95">
        <v>2</v>
      </c>
      <c r="H156" s="95">
        <v>0</v>
      </c>
      <c r="I156" s="95">
        <v>2</v>
      </c>
      <c r="J156" s="96">
        <v>0</v>
      </c>
      <c r="K156" s="97">
        <v>0</v>
      </c>
      <c r="L156" s="98">
        <v>2</v>
      </c>
      <c r="M156" s="99">
        <v>0</v>
      </c>
      <c r="N156" s="100"/>
      <c r="O156" s="101"/>
      <c r="P156" s="102">
        <v>0</v>
      </c>
      <c r="Q156" s="103">
        <v>0</v>
      </c>
      <c r="R156" s="168"/>
      <c r="S156" s="103"/>
      <c r="T156" s="181"/>
      <c r="U156" s="176"/>
    </row>
    <row r="157" spans="2:21" s="17" customFormat="1" ht="15" hidden="1" customHeight="1" x14ac:dyDescent="0.4">
      <c r="B157" s="138">
        <v>32</v>
      </c>
      <c r="C157" s="93">
        <v>44658</v>
      </c>
      <c r="D157" s="104" t="s">
        <v>35</v>
      </c>
      <c r="E157" s="104"/>
      <c r="F157" s="94" t="s">
        <v>64</v>
      </c>
      <c r="G157" s="95">
        <v>2</v>
      </c>
      <c r="H157" s="95">
        <v>2</v>
      </c>
      <c r="I157" s="95">
        <v>0</v>
      </c>
      <c r="J157" s="96">
        <v>0</v>
      </c>
      <c r="K157" s="97">
        <v>0</v>
      </c>
      <c r="L157" s="98">
        <v>2</v>
      </c>
      <c r="M157" s="99">
        <v>0</v>
      </c>
      <c r="N157" s="100"/>
      <c r="O157" s="101"/>
      <c r="P157" s="102">
        <v>2</v>
      </c>
      <c r="Q157" s="103">
        <v>0</v>
      </c>
      <c r="R157" s="168"/>
      <c r="S157" s="103"/>
      <c r="T157" s="181"/>
      <c r="U157" s="176"/>
    </row>
    <row r="158" spans="2:21" s="17" customFormat="1" ht="15" hidden="1" customHeight="1" x14ac:dyDescent="0.4">
      <c r="B158" s="138">
        <v>33</v>
      </c>
      <c r="C158" s="93">
        <v>44658</v>
      </c>
      <c r="D158" s="104" t="s">
        <v>42</v>
      </c>
      <c r="E158" s="104"/>
      <c r="F158" s="104" t="s">
        <v>62</v>
      </c>
      <c r="G158" s="95">
        <v>3</v>
      </c>
      <c r="H158" s="95">
        <v>3</v>
      </c>
      <c r="I158" s="95">
        <v>0</v>
      </c>
      <c r="J158" s="96">
        <v>1</v>
      </c>
      <c r="K158" s="97">
        <v>1</v>
      </c>
      <c r="L158" s="98">
        <v>1</v>
      </c>
      <c r="M158" s="99">
        <v>0</v>
      </c>
      <c r="N158" s="100"/>
      <c r="O158" s="101"/>
      <c r="P158" s="102">
        <v>9</v>
      </c>
      <c r="Q158" s="103">
        <v>2</v>
      </c>
      <c r="R158" s="168"/>
      <c r="S158" s="103"/>
      <c r="T158" s="181"/>
      <c r="U158" s="176"/>
    </row>
    <row r="159" spans="2:21" s="17" customFormat="1" ht="15" hidden="1" customHeight="1" x14ac:dyDescent="0.4">
      <c r="B159" s="138">
        <v>34</v>
      </c>
      <c r="C159" s="93">
        <v>44659</v>
      </c>
      <c r="D159" s="104" t="s">
        <v>20</v>
      </c>
      <c r="E159" s="104"/>
      <c r="F159" s="104" t="s">
        <v>62</v>
      </c>
      <c r="G159" s="95">
        <v>6</v>
      </c>
      <c r="H159" s="95">
        <v>3</v>
      </c>
      <c r="I159" s="95">
        <v>3</v>
      </c>
      <c r="J159" s="96">
        <v>4</v>
      </c>
      <c r="K159" s="97">
        <v>0</v>
      </c>
      <c r="L159" s="98">
        <v>2</v>
      </c>
      <c r="M159" s="99">
        <v>0</v>
      </c>
      <c r="N159" s="100"/>
      <c r="O159" s="101"/>
      <c r="P159" s="102">
        <v>0</v>
      </c>
      <c r="Q159" s="103">
        <v>0</v>
      </c>
      <c r="R159" s="168"/>
      <c r="S159" s="103"/>
      <c r="T159" s="181"/>
      <c r="U159" s="176"/>
    </row>
    <row r="160" spans="2:21" s="17" customFormat="1" ht="15" hidden="1" customHeight="1" x14ac:dyDescent="0.4">
      <c r="B160" s="138">
        <v>35</v>
      </c>
      <c r="C160" s="140">
        <v>44659</v>
      </c>
      <c r="D160" s="94" t="s">
        <v>28</v>
      </c>
      <c r="E160" s="94"/>
      <c r="F160" s="141" t="s">
        <v>52</v>
      </c>
      <c r="G160" s="148">
        <v>1</v>
      </c>
      <c r="H160" s="148">
        <v>0</v>
      </c>
      <c r="I160" s="148">
        <v>1</v>
      </c>
      <c r="J160" s="151">
        <v>1</v>
      </c>
      <c r="K160" s="153">
        <v>0</v>
      </c>
      <c r="L160" s="156">
        <v>0</v>
      </c>
      <c r="M160" s="158">
        <v>0</v>
      </c>
      <c r="N160" s="160" t="s">
        <v>53</v>
      </c>
      <c r="O160" s="162" t="s">
        <v>53</v>
      </c>
      <c r="P160" s="164" t="s">
        <v>53</v>
      </c>
      <c r="Q160" s="166" t="s">
        <v>53</v>
      </c>
      <c r="R160" s="172">
        <v>2</v>
      </c>
      <c r="S160" s="166" t="s">
        <v>53</v>
      </c>
      <c r="T160" s="182" t="s">
        <v>53</v>
      </c>
      <c r="U160" s="177" t="s">
        <v>58</v>
      </c>
    </row>
    <row r="161" spans="2:21" s="17" customFormat="1" ht="15" hidden="1" customHeight="1" x14ac:dyDescent="0.4">
      <c r="B161" s="138">
        <v>36</v>
      </c>
      <c r="C161" s="93">
        <v>44660</v>
      </c>
      <c r="D161" s="104" t="s">
        <v>20</v>
      </c>
      <c r="E161" s="104"/>
      <c r="F161" s="104" t="s">
        <v>62</v>
      </c>
      <c r="G161" s="95">
        <v>2</v>
      </c>
      <c r="H161" s="95">
        <v>0</v>
      </c>
      <c r="I161" s="95">
        <v>2</v>
      </c>
      <c r="J161" s="96">
        <v>1</v>
      </c>
      <c r="K161" s="97">
        <v>0</v>
      </c>
      <c r="L161" s="98">
        <v>1</v>
      </c>
      <c r="M161" s="99">
        <v>0</v>
      </c>
      <c r="N161" s="100"/>
      <c r="O161" s="101"/>
      <c r="P161" s="102">
        <v>0</v>
      </c>
      <c r="Q161" s="103">
        <v>0</v>
      </c>
      <c r="R161" s="168"/>
      <c r="S161" s="103"/>
      <c r="T161" s="181"/>
      <c r="U161" s="176"/>
    </row>
    <row r="162" spans="2:21" s="17" customFormat="1" ht="15" hidden="1" customHeight="1" x14ac:dyDescent="0.4">
      <c r="B162" s="138">
        <v>37</v>
      </c>
      <c r="C162" s="93">
        <v>44662</v>
      </c>
      <c r="D162" s="104" t="s">
        <v>25</v>
      </c>
      <c r="E162" s="104" t="s">
        <v>65</v>
      </c>
      <c r="F162" s="104" t="s">
        <v>62</v>
      </c>
      <c r="G162" s="95">
        <v>5</v>
      </c>
      <c r="H162" s="95">
        <v>5</v>
      </c>
      <c r="I162" s="95">
        <v>0</v>
      </c>
      <c r="J162" s="96">
        <v>5</v>
      </c>
      <c r="K162" s="97">
        <v>0</v>
      </c>
      <c r="L162" s="98">
        <v>0</v>
      </c>
      <c r="M162" s="99">
        <v>0</v>
      </c>
      <c r="N162" s="100"/>
      <c r="O162" s="101"/>
      <c r="P162" s="102">
        <v>0</v>
      </c>
      <c r="Q162" s="103">
        <v>0</v>
      </c>
      <c r="R162" s="168"/>
      <c r="S162" s="103"/>
      <c r="T162" s="181"/>
      <c r="U162" s="176"/>
    </row>
    <row r="163" spans="2:21" s="17" customFormat="1" ht="15" hidden="1" customHeight="1" x14ac:dyDescent="0.4">
      <c r="B163" s="138">
        <v>38</v>
      </c>
      <c r="C163" s="140">
        <v>44664</v>
      </c>
      <c r="D163" s="94" t="s">
        <v>28</v>
      </c>
      <c r="E163" s="94"/>
      <c r="F163" s="141" t="s">
        <v>52</v>
      </c>
      <c r="G163" s="148">
        <v>3</v>
      </c>
      <c r="H163" s="148">
        <v>0</v>
      </c>
      <c r="I163" s="148">
        <v>3</v>
      </c>
      <c r="J163" s="151">
        <v>3</v>
      </c>
      <c r="K163" s="153">
        <v>0</v>
      </c>
      <c r="L163" s="156">
        <v>0</v>
      </c>
      <c r="M163" s="158">
        <v>0</v>
      </c>
      <c r="N163" s="160" t="s">
        <v>53</v>
      </c>
      <c r="O163" s="162" t="s">
        <v>53</v>
      </c>
      <c r="P163" s="164" t="s">
        <v>53</v>
      </c>
      <c r="Q163" s="166" t="s">
        <v>53</v>
      </c>
      <c r="R163" s="172">
        <v>3</v>
      </c>
      <c r="S163" s="166" t="s">
        <v>53</v>
      </c>
      <c r="T163" s="182" t="s">
        <v>53</v>
      </c>
      <c r="U163" s="177" t="s">
        <v>66</v>
      </c>
    </row>
    <row r="164" spans="2:21" s="17" customFormat="1" ht="15" hidden="1" customHeight="1" x14ac:dyDescent="0.4">
      <c r="B164" s="138">
        <v>39</v>
      </c>
      <c r="C164" s="93">
        <v>44669</v>
      </c>
      <c r="D164" s="104" t="s">
        <v>23</v>
      </c>
      <c r="E164" s="104"/>
      <c r="F164" s="104" t="s">
        <v>48</v>
      </c>
      <c r="G164" s="95">
        <v>2</v>
      </c>
      <c r="H164" s="95">
        <v>2</v>
      </c>
      <c r="I164" s="95">
        <v>0</v>
      </c>
      <c r="J164" s="96">
        <v>2</v>
      </c>
      <c r="K164" s="97">
        <v>0</v>
      </c>
      <c r="L164" s="98">
        <v>0</v>
      </c>
      <c r="M164" s="99">
        <v>0</v>
      </c>
      <c r="N164" s="100"/>
      <c r="O164" s="101"/>
      <c r="P164" s="102">
        <v>0</v>
      </c>
      <c r="Q164" s="103">
        <v>0</v>
      </c>
      <c r="R164" s="168"/>
      <c r="S164" s="103"/>
      <c r="T164" s="181"/>
      <c r="U164" s="176"/>
    </row>
    <row r="165" spans="2:21" s="17" customFormat="1" ht="15" hidden="1" customHeight="1" x14ac:dyDescent="0.4">
      <c r="B165" s="138">
        <v>40</v>
      </c>
      <c r="C165" s="93">
        <v>44670</v>
      </c>
      <c r="D165" s="104" t="s">
        <v>23</v>
      </c>
      <c r="E165" s="104"/>
      <c r="F165" s="104" t="s">
        <v>67</v>
      </c>
      <c r="G165" s="95">
        <v>6</v>
      </c>
      <c r="H165" s="95">
        <v>6</v>
      </c>
      <c r="I165" s="95">
        <v>0</v>
      </c>
      <c r="J165" s="96">
        <v>6</v>
      </c>
      <c r="K165" s="97">
        <v>0</v>
      </c>
      <c r="L165" s="98">
        <v>0</v>
      </c>
      <c r="M165" s="99">
        <v>0</v>
      </c>
      <c r="N165" s="100"/>
      <c r="O165" s="101"/>
      <c r="P165" s="102">
        <v>0</v>
      </c>
      <c r="Q165" s="103">
        <v>0</v>
      </c>
      <c r="R165" s="168"/>
      <c r="S165" s="103"/>
      <c r="T165" s="181"/>
      <c r="U165" s="176"/>
    </row>
    <row r="166" spans="2:21" s="17" customFormat="1" ht="15" hidden="1" customHeight="1" x14ac:dyDescent="0.4">
      <c r="B166" s="138">
        <v>41</v>
      </c>
      <c r="C166" s="93">
        <v>44671</v>
      </c>
      <c r="D166" s="104" t="s">
        <v>23</v>
      </c>
      <c r="E166" s="104"/>
      <c r="F166" s="104" t="s">
        <v>48</v>
      </c>
      <c r="G166" s="95">
        <v>2</v>
      </c>
      <c r="H166" s="95">
        <v>0</v>
      </c>
      <c r="I166" s="95">
        <v>2</v>
      </c>
      <c r="J166" s="96">
        <v>2</v>
      </c>
      <c r="K166" s="97">
        <v>0</v>
      </c>
      <c r="L166" s="98">
        <v>0</v>
      </c>
      <c r="M166" s="99">
        <v>0</v>
      </c>
      <c r="N166" s="100"/>
      <c r="O166" s="101"/>
      <c r="P166" s="102">
        <v>0</v>
      </c>
      <c r="Q166" s="103">
        <v>0</v>
      </c>
      <c r="R166" s="168"/>
      <c r="S166" s="103"/>
      <c r="T166" s="181"/>
      <c r="U166" s="176"/>
    </row>
    <row r="167" spans="2:21" s="17" customFormat="1" ht="15" hidden="1" customHeight="1" x14ac:dyDescent="0.4">
      <c r="B167" s="138">
        <v>42</v>
      </c>
      <c r="C167" s="93">
        <v>44672</v>
      </c>
      <c r="D167" s="104" t="s">
        <v>25</v>
      </c>
      <c r="E167" s="104"/>
      <c r="F167" s="104" t="s">
        <v>62</v>
      </c>
      <c r="G167" s="95">
        <v>10</v>
      </c>
      <c r="H167" s="95">
        <v>10</v>
      </c>
      <c r="I167" s="95">
        <v>0</v>
      </c>
      <c r="J167" s="96">
        <v>9</v>
      </c>
      <c r="K167" s="97">
        <v>1</v>
      </c>
      <c r="L167" s="98">
        <v>0</v>
      </c>
      <c r="M167" s="99">
        <v>0</v>
      </c>
      <c r="N167" s="100"/>
      <c r="O167" s="101"/>
      <c r="P167" s="102">
        <v>0</v>
      </c>
      <c r="Q167" s="103">
        <v>0</v>
      </c>
      <c r="R167" s="168"/>
      <c r="S167" s="103"/>
      <c r="T167" s="181"/>
      <c r="U167" s="176"/>
    </row>
    <row r="168" spans="2:21" s="17" customFormat="1" ht="15" hidden="1" customHeight="1" x14ac:dyDescent="0.4">
      <c r="B168" s="138">
        <v>43</v>
      </c>
      <c r="C168" s="93">
        <v>44672</v>
      </c>
      <c r="D168" s="104" t="s">
        <v>23</v>
      </c>
      <c r="E168" s="104"/>
      <c r="F168" s="104" t="s">
        <v>48</v>
      </c>
      <c r="G168" s="95">
        <v>6</v>
      </c>
      <c r="H168" s="95">
        <v>6</v>
      </c>
      <c r="I168" s="95">
        <v>0</v>
      </c>
      <c r="J168" s="96">
        <v>6</v>
      </c>
      <c r="K168" s="97">
        <v>0</v>
      </c>
      <c r="L168" s="98">
        <v>0</v>
      </c>
      <c r="M168" s="99">
        <v>0</v>
      </c>
      <c r="N168" s="100"/>
      <c r="O168" s="101"/>
      <c r="P168" s="102">
        <v>0</v>
      </c>
      <c r="Q168" s="103">
        <v>0</v>
      </c>
      <c r="R168" s="168"/>
      <c r="S168" s="103"/>
      <c r="T168" s="181"/>
      <c r="U168" s="176"/>
    </row>
    <row r="169" spans="2:21" s="17" customFormat="1" ht="15" hidden="1" customHeight="1" x14ac:dyDescent="0.4">
      <c r="B169" s="138">
        <v>44</v>
      </c>
      <c r="C169" s="140">
        <v>44673</v>
      </c>
      <c r="D169" s="94" t="s">
        <v>28</v>
      </c>
      <c r="E169" s="94"/>
      <c r="F169" s="141" t="s">
        <v>52</v>
      </c>
      <c r="G169" s="148">
        <v>2</v>
      </c>
      <c r="H169" s="148">
        <v>2</v>
      </c>
      <c r="I169" s="148">
        <v>0</v>
      </c>
      <c r="J169" s="151">
        <v>2</v>
      </c>
      <c r="K169" s="153">
        <v>0</v>
      </c>
      <c r="L169" s="156">
        <v>0</v>
      </c>
      <c r="M169" s="158">
        <v>0</v>
      </c>
      <c r="N169" s="160" t="s">
        <v>53</v>
      </c>
      <c r="O169" s="162" t="s">
        <v>53</v>
      </c>
      <c r="P169" s="164" t="s">
        <v>53</v>
      </c>
      <c r="Q169" s="166" t="s">
        <v>53</v>
      </c>
      <c r="R169" s="172">
        <v>6</v>
      </c>
      <c r="S169" s="166" t="s">
        <v>53</v>
      </c>
      <c r="T169" s="182" t="s">
        <v>53</v>
      </c>
      <c r="U169" s="177" t="s">
        <v>58</v>
      </c>
    </row>
    <row r="170" spans="2:21" s="17" customFormat="1" ht="15" hidden="1" customHeight="1" x14ac:dyDescent="0.4">
      <c r="B170" s="138">
        <v>45</v>
      </c>
      <c r="C170" s="140">
        <v>44676</v>
      </c>
      <c r="D170" s="94" t="s">
        <v>28</v>
      </c>
      <c r="E170" s="141" t="s">
        <v>46</v>
      </c>
      <c r="F170" s="141" t="s">
        <v>52</v>
      </c>
      <c r="G170" s="148">
        <v>1</v>
      </c>
      <c r="H170" s="148" t="s">
        <v>53</v>
      </c>
      <c r="I170" s="148" t="s">
        <v>53</v>
      </c>
      <c r="J170" s="151">
        <v>1</v>
      </c>
      <c r="K170" s="153" t="s">
        <v>53</v>
      </c>
      <c r="L170" s="156" t="s">
        <v>53</v>
      </c>
      <c r="M170" s="158" t="s">
        <v>53</v>
      </c>
      <c r="N170" s="160" t="s">
        <v>53</v>
      </c>
      <c r="O170" s="162" t="s">
        <v>53</v>
      </c>
      <c r="P170" s="164" t="s">
        <v>53</v>
      </c>
      <c r="Q170" s="166" t="s">
        <v>53</v>
      </c>
      <c r="R170" s="172">
        <v>0</v>
      </c>
      <c r="S170" s="166" t="s">
        <v>53</v>
      </c>
      <c r="T170" s="182" t="s">
        <v>53</v>
      </c>
      <c r="U170" s="177" t="s">
        <v>53</v>
      </c>
    </row>
    <row r="171" spans="2:21" s="17" customFormat="1" ht="15" hidden="1" customHeight="1" x14ac:dyDescent="0.4">
      <c r="B171" s="138">
        <v>46</v>
      </c>
      <c r="C171" s="93">
        <v>44680</v>
      </c>
      <c r="D171" s="104" t="s">
        <v>20</v>
      </c>
      <c r="E171" s="104"/>
      <c r="F171" s="104" t="s">
        <v>55</v>
      </c>
      <c r="G171" s="95">
        <v>3</v>
      </c>
      <c r="H171" s="95">
        <v>1</v>
      </c>
      <c r="I171" s="95">
        <v>2</v>
      </c>
      <c r="J171" s="96">
        <v>2</v>
      </c>
      <c r="K171" s="97">
        <v>1</v>
      </c>
      <c r="L171" s="98">
        <v>0</v>
      </c>
      <c r="M171" s="99">
        <v>0</v>
      </c>
      <c r="N171" s="100"/>
      <c r="O171" s="101"/>
      <c r="P171" s="102">
        <v>1</v>
      </c>
      <c r="Q171" s="103">
        <v>0</v>
      </c>
      <c r="R171" s="168"/>
      <c r="S171" s="103"/>
      <c r="T171" s="181"/>
      <c r="U171" s="176"/>
    </row>
    <row r="172" spans="2:21" s="17" customFormat="1" ht="15" hidden="1" customHeight="1" x14ac:dyDescent="0.4">
      <c r="B172" s="138">
        <v>47</v>
      </c>
      <c r="C172" s="93">
        <v>44684</v>
      </c>
      <c r="D172" s="104" t="s">
        <v>35</v>
      </c>
      <c r="E172" s="104"/>
      <c r="F172" s="104"/>
      <c r="G172" s="95">
        <v>3</v>
      </c>
      <c r="H172" s="95">
        <v>3</v>
      </c>
      <c r="I172" s="95">
        <v>0</v>
      </c>
      <c r="J172" s="96">
        <v>2</v>
      </c>
      <c r="K172" s="97">
        <v>1</v>
      </c>
      <c r="L172" s="98">
        <v>0</v>
      </c>
      <c r="M172" s="99">
        <v>0</v>
      </c>
      <c r="N172" s="100"/>
      <c r="O172" s="101"/>
      <c r="P172" s="102">
        <v>0</v>
      </c>
      <c r="Q172" s="103">
        <v>0</v>
      </c>
      <c r="R172" s="168"/>
      <c r="S172" s="103"/>
      <c r="T172" s="181"/>
      <c r="U172" s="176"/>
    </row>
    <row r="173" spans="2:21" s="17" customFormat="1" ht="15" hidden="1" customHeight="1" x14ac:dyDescent="0.4">
      <c r="B173" s="138">
        <v>48</v>
      </c>
      <c r="C173" s="93">
        <v>44687</v>
      </c>
      <c r="D173" s="104" t="s">
        <v>41</v>
      </c>
      <c r="E173" s="104"/>
      <c r="F173" s="104" t="s">
        <v>55</v>
      </c>
      <c r="G173" s="95">
        <v>5</v>
      </c>
      <c r="H173" s="95">
        <v>5</v>
      </c>
      <c r="I173" s="95">
        <v>0</v>
      </c>
      <c r="J173" s="96">
        <v>4</v>
      </c>
      <c r="K173" s="97">
        <v>1</v>
      </c>
      <c r="L173" s="98">
        <v>0</v>
      </c>
      <c r="M173" s="99">
        <v>0</v>
      </c>
      <c r="N173" s="100"/>
      <c r="O173" s="101"/>
      <c r="P173" s="102">
        <v>0</v>
      </c>
      <c r="Q173" s="103">
        <v>0</v>
      </c>
      <c r="R173" s="168"/>
      <c r="S173" s="103"/>
      <c r="T173" s="181"/>
      <c r="U173" s="176"/>
    </row>
    <row r="174" spans="2:21" s="17" customFormat="1" ht="15" hidden="1" customHeight="1" x14ac:dyDescent="0.4">
      <c r="B174" s="138">
        <v>49</v>
      </c>
      <c r="C174" s="140">
        <v>44687</v>
      </c>
      <c r="D174" s="94" t="s">
        <v>28</v>
      </c>
      <c r="E174" s="94"/>
      <c r="F174" s="141" t="s">
        <v>52</v>
      </c>
      <c r="G174" s="148">
        <v>1</v>
      </c>
      <c r="H174" s="148">
        <v>0</v>
      </c>
      <c r="I174" s="148">
        <v>1</v>
      </c>
      <c r="J174" s="151">
        <v>1</v>
      </c>
      <c r="K174" s="153">
        <v>0</v>
      </c>
      <c r="L174" s="156">
        <v>0</v>
      </c>
      <c r="M174" s="158">
        <v>0</v>
      </c>
      <c r="N174" s="160" t="s">
        <v>53</v>
      </c>
      <c r="O174" s="162" t="s">
        <v>53</v>
      </c>
      <c r="P174" s="164" t="s">
        <v>53</v>
      </c>
      <c r="Q174" s="166" t="s">
        <v>53</v>
      </c>
      <c r="R174" s="172">
        <v>1</v>
      </c>
      <c r="S174" s="166" t="s">
        <v>53</v>
      </c>
      <c r="T174" s="182" t="s">
        <v>53</v>
      </c>
      <c r="U174" s="177" t="s">
        <v>58</v>
      </c>
    </row>
    <row r="175" spans="2:21" s="17" customFormat="1" ht="15" hidden="1" customHeight="1" x14ac:dyDescent="0.4">
      <c r="B175" s="138">
        <v>50</v>
      </c>
      <c r="C175" s="140">
        <v>44690</v>
      </c>
      <c r="D175" s="94" t="s">
        <v>28</v>
      </c>
      <c r="E175" s="94"/>
      <c r="F175" s="141" t="s">
        <v>52</v>
      </c>
      <c r="G175" s="148">
        <v>2</v>
      </c>
      <c r="H175" s="148">
        <v>0</v>
      </c>
      <c r="I175" s="148">
        <v>2</v>
      </c>
      <c r="J175" s="151">
        <v>2</v>
      </c>
      <c r="K175" s="153">
        <v>0</v>
      </c>
      <c r="L175" s="156">
        <v>0</v>
      </c>
      <c r="M175" s="158">
        <v>0</v>
      </c>
      <c r="N175" s="160" t="s">
        <v>53</v>
      </c>
      <c r="O175" s="162" t="s">
        <v>53</v>
      </c>
      <c r="P175" s="164" t="s">
        <v>53</v>
      </c>
      <c r="Q175" s="166" t="s">
        <v>53</v>
      </c>
      <c r="R175" s="172">
        <v>3</v>
      </c>
      <c r="S175" s="166" t="s">
        <v>53</v>
      </c>
      <c r="T175" s="182" t="s">
        <v>53</v>
      </c>
      <c r="U175" s="177" t="s">
        <v>58</v>
      </c>
    </row>
    <row r="176" spans="2:21" s="17" customFormat="1" ht="15" hidden="1" customHeight="1" x14ac:dyDescent="0.4">
      <c r="B176" s="138">
        <v>51</v>
      </c>
      <c r="C176" s="93">
        <v>44690</v>
      </c>
      <c r="D176" s="104" t="s">
        <v>36</v>
      </c>
      <c r="E176" s="104"/>
      <c r="F176" s="104" t="s">
        <v>62</v>
      </c>
      <c r="G176" s="95">
        <v>3</v>
      </c>
      <c r="H176" s="95">
        <v>3</v>
      </c>
      <c r="I176" s="95">
        <v>0</v>
      </c>
      <c r="J176" s="96">
        <v>3</v>
      </c>
      <c r="K176" s="97">
        <v>0</v>
      </c>
      <c r="L176" s="98">
        <v>0</v>
      </c>
      <c r="M176" s="99">
        <v>0</v>
      </c>
      <c r="N176" s="100"/>
      <c r="O176" s="101"/>
      <c r="P176" s="102">
        <v>0</v>
      </c>
      <c r="Q176" s="103">
        <v>0</v>
      </c>
      <c r="R176" s="168"/>
      <c r="S176" s="103"/>
      <c r="T176" s="181"/>
      <c r="U176" s="176"/>
    </row>
    <row r="177" spans="2:21" s="17" customFormat="1" ht="15" hidden="1" customHeight="1" x14ac:dyDescent="0.4">
      <c r="B177" s="138">
        <v>52</v>
      </c>
      <c r="C177" s="93">
        <v>44692</v>
      </c>
      <c r="D177" s="104" t="s">
        <v>25</v>
      </c>
      <c r="E177" s="104" t="s">
        <v>33</v>
      </c>
      <c r="F177" s="104" t="s">
        <v>62</v>
      </c>
      <c r="G177" s="95">
        <v>3</v>
      </c>
      <c r="H177" s="95">
        <v>3</v>
      </c>
      <c r="I177" s="95">
        <v>0</v>
      </c>
      <c r="J177" s="96">
        <v>3</v>
      </c>
      <c r="K177" s="97">
        <v>0</v>
      </c>
      <c r="L177" s="98">
        <v>0</v>
      </c>
      <c r="M177" s="99">
        <v>0</v>
      </c>
      <c r="N177" s="100"/>
      <c r="O177" s="101"/>
      <c r="P177" s="102">
        <v>0</v>
      </c>
      <c r="Q177" s="103">
        <v>0</v>
      </c>
      <c r="R177" s="168"/>
      <c r="S177" s="103"/>
      <c r="T177" s="181"/>
      <c r="U177" s="176"/>
    </row>
    <row r="178" spans="2:21" s="17" customFormat="1" ht="15" hidden="1" customHeight="1" x14ac:dyDescent="0.4">
      <c r="B178" s="138">
        <v>53</v>
      </c>
      <c r="C178" s="140">
        <v>44697</v>
      </c>
      <c r="D178" s="94" t="s">
        <v>28</v>
      </c>
      <c r="E178" s="94"/>
      <c r="F178" s="141" t="s">
        <v>52</v>
      </c>
      <c r="G178" s="148">
        <v>2</v>
      </c>
      <c r="H178" s="148">
        <v>0</v>
      </c>
      <c r="I178" s="148">
        <v>2</v>
      </c>
      <c r="J178" s="151">
        <v>2</v>
      </c>
      <c r="K178" s="153">
        <v>0</v>
      </c>
      <c r="L178" s="156">
        <v>0</v>
      </c>
      <c r="M178" s="158">
        <v>0</v>
      </c>
      <c r="N178" s="160" t="s">
        <v>53</v>
      </c>
      <c r="O178" s="162" t="s">
        <v>53</v>
      </c>
      <c r="P178" s="164" t="s">
        <v>53</v>
      </c>
      <c r="Q178" s="166" t="s">
        <v>53</v>
      </c>
      <c r="R178" s="172">
        <v>3</v>
      </c>
      <c r="S178" s="166" t="s">
        <v>53</v>
      </c>
      <c r="T178" s="182" t="s">
        <v>53</v>
      </c>
      <c r="U178" s="177" t="s">
        <v>58</v>
      </c>
    </row>
    <row r="179" spans="2:21" s="17" customFormat="1" ht="15" hidden="1" customHeight="1" x14ac:dyDescent="0.4">
      <c r="B179" s="138">
        <v>54</v>
      </c>
      <c r="C179" s="140">
        <v>44699</v>
      </c>
      <c r="D179" s="94" t="s">
        <v>28</v>
      </c>
      <c r="E179" s="94"/>
      <c r="F179" s="141" t="s">
        <v>52</v>
      </c>
      <c r="G179" s="148">
        <v>1</v>
      </c>
      <c r="H179" s="148">
        <v>1</v>
      </c>
      <c r="I179" s="148">
        <v>0</v>
      </c>
      <c r="J179" s="151">
        <v>1</v>
      </c>
      <c r="K179" s="153">
        <v>0</v>
      </c>
      <c r="L179" s="156">
        <v>0</v>
      </c>
      <c r="M179" s="158">
        <v>0</v>
      </c>
      <c r="N179" s="160" t="s">
        <v>53</v>
      </c>
      <c r="O179" s="162" t="s">
        <v>53</v>
      </c>
      <c r="P179" s="164" t="s">
        <v>53</v>
      </c>
      <c r="Q179" s="166" t="s">
        <v>53</v>
      </c>
      <c r="R179" s="172">
        <v>2</v>
      </c>
      <c r="S179" s="166" t="s">
        <v>53</v>
      </c>
      <c r="T179" s="182" t="s">
        <v>53</v>
      </c>
      <c r="U179" s="177" t="s">
        <v>58</v>
      </c>
    </row>
    <row r="180" spans="2:21" s="17" customFormat="1" ht="15" hidden="1" customHeight="1" x14ac:dyDescent="0.4">
      <c r="B180" s="138">
        <v>55</v>
      </c>
      <c r="C180" s="93">
        <v>44699</v>
      </c>
      <c r="D180" s="104" t="s">
        <v>25</v>
      </c>
      <c r="E180" s="94"/>
      <c r="F180" s="94" t="s">
        <v>62</v>
      </c>
      <c r="G180" s="95">
        <v>5</v>
      </c>
      <c r="H180" s="95">
        <v>2</v>
      </c>
      <c r="I180" s="95">
        <v>3</v>
      </c>
      <c r="J180" s="96">
        <v>5</v>
      </c>
      <c r="K180" s="97">
        <v>0</v>
      </c>
      <c r="L180" s="98">
        <v>0</v>
      </c>
      <c r="M180" s="99">
        <v>0</v>
      </c>
      <c r="N180" s="100"/>
      <c r="O180" s="101"/>
      <c r="P180" s="102">
        <v>0</v>
      </c>
      <c r="Q180" s="103">
        <v>0</v>
      </c>
      <c r="R180" s="168"/>
      <c r="S180" s="103"/>
      <c r="T180" s="181"/>
      <c r="U180" s="176"/>
    </row>
    <row r="181" spans="2:21" s="17" customFormat="1" ht="15" hidden="1" customHeight="1" x14ac:dyDescent="0.4">
      <c r="B181" s="138">
        <v>56</v>
      </c>
      <c r="C181" s="93">
        <v>44701</v>
      </c>
      <c r="D181" s="104" t="s">
        <v>20</v>
      </c>
      <c r="E181" s="104"/>
      <c r="F181" s="104" t="s">
        <v>64</v>
      </c>
      <c r="G181" s="95">
        <v>4</v>
      </c>
      <c r="H181" s="95">
        <v>2</v>
      </c>
      <c r="I181" s="95">
        <v>2</v>
      </c>
      <c r="J181" s="96">
        <v>0</v>
      </c>
      <c r="K181" s="97">
        <v>0</v>
      </c>
      <c r="L181" s="98">
        <v>4</v>
      </c>
      <c r="M181" s="99">
        <v>0</v>
      </c>
      <c r="N181" s="100"/>
      <c r="O181" s="101"/>
      <c r="P181" s="102">
        <v>0</v>
      </c>
      <c r="Q181" s="103">
        <v>0</v>
      </c>
      <c r="R181" s="168"/>
      <c r="S181" s="103"/>
      <c r="T181" s="181"/>
      <c r="U181" s="176"/>
    </row>
    <row r="182" spans="2:21" s="17" customFormat="1" ht="15" hidden="1" customHeight="1" x14ac:dyDescent="0.4">
      <c r="B182" s="138">
        <v>57</v>
      </c>
      <c r="C182" s="93">
        <v>44701</v>
      </c>
      <c r="D182" s="104" t="s">
        <v>25</v>
      </c>
      <c r="E182" s="104" t="s">
        <v>33</v>
      </c>
      <c r="F182" s="104" t="s">
        <v>62</v>
      </c>
      <c r="G182" s="95">
        <v>4</v>
      </c>
      <c r="H182" s="95">
        <v>0</v>
      </c>
      <c r="I182" s="95">
        <v>4</v>
      </c>
      <c r="J182" s="96">
        <v>4</v>
      </c>
      <c r="K182" s="97">
        <v>0</v>
      </c>
      <c r="L182" s="98">
        <v>0</v>
      </c>
      <c r="M182" s="99">
        <v>0</v>
      </c>
      <c r="N182" s="100"/>
      <c r="O182" s="101"/>
      <c r="P182" s="102">
        <v>0</v>
      </c>
      <c r="Q182" s="103">
        <v>0</v>
      </c>
      <c r="R182" s="168"/>
      <c r="S182" s="103"/>
      <c r="T182" s="181"/>
      <c r="U182" s="176"/>
    </row>
    <row r="183" spans="2:21" s="17" customFormat="1" ht="15" hidden="1" customHeight="1" x14ac:dyDescent="0.4">
      <c r="B183" s="138">
        <v>58</v>
      </c>
      <c r="C183" s="93">
        <v>44704</v>
      </c>
      <c r="D183" s="104" t="s">
        <v>25</v>
      </c>
      <c r="E183" s="104" t="s">
        <v>68</v>
      </c>
      <c r="F183" s="104" t="s">
        <v>69</v>
      </c>
      <c r="G183" s="95">
        <v>1</v>
      </c>
      <c r="H183" s="95">
        <v>0</v>
      </c>
      <c r="I183" s="95">
        <v>1</v>
      </c>
      <c r="J183" s="96">
        <v>1</v>
      </c>
      <c r="K183" s="97">
        <v>0</v>
      </c>
      <c r="L183" s="98">
        <v>0</v>
      </c>
      <c r="M183" s="99">
        <v>0</v>
      </c>
      <c r="N183" s="100"/>
      <c r="O183" s="101"/>
      <c r="P183" s="102">
        <v>0</v>
      </c>
      <c r="Q183" s="103">
        <v>0</v>
      </c>
      <c r="R183" s="168"/>
      <c r="S183" s="103"/>
      <c r="T183" s="181"/>
      <c r="U183" s="176"/>
    </row>
    <row r="184" spans="2:21" s="17" customFormat="1" ht="15" hidden="1" customHeight="1" x14ac:dyDescent="0.4">
      <c r="B184" s="138">
        <v>59</v>
      </c>
      <c r="C184" s="93">
        <v>44705</v>
      </c>
      <c r="D184" s="104" t="s">
        <v>23</v>
      </c>
      <c r="E184" s="104"/>
      <c r="F184" s="104" t="s">
        <v>55</v>
      </c>
      <c r="G184" s="95">
        <v>1</v>
      </c>
      <c r="H184" s="95">
        <v>1</v>
      </c>
      <c r="I184" s="95">
        <v>0</v>
      </c>
      <c r="J184" s="96">
        <v>1</v>
      </c>
      <c r="K184" s="97">
        <v>0</v>
      </c>
      <c r="L184" s="98">
        <v>0</v>
      </c>
      <c r="M184" s="99">
        <v>0</v>
      </c>
      <c r="N184" s="100"/>
      <c r="O184" s="101"/>
      <c r="P184" s="102">
        <v>0</v>
      </c>
      <c r="Q184" s="103">
        <v>0</v>
      </c>
      <c r="R184" s="168"/>
      <c r="S184" s="103"/>
      <c r="T184" s="181"/>
      <c r="U184" s="176"/>
    </row>
    <row r="185" spans="2:21" s="17" customFormat="1" ht="15" hidden="1" customHeight="1" x14ac:dyDescent="0.4">
      <c r="B185" s="138">
        <v>60</v>
      </c>
      <c r="C185" s="140">
        <v>44706</v>
      </c>
      <c r="D185" s="94" t="s">
        <v>28</v>
      </c>
      <c r="E185" s="94"/>
      <c r="F185" s="141" t="s">
        <v>52</v>
      </c>
      <c r="G185" s="148">
        <v>1</v>
      </c>
      <c r="H185" s="148">
        <v>0</v>
      </c>
      <c r="I185" s="148">
        <v>1</v>
      </c>
      <c r="J185" s="151">
        <v>1</v>
      </c>
      <c r="K185" s="153">
        <v>0</v>
      </c>
      <c r="L185" s="156">
        <v>0</v>
      </c>
      <c r="M185" s="158">
        <v>0</v>
      </c>
      <c r="N185" s="160" t="s">
        <v>53</v>
      </c>
      <c r="O185" s="162" t="s">
        <v>53</v>
      </c>
      <c r="P185" s="164" t="s">
        <v>53</v>
      </c>
      <c r="Q185" s="166" t="s">
        <v>53</v>
      </c>
      <c r="R185" s="172">
        <v>0</v>
      </c>
      <c r="S185" s="166" t="s">
        <v>53</v>
      </c>
      <c r="T185" s="182" t="s">
        <v>53</v>
      </c>
      <c r="U185" s="177" t="s">
        <v>53</v>
      </c>
    </row>
    <row r="186" spans="2:21" s="17" customFormat="1" ht="15" hidden="1" customHeight="1" x14ac:dyDescent="0.4">
      <c r="B186" s="138">
        <v>61</v>
      </c>
      <c r="C186" s="140">
        <v>44708</v>
      </c>
      <c r="D186" s="94" t="s">
        <v>28</v>
      </c>
      <c r="E186" s="141" t="s">
        <v>46</v>
      </c>
      <c r="F186" s="141" t="s">
        <v>52</v>
      </c>
      <c r="G186" s="148">
        <v>1</v>
      </c>
      <c r="H186" s="148" t="s">
        <v>53</v>
      </c>
      <c r="I186" s="148" t="s">
        <v>53</v>
      </c>
      <c r="J186" s="151">
        <v>1</v>
      </c>
      <c r="K186" s="153" t="s">
        <v>53</v>
      </c>
      <c r="L186" s="156" t="s">
        <v>53</v>
      </c>
      <c r="M186" s="158" t="s">
        <v>53</v>
      </c>
      <c r="N186" s="160" t="s">
        <v>53</v>
      </c>
      <c r="O186" s="162" t="s">
        <v>53</v>
      </c>
      <c r="P186" s="164" t="s">
        <v>53</v>
      </c>
      <c r="Q186" s="166" t="s">
        <v>53</v>
      </c>
      <c r="R186" s="172">
        <v>0</v>
      </c>
      <c r="S186" s="166" t="s">
        <v>53</v>
      </c>
      <c r="T186" s="182" t="s">
        <v>53</v>
      </c>
      <c r="U186" s="177" t="s">
        <v>53</v>
      </c>
    </row>
    <row r="187" spans="2:21" s="17" customFormat="1" ht="15" hidden="1" customHeight="1" x14ac:dyDescent="0.4">
      <c r="B187" s="138">
        <v>62</v>
      </c>
      <c r="C187" s="140">
        <v>44713</v>
      </c>
      <c r="D187" s="94" t="s">
        <v>28</v>
      </c>
      <c r="E187" s="94"/>
      <c r="F187" s="141" t="s">
        <v>52</v>
      </c>
      <c r="G187" s="148">
        <v>1</v>
      </c>
      <c r="H187" s="148">
        <v>1</v>
      </c>
      <c r="I187" s="148">
        <v>0</v>
      </c>
      <c r="J187" s="151">
        <v>1</v>
      </c>
      <c r="K187" s="153">
        <v>0</v>
      </c>
      <c r="L187" s="156">
        <v>0</v>
      </c>
      <c r="M187" s="158">
        <v>0</v>
      </c>
      <c r="N187" s="160" t="s">
        <v>53</v>
      </c>
      <c r="O187" s="162" t="s">
        <v>53</v>
      </c>
      <c r="P187" s="164" t="s">
        <v>53</v>
      </c>
      <c r="Q187" s="166" t="s">
        <v>53</v>
      </c>
      <c r="R187" s="172">
        <v>2</v>
      </c>
      <c r="S187" s="166" t="s">
        <v>53</v>
      </c>
      <c r="T187" s="182" t="s">
        <v>53</v>
      </c>
      <c r="U187" s="177" t="s">
        <v>53</v>
      </c>
    </row>
    <row r="188" spans="2:21" s="17" customFormat="1" ht="29.15" hidden="1" x14ac:dyDescent="0.4">
      <c r="B188" s="138">
        <v>63</v>
      </c>
      <c r="C188" s="93">
        <v>44714</v>
      </c>
      <c r="D188" s="104" t="s">
        <v>25</v>
      </c>
      <c r="E188" s="104" t="s">
        <v>70</v>
      </c>
      <c r="F188" s="94" t="s">
        <v>71</v>
      </c>
      <c r="G188" s="95">
        <v>3</v>
      </c>
      <c r="H188" s="95">
        <v>3</v>
      </c>
      <c r="I188" s="95">
        <v>0</v>
      </c>
      <c r="J188" s="96">
        <v>3</v>
      </c>
      <c r="K188" s="97">
        <v>0</v>
      </c>
      <c r="L188" s="98">
        <v>0</v>
      </c>
      <c r="M188" s="99">
        <v>0</v>
      </c>
      <c r="N188" s="100"/>
      <c r="O188" s="101"/>
      <c r="P188" s="102">
        <v>0</v>
      </c>
      <c r="Q188" s="103">
        <v>0</v>
      </c>
      <c r="R188" s="168"/>
      <c r="S188" s="103"/>
      <c r="T188" s="181"/>
      <c r="U188" s="176"/>
    </row>
    <row r="189" spans="2:21" s="17" customFormat="1" ht="15" customHeight="1" x14ac:dyDescent="0.4">
      <c r="B189" s="138">
        <v>64</v>
      </c>
      <c r="C189" s="93">
        <v>44714</v>
      </c>
      <c r="D189" s="104" t="s">
        <v>26</v>
      </c>
      <c r="E189" s="104"/>
      <c r="F189" s="104" t="s">
        <v>72</v>
      </c>
      <c r="G189" s="95">
        <v>3</v>
      </c>
      <c r="H189" s="95">
        <v>3</v>
      </c>
      <c r="I189" s="95">
        <v>0</v>
      </c>
      <c r="J189" s="96">
        <v>3</v>
      </c>
      <c r="K189" s="97"/>
      <c r="L189" s="98"/>
      <c r="M189" s="99">
        <v>0</v>
      </c>
      <c r="N189" s="100"/>
      <c r="O189" s="101"/>
      <c r="P189" s="102"/>
      <c r="Q189" s="103"/>
      <c r="R189" s="168"/>
      <c r="S189" s="103"/>
      <c r="T189" s="181"/>
      <c r="U189" s="176"/>
    </row>
    <row r="190" spans="2:21" s="17" customFormat="1" ht="15" hidden="1" customHeight="1" x14ac:dyDescent="0.4">
      <c r="B190" s="138">
        <v>65</v>
      </c>
      <c r="C190" s="140">
        <v>44715</v>
      </c>
      <c r="D190" s="94" t="s">
        <v>28</v>
      </c>
      <c r="E190" s="94"/>
      <c r="F190" s="141" t="s">
        <v>52</v>
      </c>
      <c r="G190" s="148">
        <v>2</v>
      </c>
      <c r="H190" s="148">
        <v>2</v>
      </c>
      <c r="I190" s="148">
        <v>0</v>
      </c>
      <c r="J190" s="151">
        <v>2</v>
      </c>
      <c r="K190" s="153">
        <v>0</v>
      </c>
      <c r="L190" s="156">
        <v>0</v>
      </c>
      <c r="M190" s="158">
        <v>0</v>
      </c>
      <c r="N190" s="160" t="s">
        <v>53</v>
      </c>
      <c r="O190" s="162" t="s">
        <v>53</v>
      </c>
      <c r="P190" s="164" t="s">
        <v>53</v>
      </c>
      <c r="Q190" s="166" t="s">
        <v>53</v>
      </c>
      <c r="R190" s="172">
        <v>2</v>
      </c>
      <c r="S190" s="166" t="s">
        <v>53</v>
      </c>
      <c r="T190" s="182" t="s">
        <v>53</v>
      </c>
      <c r="U190" s="177" t="s">
        <v>73</v>
      </c>
    </row>
    <row r="191" spans="2:21" s="17" customFormat="1" ht="15" hidden="1" customHeight="1" x14ac:dyDescent="0.4">
      <c r="B191" s="138">
        <v>66</v>
      </c>
      <c r="C191" s="140">
        <v>44718</v>
      </c>
      <c r="D191" s="94" t="s">
        <v>28</v>
      </c>
      <c r="E191" s="94"/>
      <c r="F191" s="141" t="s">
        <v>52</v>
      </c>
      <c r="G191" s="148">
        <v>3</v>
      </c>
      <c r="H191" s="148">
        <v>3</v>
      </c>
      <c r="I191" s="148">
        <v>0</v>
      </c>
      <c r="J191" s="151">
        <v>3</v>
      </c>
      <c r="K191" s="153">
        <v>0</v>
      </c>
      <c r="L191" s="156">
        <v>0</v>
      </c>
      <c r="M191" s="158">
        <v>0</v>
      </c>
      <c r="N191" s="160" t="s">
        <v>53</v>
      </c>
      <c r="O191" s="162" t="s">
        <v>53</v>
      </c>
      <c r="P191" s="164" t="s">
        <v>53</v>
      </c>
      <c r="Q191" s="166" t="s">
        <v>53</v>
      </c>
      <c r="R191" s="172">
        <v>3</v>
      </c>
      <c r="S191" s="166" t="s">
        <v>53</v>
      </c>
      <c r="T191" s="182" t="s">
        <v>53</v>
      </c>
      <c r="U191" s="177" t="s">
        <v>58</v>
      </c>
    </row>
    <row r="192" spans="2:21" s="17" customFormat="1" ht="15" hidden="1" customHeight="1" x14ac:dyDescent="0.4">
      <c r="B192" s="138">
        <v>67</v>
      </c>
      <c r="C192" s="93">
        <v>44719</v>
      </c>
      <c r="D192" s="104" t="s">
        <v>25</v>
      </c>
      <c r="E192" s="104"/>
      <c r="F192" s="104" t="s">
        <v>62</v>
      </c>
      <c r="G192" s="95">
        <v>3</v>
      </c>
      <c r="H192" s="95">
        <v>2</v>
      </c>
      <c r="I192" s="95">
        <v>1</v>
      </c>
      <c r="J192" s="96">
        <v>1</v>
      </c>
      <c r="K192" s="97">
        <v>2</v>
      </c>
      <c r="L192" s="98">
        <v>0</v>
      </c>
      <c r="M192" s="99">
        <v>0</v>
      </c>
      <c r="N192" s="100"/>
      <c r="O192" s="101"/>
      <c r="P192" s="102">
        <v>0</v>
      </c>
      <c r="Q192" s="103">
        <v>0</v>
      </c>
      <c r="R192" s="168"/>
      <c r="S192" s="103"/>
      <c r="T192" s="181"/>
      <c r="U192" s="176"/>
    </row>
    <row r="193" spans="2:21" s="17" customFormat="1" ht="15" hidden="1" customHeight="1" x14ac:dyDescent="0.4">
      <c r="B193" s="138">
        <v>68</v>
      </c>
      <c r="C193" s="93">
        <v>44719</v>
      </c>
      <c r="D193" s="104" t="s">
        <v>25</v>
      </c>
      <c r="E193" s="104"/>
      <c r="F193" s="104" t="s">
        <v>62</v>
      </c>
      <c r="G193" s="95">
        <v>5</v>
      </c>
      <c r="H193" s="95">
        <v>2</v>
      </c>
      <c r="I193" s="95">
        <v>3</v>
      </c>
      <c r="J193" s="96">
        <v>4</v>
      </c>
      <c r="K193" s="97">
        <v>0</v>
      </c>
      <c r="L193" s="98">
        <v>0</v>
      </c>
      <c r="M193" s="99">
        <v>0</v>
      </c>
      <c r="N193" s="100"/>
      <c r="O193" s="101"/>
      <c r="P193" s="102">
        <v>0</v>
      </c>
      <c r="Q193" s="103">
        <v>0</v>
      </c>
      <c r="R193" s="168"/>
      <c r="S193" s="103"/>
      <c r="T193" s="181"/>
      <c r="U193" s="176"/>
    </row>
    <row r="194" spans="2:21" s="17" customFormat="1" ht="33.75" customHeight="1" x14ac:dyDescent="0.4">
      <c r="B194" s="138">
        <v>69</v>
      </c>
      <c r="C194" s="93">
        <v>44720</v>
      </c>
      <c r="D194" s="104" t="s">
        <v>26</v>
      </c>
      <c r="E194" s="104"/>
      <c r="F194" s="94" t="s">
        <v>74</v>
      </c>
      <c r="G194" s="95">
        <v>3</v>
      </c>
      <c r="H194" s="95">
        <v>3</v>
      </c>
      <c r="I194" s="95">
        <v>0</v>
      </c>
      <c r="J194" s="96">
        <v>3</v>
      </c>
      <c r="K194" s="97"/>
      <c r="L194" s="98"/>
      <c r="M194" s="99">
        <v>0</v>
      </c>
      <c r="N194" s="100"/>
      <c r="O194" s="101"/>
      <c r="P194" s="102"/>
      <c r="Q194" s="103"/>
      <c r="R194" s="168"/>
      <c r="S194" s="103"/>
      <c r="T194" s="181"/>
      <c r="U194" s="176"/>
    </row>
    <row r="195" spans="2:21" s="17" customFormat="1" ht="33.75" hidden="1" customHeight="1" x14ac:dyDescent="0.4">
      <c r="B195" s="138">
        <v>70</v>
      </c>
      <c r="C195" s="140">
        <v>44720</v>
      </c>
      <c r="D195" s="94" t="s">
        <v>28</v>
      </c>
      <c r="E195" s="94"/>
      <c r="F195" s="141" t="s">
        <v>52</v>
      </c>
      <c r="G195" s="148">
        <v>2</v>
      </c>
      <c r="H195" s="148">
        <v>2</v>
      </c>
      <c r="I195" s="148">
        <v>0</v>
      </c>
      <c r="J195" s="151">
        <v>2</v>
      </c>
      <c r="K195" s="153">
        <v>0</v>
      </c>
      <c r="L195" s="156">
        <v>0</v>
      </c>
      <c r="M195" s="158">
        <v>0</v>
      </c>
      <c r="N195" s="160" t="s">
        <v>53</v>
      </c>
      <c r="O195" s="162" t="s">
        <v>53</v>
      </c>
      <c r="P195" s="164" t="s">
        <v>53</v>
      </c>
      <c r="Q195" s="166">
        <v>1</v>
      </c>
      <c r="R195" s="172">
        <v>2</v>
      </c>
      <c r="S195" s="166" t="s">
        <v>53</v>
      </c>
      <c r="T195" s="182" t="s">
        <v>53</v>
      </c>
      <c r="U195" s="177" t="s">
        <v>58</v>
      </c>
    </row>
    <row r="196" spans="2:21" s="17" customFormat="1" ht="15" hidden="1" customHeight="1" x14ac:dyDescent="0.4">
      <c r="B196" s="138">
        <v>71</v>
      </c>
      <c r="C196" s="93">
        <v>44725</v>
      </c>
      <c r="D196" s="104" t="s">
        <v>25</v>
      </c>
      <c r="E196" s="104" t="s">
        <v>75</v>
      </c>
      <c r="F196" s="104" t="s">
        <v>55</v>
      </c>
      <c r="G196" s="95">
        <v>4</v>
      </c>
      <c r="H196" s="95">
        <v>4</v>
      </c>
      <c r="I196" s="95">
        <v>0</v>
      </c>
      <c r="J196" s="96">
        <v>4</v>
      </c>
      <c r="K196" s="97">
        <v>0</v>
      </c>
      <c r="L196" s="98">
        <v>0</v>
      </c>
      <c r="M196" s="99">
        <v>0</v>
      </c>
      <c r="N196" s="100"/>
      <c r="O196" s="101"/>
      <c r="P196" s="102">
        <v>0</v>
      </c>
      <c r="Q196" s="103">
        <v>0</v>
      </c>
      <c r="R196" s="168"/>
      <c r="S196" s="103"/>
      <c r="T196" s="181"/>
      <c r="U196" s="176"/>
    </row>
    <row r="197" spans="2:21" s="17" customFormat="1" ht="15" hidden="1" customHeight="1" x14ac:dyDescent="0.4">
      <c r="B197" s="138">
        <v>72</v>
      </c>
      <c r="C197" s="93">
        <v>44727</v>
      </c>
      <c r="D197" s="104" t="s">
        <v>25</v>
      </c>
      <c r="E197" s="104" t="s">
        <v>33</v>
      </c>
      <c r="F197" s="104" t="s">
        <v>76</v>
      </c>
      <c r="G197" s="95">
        <v>3</v>
      </c>
      <c r="H197" s="95">
        <v>0</v>
      </c>
      <c r="I197" s="95">
        <v>3</v>
      </c>
      <c r="J197" s="96">
        <v>3</v>
      </c>
      <c r="K197" s="97">
        <v>0</v>
      </c>
      <c r="L197" s="98">
        <v>0</v>
      </c>
      <c r="M197" s="99">
        <v>0</v>
      </c>
      <c r="N197" s="100"/>
      <c r="O197" s="101"/>
      <c r="P197" s="102">
        <v>0</v>
      </c>
      <c r="Q197" s="103">
        <v>0</v>
      </c>
      <c r="R197" s="168"/>
      <c r="S197" s="103"/>
      <c r="T197" s="181"/>
      <c r="U197" s="176"/>
    </row>
    <row r="198" spans="2:21" s="17" customFormat="1" ht="15" hidden="1" customHeight="1" x14ac:dyDescent="0.4">
      <c r="B198" s="138">
        <v>73</v>
      </c>
      <c r="C198" s="140">
        <v>44729</v>
      </c>
      <c r="D198" s="104" t="s">
        <v>25</v>
      </c>
      <c r="E198" s="141" t="s">
        <v>47</v>
      </c>
      <c r="F198" s="141" t="s">
        <v>56</v>
      </c>
      <c r="G198" s="148">
        <v>1</v>
      </c>
      <c r="H198" s="148" t="s">
        <v>53</v>
      </c>
      <c r="I198" s="148" t="s">
        <v>53</v>
      </c>
      <c r="J198" s="151">
        <v>1</v>
      </c>
      <c r="K198" s="153" t="s">
        <v>53</v>
      </c>
      <c r="L198" s="156" t="s">
        <v>53</v>
      </c>
      <c r="M198" s="158" t="s">
        <v>53</v>
      </c>
      <c r="N198" s="160" t="s">
        <v>53</v>
      </c>
      <c r="O198" s="162" t="s">
        <v>53</v>
      </c>
      <c r="P198" s="164" t="s">
        <v>53</v>
      </c>
      <c r="Q198" s="166" t="s">
        <v>53</v>
      </c>
      <c r="R198" s="172">
        <v>0</v>
      </c>
      <c r="S198" s="166" t="s">
        <v>53</v>
      </c>
      <c r="T198" s="182" t="s">
        <v>53</v>
      </c>
      <c r="U198" s="177" t="s">
        <v>53</v>
      </c>
    </row>
    <row r="199" spans="2:21" s="17" customFormat="1" ht="15" hidden="1" customHeight="1" x14ac:dyDescent="0.4">
      <c r="B199" s="138">
        <v>74</v>
      </c>
      <c r="C199" s="93">
        <v>44733</v>
      </c>
      <c r="D199" s="104" t="s">
        <v>25</v>
      </c>
      <c r="E199" s="104" t="s">
        <v>59</v>
      </c>
      <c r="F199" s="104" t="s">
        <v>77</v>
      </c>
      <c r="G199" s="95">
        <v>4</v>
      </c>
      <c r="H199" s="95">
        <v>0</v>
      </c>
      <c r="I199" s="95">
        <v>4</v>
      </c>
      <c r="J199" s="96">
        <v>3</v>
      </c>
      <c r="K199" s="97">
        <v>0</v>
      </c>
      <c r="L199" s="98">
        <v>1</v>
      </c>
      <c r="M199" s="99">
        <v>0</v>
      </c>
      <c r="N199" s="100"/>
      <c r="O199" s="101"/>
      <c r="P199" s="102">
        <v>0</v>
      </c>
      <c r="Q199" s="103">
        <v>0</v>
      </c>
      <c r="R199" s="168"/>
      <c r="S199" s="103"/>
      <c r="T199" s="181"/>
      <c r="U199" s="176"/>
    </row>
    <row r="200" spans="2:21" s="17" customFormat="1" ht="15" hidden="1" customHeight="1" x14ac:dyDescent="0.4">
      <c r="B200" s="138">
        <v>75</v>
      </c>
      <c r="C200" s="140">
        <v>44734</v>
      </c>
      <c r="D200" s="94" t="s">
        <v>28</v>
      </c>
      <c r="E200" s="141" t="s">
        <v>46</v>
      </c>
      <c r="F200" s="141" t="s">
        <v>53</v>
      </c>
      <c r="G200" s="148">
        <v>10</v>
      </c>
      <c r="H200" s="148" t="s">
        <v>53</v>
      </c>
      <c r="I200" s="148" t="s">
        <v>53</v>
      </c>
      <c r="J200" s="151">
        <v>10</v>
      </c>
      <c r="K200" s="153">
        <v>0</v>
      </c>
      <c r="L200" s="156">
        <v>0</v>
      </c>
      <c r="M200" s="158">
        <v>0</v>
      </c>
      <c r="N200" s="160" t="s">
        <v>53</v>
      </c>
      <c r="O200" s="162" t="s">
        <v>53</v>
      </c>
      <c r="P200" s="164" t="s">
        <v>53</v>
      </c>
      <c r="Q200" s="166" t="s">
        <v>53</v>
      </c>
      <c r="R200" s="172">
        <v>0</v>
      </c>
      <c r="S200" s="166" t="s">
        <v>53</v>
      </c>
      <c r="T200" s="182" t="s">
        <v>53</v>
      </c>
      <c r="U200" s="177" t="s">
        <v>53</v>
      </c>
    </row>
    <row r="201" spans="2:21" s="17" customFormat="1" ht="15" customHeight="1" x14ac:dyDescent="0.4">
      <c r="B201" s="138">
        <v>76</v>
      </c>
      <c r="C201" s="93">
        <v>44735</v>
      </c>
      <c r="D201" s="104" t="s">
        <v>26</v>
      </c>
      <c r="E201" s="104"/>
      <c r="F201" s="104" t="s">
        <v>78</v>
      </c>
      <c r="G201" s="95">
        <v>1</v>
      </c>
      <c r="H201" s="95">
        <v>1</v>
      </c>
      <c r="I201" s="95">
        <v>0</v>
      </c>
      <c r="J201" s="96">
        <v>1</v>
      </c>
      <c r="K201" s="97"/>
      <c r="L201" s="98"/>
      <c r="M201" s="99">
        <v>0</v>
      </c>
      <c r="N201" s="100"/>
      <c r="O201" s="101"/>
      <c r="P201" s="102"/>
      <c r="Q201" s="103"/>
      <c r="R201" s="168"/>
      <c r="S201" s="103"/>
      <c r="T201" s="181"/>
      <c r="U201" s="176"/>
    </row>
    <row r="202" spans="2:21" s="17" customFormat="1" ht="15" hidden="1" customHeight="1" x14ac:dyDescent="0.4">
      <c r="B202" s="138">
        <v>77</v>
      </c>
      <c r="C202" s="93">
        <v>44736</v>
      </c>
      <c r="D202" s="104" t="s">
        <v>38</v>
      </c>
      <c r="E202" s="104"/>
      <c r="F202" s="104" t="s">
        <v>77</v>
      </c>
      <c r="G202" s="95">
        <v>3</v>
      </c>
      <c r="H202" s="95">
        <v>3</v>
      </c>
      <c r="I202" s="95">
        <v>0</v>
      </c>
      <c r="J202" s="96">
        <v>3</v>
      </c>
      <c r="K202" s="97">
        <v>0</v>
      </c>
      <c r="L202" s="98">
        <v>0</v>
      </c>
      <c r="M202" s="99">
        <v>0</v>
      </c>
      <c r="N202" s="100"/>
      <c r="O202" s="101"/>
      <c r="P202" s="102">
        <v>0</v>
      </c>
      <c r="Q202" s="103">
        <v>0</v>
      </c>
      <c r="R202" s="168"/>
      <c r="S202" s="103"/>
      <c r="T202" s="181"/>
      <c r="U202" s="176"/>
    </row>
    <row r="203" spans="2:21" s="17" customFormat="1" ht="15" hidden="1" customHeight="1" x14ac:dyDescent="0.4">
      <c r="B203" s="138">
        <v>78</v>
      </c>
      <c r="C203" s="93">
        <v>44736</v>
      </c>
      <c r="D203" s="104" t="s">
        <v>25</v>
      </c>
      <c r="E203" s="104" t="s">
        <v>33</v>
      </c>
      <c r="F203" s="104" t="s">
        <v>77</v>
      </c>
      <c r="G203" s="95">
        <v>1</v>
      </c>
      <c r="H203" s="95">
        <v>1</v>
      </c>
      <c r="I203" s="95">
        <v>0</v>
      </c>
      <c r="J203" s="96">
        <v>1</v>
      </c>
      <c r="K203" s="97">
        <v>0</v>
      </c>
      <c r="L203" s="98">
        <v>0</v>
      </c>
      <c r="M203" s="99">
        <v>0</v>
      </c>
      <c r="N203" s="100"/>
      <c r="O203" s="101"/>
      <c r="P203" s="102">
        <v>0</v>
      </c>
      <c r="Q203" s="103">
        <v>0</v>
      </c>
      <c r="R203" s="168"/>
      <c r="S203" s="103"/>
      <c r="T203" s="181"/>
      <c r="U203" s="176"/>
    </row>
    <row r="204" spans="2:21" s="17" customFormat="1" ht="15" hidden="1" customHeight="1" x14ac:dyDescent="0.4">
      <c r="B204" s="138">
        <v>79</v>
      </c>
      <c r="C204" s="140">
        <v>44736</v>
      </c>
      <c r="D204" s="94" t="s">
        <v>28</v>
      </c>
      <c r="E204" s="94"/>
      <c r="F204" s="141" t="s">
        <v>52</v>
      </c>
      <c r="G204" s="148">
        <v>2</v>
      </c>
      <c r="H204" s="148">
        <v>2</v>
      </c>
      <c r="I204" s="148">
        <v>0</v>
      </c>
      <c r="J204" s="151">
        <v>2</v>
      </c>
      <c r="K204" s="153">
        <v>0</v>
      </c>
      <c r="L204" s="156">
        <v>0</v>
      </c>
      <c r="M204" s="158">
        <v>0</v>
      </c>
      <c r="N204" s="160" t="s">
        <v>53</v>
      </c>
      <c r="O204" s="162" t="s">
        <v>53</v>
      </c>
      <c r="P204" s="164" t="s">
        <v>53</v>
      </c>
      <c r="Q204" s="166" t="s">
        <v>53</v>
      </c>
      <c r="R204" s="172">
        <v>0</v>
      </c>
      <c r="S204" s="166" t="s">
        <v>53</v>
      </c>
      <c r="T204" s="182" t="s">
        <v>53</v>
      </c>
      <c r="U204" s="177" t="s">
        <v>53</v>
      </c>
    </row>
    <row r="205" spans="2:21" s="17" customFormat="1" ht="15" hidden="1" customHeight="1" x14ac:dyDescent="0.4">
      <c r="B205" s="138">
        <v>80</v>
      </c>
      <c r="C205" s="93">
        <v>44740</v>
      </c>
      <c r="D205" s="104" t="s">
        <v>41</v>
      </c>
      <c r="E205" s="104"/>
      <c r="F205" s="104" t="s">
        <v>77</v>
      </c>
      <c r="G205" s="95">
        <v>2</v>
      </c>
      <c r="H205" s="95">
        <v>0</v>
      </c>
      <c r="I205" s="95">
        <v>2</v>
      </c>
      <c r="J205" s="96">
        <v>1</v>
      </c>
      <c r="K205" s="97">
        <v>1</v>
      </c>
      <c r="L205" s="98">
        <v>0</v>
      </c>
      <c r="M205" s="99">
        <v>0</v>
      </c>
      <c r="N205" s="100"/>
      <c r="O205" s="101"/>
      <c r="P205" s="102">
        <v>0</v>
      </c>
      <c r="Q205" s="103">
        <v>0</v>
      </c>
      <c r="R205" s="168"/>
      <c r="S205" s="103"/>
      <c r="T205" s="181"/>
      <c r="U205" s="176"/>
    </row>
    <row r="206" spans="2:21" s="17" customFormat="1" ht="15" hidden="1" customHeight="1" x14ac:dyDescent="0.4">
      <c r="B206" s="138">
        <v>81</v>
      </c>
      <c r="C206" s="93">
        <v>44717</v>
      </c>
      <c r="D206" s="104" t="s">
        <v>25</v>
      </c>
      <c r="E206" s="104"/>
      <c r="F206" s="104" t="s">
        <v>62</v>
      </c>
      <c r="G206" s="95">
        <v>4</v>
      </c>
      <c r="H206" s="95">
        <v>0</v>
      </c>
      <c r="I206" s="95">
        <v>4</v>
      </c>
      <c r="J206" s="96">
        <v>2</v>
      </c>
      <c r="K206" s="97">
        <v>0</v>
      </c>
      <c r="L206" s="98">
        <v>1</v>
      </c>
      <c r="M206" s="99">
        <v>0</v>
      </c>
      <c r="N206" s="100"/>
      <c r="O206" s="101"/>
      <c r="P206" s="102">
        <v>0</v>
      </c>
      <c r="Q206" s="103">
        <v>0</v>
      </c>
      <c r="R206" s="168"/>
      <c r="S206" s="103"/>
      <c r="T206" s="181"/>
      <c r="U206" s="176"/>
    </row>
    <row r="207" spans="2:21" s="17" customFormat="1" ht="15" customHeight="1" x14ac:dyDescent="0.4">
      <c r="B207" s="138">
        <v>82</v>
      </c>
      <c r="C207" s="93">
        <v>44748</v>
      </c>
      <c r="D207" s="104" t="s">
        <v>26</v>
      </c>
      <c r="E207" s="104"/>
      <c r="F207" s="104" t="s">
        <v>79</v>
      </c>
      <c r="G207" s="95">
        <v>1</v>
      </c>
      <c r="H207" s="95">
        <v>0</v>
      </c>
      <c r="I207" s="95">
        <v>1</v>
      </c>
      <c r="J207" s="96">
        <v>1</v>
      </c>
      <c r="K207" s="97"/>
      <c r="L207" s="98"/>
      <c r="M207" s="99">
        <v>0</v>
      </c>
      <c r="N207" s="100"/>
      <c r="O207" s="101"/>
      <c r="P207" s="102"/>
      <c r="Q207" s="103"/>
      <c r="R207" s="168"/>
      <c r="S207" s="103"/>
      <c r="T207" s="181"/>
      <c r="U207" s="176"/>
    </row>
    <row r="208" spans="2:21" s="17" customFormat="1" ht="31.5" customHeight="1" x14ac:dyDescent="0.4">
      <c r="B208" s="138">
        <v>83</v>
      </c>
      <c r="C208" s="93">
        <v>44748</v>
      </c>
      <c r="D208" s="104" t="s">
        <v>26</v>
      </c>
      <c r="E208" s="104"/>
      <c r="F208" s="94" t="s">
        <v>80</v>
      </c>
      <c r="G208" s="95">
        <v>9</v>
      </c>
      <c r="H208" s="95">
        <v>0</v>
      </c>
      <c r="I208" s="95">
        <v>9</v>
      </c>
      <c r="J208" s="96">
        <v>9</v>
      </c>
      <c r="K208" s="97"/>
      <c r="L208" s="98"/>
      <c r="M208" s="99">
        <v>0</v>
      </c>
      <c r="N208" s="100"/>
      <c r="O208" s="101"/>
      <c r="P208" s="102"/>
      <c r="Q208" s="103"/>
      <c r="R208" s="168"/>
      <c r="S208" s="103"/>
      <c r="T208" s="181"/>
      <c r="U208" s="176"/>
    </row>
    <row r="209" spans="2:21" s="17" customFormat="1" ht="14.25" hidden="1" customHeight="1" x14ac:dyDescent="0.4">
      <c r="B209" s="138">
        <v>84</v>
      </c>
      <c r="C209" s="93">
        <v>44749</v>
      </c>
      <c r="D209" s="104" t="s">
        <v>20</v>
      </c>
      <c r="E209" s="104"/>
      <c r="F209" s="104" t="s">
        <v>62</v>
      </c>
      <c r="G209" s="95">
        <v>1</v>
      </c>
      <c r="H209" s="95"/>
      <c r="I209" s="95"/>
      <c r="J209" s="96">
        <v>1</v>
      </c>
      <c r="K209" s="97"/>
      <c r="L209" s="98"/>
      <c r="M209" s="99">
        <v>0</v>
      </c>
      <c r="N209" s="100"/>
      <c r="O209" s="101"/>
      <c r="P209" s="102"/>
      <c r="Q209" s="103"/>
      <c r="R209" s="168"/>
      <c r="S209" s="103"/>
      <c r="T209" s="181"/>
      <c r="U209" s="176"/>
    </row>
    <row r="210" spans="2:21" s="17" customFormat="1" ht="14.25" hidden="1" customHeight="1" x14ac:dyDescent="0.4">
      <c r="B210" s="138">
        <v>85</v>
      </c>
      <c r="C210" s="93">
        <v>44749</v>
      </c>
      <c r="D210" s="104" t="s">
        <v>25</v>
      </c>
      <c r="E210" s="104"/>
      <c r="F210" s="104" t="s">
        <v>55</v>
      </c>
      <c r="G210" s="95">
        <v>4</v>
      </c>
      <c r="H210" s="95">
        <v>4</v>
      </c>
      <c r="I210" s="95">
        <v>0</v>
      </c>
      <c r="J210" s="96">
        <v>4</v>
      </c>
      <c r="K210" s="97">
        <v>0</v>
      </c>
      <c r="L210" s="98">
        <v>0</v>
      </c>
      <c r="M210" s="99">
        <v>0</v>
      </c>
      <c r="N210" s="100"/>
      <c r="O210" s="101"/>
      <c r="P210" s="102">
        <v>0</v>
      </c>
      <c r="Q210" s="103">
        <v>0</v>
      </c>
      <c r="R210" s="168"/>
      <c r="S210" s="103"/>
      <c r="T210" s="181"/>
      <c r="U210" s="176"/>
    </row>
    <row r="211" spans="2:21" s="17" customFormat="1" ht="14.25" hidden="1" customHeight="1" x14ac:dyDescent="0.4">
      <c r="B211" s="138">
        <v>86</v>
      </c>
      <c r="C211" s="140">
        <v>44750</v>
      </c>
      <c r="D211" s="94" t="s">
        <v>28</v>
      </c>
      <c r="E211" s="94"/>
      <c r="F211" s="141" t="s">
        <v>52</v>
      </c>
      <c r="G211" s="148">
        <v>2</v>
      </c>
      <c r="H211" s="148">
        <v>2</v>
      </c>
      <c r="I211" s="148">
        <v>0</v>
      </c>
      <c r="J211" s="151">
        <v>2</v>
      </c>
      <c r="K211" s="153">
        <v>0</v>
      </c>
      <c r="L211" s="156">
        <v>0</v>
      </c>
      <c r="M211" s="158">
        <v>0</v>
      </c>
      <c r="N211" s="160" t="s">
        <v>53</v>
      </c>
      <c r="O211" s="162" t="s">
        <v>53</v>
      </c>
      <c r="P211" s="164" t="s">
        <v>53</v>
      </c>
      <c r="Q211" s="166" t="s">
        <v>53</v>
      </c>
      <c r="R211" s="172">
        <v>4</v>
      </c>
      <c r="S211" s="166" t="s">
        <v>53</v>
      </c>
      <c r="T211" s="182" t="s">
        <v>53</v>
      </c>
      <c r="U211" s="177" t="s">
        <v>53</v>
      </c>
    </row>
    <row r="212" spans="2:21" s="17" customFormat="1" ht="14.25" hidden="1" customHeight="1" x14ac:dyDescent="0.4">
      <c r="B212" s="138">
        <v>87</v>
      </c>
      <c r="C212" s="140">
        <v>44754</v>
      </c>
      <c r="D212" s="94" t="s">
        <v>28</v>
      </c>
      <c r="E212" s="94"/>
      <c r="F212" s="141" t="s">
        <v>52</v>
      </c>
      <c r="G212" s="148">
        <v>2</v>
      </c>
      <c r="H212" s="148">
        <v>2</v>
      </c>
      <c r="I212" s="148">
        <v>0</v>
      </c>
      <c r="J212" s="151">
        <v>2</v>
      </c>
      <c r="K212" s="153">
        <v>0</v>
      </c>
      <c r="L212" s="156">
        <v>0</v>
      </c>
      <c r="M212" s="158">
        <v>0</v>
      </c>
      <c r="N212" s="160" t="s">
        <v>53</v>
      </c>
      <c r="O212" s="162" t="s">
        <v>53</v>
      </c>
      <c r="P212" s="164" t="s">
        <v>53</v>
      </c>
      <c r="Q212" s="166" t="s">
        <v>53</v>
      </c>
      <c r="R212" s="172">
        <v>2</v>
      </c>
      <c r="S212" s="166" t="s">
        <v>53</v>
      </c>
      <c r="T212" s="182" t="s">
        <v>53</v>
      </c>
      <c r="U212" s="177" t="s">
        <v>53</v>
      </c>
    </row>
    <row r="213" spans="2:21" s="17" customFormat="1" ht="14.25" hidden="1" customHeight="1" x14ac:dyDescent="0.4">
      <c r="B213" s="138">
        <v>88</v>
      </c>
      <c r="C213" s="140">
        <v>44757</v>
      </c>
      <c r="D213" s="94" t="s">
        <v>28</v>
      </c>
      <c r="E213" s="94"/>
      <c r="F213" s="141" t="s">
        <v>52</v>
      </c>
      <c r="G213" s="148">
        <v>2</v>
      </c>
      <c r="H213" s="148">
        <v>2</v>
      </c>
      <c r="I213" s="148">
        <v>0</v>
      </c>
      <c r="J213" s="151">
        <v>2</v>
      </c>
      <c r="K213" s="153">
        <v>0</v>
      </c>
      <c r="L213" s="156">
        <v>0</v>
      </c>
      <c r="M213" s="158">
        <v>0</v>
      </c>
      <c r="N213" s="160" t="s">
        <v>53</v>
      </c>
      <c r="O213" s="162" t="s">
        <v>53</v>
      </c>
      <c r="P213" s="164" t="s">
        <v>53</v>
      </c>
      <c r="Q213" s="166" t="s">
        <v>53</v>
      </c>
      <c r="R213" s="172">
        <v>3</v>
      </c>
      <c r="S213" s="166" t="s">
        <v>53</v>
      </c>
      <c r="T213" s="182" t="s">
        <v>53</v>
      </c>
      <c r="U213" s="177" t="s">
        <v>53</v>
      </c>
    </row>
    <row r="214" spans="2:21" s="17" customFormat="1" ht="14.25" hidden="1" customHeight="1" x14ac:dyDescent="0.4">
      <c r="B214" s="138">
        <v>89</v>
      </c>
      <c r="C214" s="93">
        <v>44757</v>
      </c>
      <c r="D214" s="104" t="s">
        <v>20</v>
      </c>
      <c r="E214" s="104"/>
      <c r="F214" s="104" t="s">
        <v>81</v>
      </c>
      <c r="G214" s="95">
        <v>14</v>
      </c>
      <c r="H214" s="95">
        <v>10</v>
      </c>
      <c r="I214" s="95">
        <v>4</v>
      </c>
      <c r="J214" s="96">
        <v>8</v>
      </c>
      <c r="K214" s="97">
        <v>3</v>
      </c>
      <c r="L214" s="98">
        <v>3</v>
      </c>
      <c r="M214" s="99">
        <v>0</v>
      </c>
      <c r="N214" s="100"/>
      <c r="O214" s="101"/>
      <c r="P214" s="102">
        <v>0</v>
      </c>
      <c r="Q214" s="103">
        <v>0</v>
      </c>
      <c r="R214" s="168"/>
      <c r="S214" s="103"/>
      <c r="T214" s="181"/>
      <c r="U214" s="176"/>
    </row>
    <row r="215" spans="2:21" s="17" customFormat="1" ht="15" customHeight="1" x14ac:dyDescent="0.4">
      <c r="B215" s="138">
        <v>90</v>
      </c>
      <c r="C215" s="93">
        <v>44760</v>
      </c>
      <c r="D215" s="104" t="s">
        <v>26</v>
      </c>
      <c r="E215" s="104"/>
      <c r="F215" s="104" t="s">
        <v>82</v>
      </c>
      <c r="G215" s="95">
        <v>5</v>
      </c>
      <c r="H215" s="95">
        <v>5</v>
      </c>
      <c r="I215" s="95">
        <v>0</v>
      </c>
      <c r="J215" s="96">
        <v>5</v>
      </c>
      <c r="K215" s="97"/>
      <c r="L215" s="98"/>
      <c r="M215" s="99">
        <v>0</v>
      </c>
      <c r="N215" s="100"/>
      <c r="O215" s="101"/>
      <c r="P215" s="102"/>
      <c r="Q215" s="103"/>
      <c r="R215" s="168"/>
      <c r="S215" s="103"/>
      <c r="T215" s="181"/>
      <c r="U215" s="176"/>
    </row>
    <row r="216" spans="2:21" s="17" customFormat="1" ht="14.25" hidden="1" customHeight="1" x14ac:dyDescent="0.4">
      <c r="B216" s="138">
        <v>91</v>
      </c>
      <c r="C216" s="140">
        <v>44760</v>
      </c>
      <c r="D216" s="141" t="s">
        <v>28</v>
      </c>
      <c r="E216" s="141"/>
      <c r="F216" s="141" t="s">
        <v>52</v>
      </c>
      <c r="G216" s="148">
        <v>2</v>
      </c>
      <c r="H216" s="148">
        <v>1</v>
      </c>
      <c r="I216" s="148">
        <v>1</v>
      </c>
      <c r="J216" s="151">
        <v>2</v>
      </c>
      <c r="K216" s="153">
        <v>0</v>
      </c>
      <c r="L216" s="156">
        <v>0</v>
      </c>
      <c r="M216" s="158">
        <v>0</v>
      </c>
      <c r="N216" s="160" t="s">
        <v>53</v>
      </c>
      <c r="O216" s="162" t="s">
        <v>53</v>
      </c>
      <c r="P216" s="164" t="s">
        <v>53</v>
      </c>
      <c r="Q216" s="166" t="s">
        <v>53</v>
      </c>
      <c r="R216" s="172">
        <v>0</v>
      </c>
      <c r="S216" s="166" t="s">
        <v>53</v>
      </c>
      <c r="T216" s="182" t="s">
        <v>53</v>
      </c>
      <c r="U216" s="177" t="s">
        <v>53</v>
      </c>
    </row>
    <row r="217" spans="2:21" s="17" customFormat="1" ht="14.25" hidden="1" customHeight="1" x14ac:dyDescent="0.4">
      <c r="B217" s="138">
        <v>92</v>
      </c>
      <c r="C217" s="93">
        <v>44763</v>
      </c>
      <c r="D217" s="104" t="s">
        <v>25</v>
      </c>
      <c r="E217" s="104" t="s">
        <v>75</v>
      </c>
      <c r="F217" s="104" t="s">
        <v>55</v>
      </c>
      <c r="G217" s="95">
        <v>3</v>
      </c>
      <c r="H217" s="95">
        <v>3</v>
      </c>
      <c r="I217" s="95">
        <v>0</v>
      </c>
      <c r="J217" s="96">
        <v>3</v>
      </c>
      <c r="K217" s="97">
        <v>0</v>
      </c>
      <c r="L217" s="98">
        <v>0</v>
      </c>
      <c r="M217" s="99">
        <v>0</v>
      </c>
      <c r="N217" s="100"/>
      <c r="O217" s="101"/>
      <c r="P217" s="102">
        <v>0</v>
      </c>
      <c r="Q217" s="103">
        <v>0</v>
      </c>
      <c r="R217" s="168"/>
      <c r="S217" s="103"/>
      <c r="T217" s="181"/>
      <c r="U217" s="176"/>
    </row>
    <row r="218" spans="2:21" s="17" customFormat="1" ht="14.25" hidden="1" customHeight="1" x14ac:dyDescent="0.4">
      <c r="B218" s="138">
        <v>93</v>
      </c>
      <c r="C218" s="93">
        <v>44764</v>
      </c>
      <c r="D218" s="104" t="s">
        <v>42</v>
      </c>
      <c r="E218" s="104"/>
      <c r="F218" s="104" t="s">
        <v>81</v>
      </c>
      <c r="G218" s="95">
        <v>6</v>
      </c>
      <c r="H218" s="95">
        <v>6</v>
      </c>
      <c r="I218" s="95">
        <v>0</v>
      </c>
      <c r="J218" s="96">
        <v>6</v>
      </c>
      <c r="K218" s="97">
        <v>0</v>
      </c>
      <c r="L218" s="98">
        <v>0</v>
      </c>
      <c r="M218" s="99">
        <v>0</v>
      </c>
      <c r="N218" s="100"/>
      <c r="O218" s="101"/>
      <c r="P218" s="102">
        <v>0</v>
      </c>
      <c r="Q218" s="103">
        <v>0</v>
      </c>
      <c r="R218" s="168"/>
      <c r="S218" s="103"/>
      <c r="T218" s="181"/>
      <c r="U218" s="176"/>
    </row>
    <row r="219" spans="2:21" s="17" customFormat="1" ht="14.25" hidden="1" customHeight="1" x14ac:dyDescent="0.4">
      <c r="B219" s="138">
        <v>94</v>
      </c>
      <c r="C219" s="93">
        <v>44764</v>
      </c>
      <c r="D219" s="104" t="s">
        <v>20</v>
      </c>
      <c r="E219" s="104"/>
      <c r="F219" s="104" t="s">
        <v>62</v>
      </c>
      <c r="G219" s="95">
        <v>10</v>
      </c>
      <c r="H219" s="95">
        <v>10</v>
      </c>
      <c r="I219" s="95">
        <v>0</v>
      </c>
      <c r="J219" s="96">
        <v>7</v>
      </c>
      <c r="K219" s="97">
        <v>3</v>
      </c>
      <c r="L219" s="98">
        <v>0</v>
      </c>
      <c r="M219" s="99">
        <v>0</v>
      </c>
      <c r="N219" s="100"/>
      <c r="O219" s="101"/>
      <c r="P219" s="102">
        <v>0</v>
      </c>
      <c r="Q219" s="103">
        <v>0</v>
      </c>
      <c r="R219" s="168"/>
      <c r="S219" s="103"/>
      <c r="T219" s="181"/>
      <c r="U219" s="176"/>
    </row>
    <row r="220" spans="2:21" s="17" customFormat="1" ht="14.25" hidden="1" customHeight="1" x14ac:dyDescent="0.4">
      <c r="B220" s="138">
        <v>95</v>
      </c>
      <c r="C220" s="140">
        <v>44764</v>
      </c>
      <c r="D220" s="94" t="s">
        <v>28</v>
      </c>
      <c r="E220" s="94"/>
      <c r="F220" s="141" t="s">
        <v>52</v>
      </c>
      <c r="G220" s="148">
        <v>3</v>
      </c>
      <c r="H220" s="148">
        <v>3</v>
      </c>
      <c r="I220" s="148">
        <v>0</v>
      </c>
      <c r="J220" s="151">
        <v>3</v>
      </c>
      <c r="K220" s="153">
        <v>0</v>
      </c>
      <c r="L220" s="156">
        <v>0</v>
      </c>
      <c r="M220" s="158">
        <v>0</v>
      </c>
      <c r="N220" s="160" t="s">
        <v>53</v>
      </c>
      <c r="O220" s="162" t="s">
        <v>53</v>
      </c>
      <c r="P220" s="164" t="s">
        <v>53</v>
      </c>
      <c r="Q220" s="166" t="s">
        <v>53</v>
      </c>
      <c r="R220" s="172">
        <v>3</v>
      </c>
      <c r="S220" s="166" t="s">
        <v>53</v>
      </c>
      <c r="T220" s="182" t="s">
        <v>53</v>
      </c>
      <c r="U220" s="177" t="s">
        <v>53</v>
      </c>
    </row>
    <row r="221" spans="2:21" s="17" customFormat="1" ht="14.25" hidden="1" customHeight="1" x14ac:dyDescent="0.4">
      <c r="B221" s="138">
        <v>96</v>
      </c>
      <c r="C221" s="93">
        <v>44768</v>
      </c>
      <c r="D221" s="104" t="s">
        <v>25</v>
      </c>
      <c r="E221" s="104" t="s">
        <v>59</v>
      </c>
      <c r="F221" s="104" t="s">
        <v>64</v>
      </c>
      <c r="G221" s="95">
        <v>4</v>
      </c>
      <c r="H221" s="95">
        <v>0</v>
      </c>
      <c r="I221" s="95">
        <v>4</v>
      </c>
      <c r="J221" s="96">
        <v>1</v>
      </c>
      <c r="K221" s="97">
        <v>0</v>
      </c>
      <c r="L221" s="98">
        <v>1</v>
      </c>
      <c r="M221" s="99">
        <v>0</v>
      </c>
      <c r="N221" s="100"/>
      <c r="O221" s="101"/>
      <c r="P221" s="102">
        <v>0</v>
      </c>
      <c r="Q221" s="103">
        <v>0</v>
      </c>
      <c r="R221" s="168"/>
      <c r="S221" s="103"/>
      <c r="T221" s="181"/>
      <c r="U221" s="176"/>
    </row>
    <row r="222" spans="2:21" s="17" customFormat="1" ht="14.25" hidden="1" customHeight="1" x14ac:dyDescent="0.4">
      <c r="B222" s="138">
        <v>97</v>
      </c>
      <c r="C222" s="93">
        <v>44770</v>
      </c>
      <c r="D222" s="104" t="s">
        <v>25</v>
      </c>
      <c r="E222" s="104" t="s">
        <v>33</v>
      </c>
      <c r="F222" s="104" t="s">
        <v>81</v>
      </c>
      <c r="G222" s="95">
        <v>5</v>
      </c>
      <c r="H222" s="95">
        <v>0</v>
      </c>
      <c r="I222" s="95">
        <v>5</v>
      </c>
      <c r="J222" s="96">
        <v>5</v>
      </c>
      <c r="K222" s="97">
        <v>0</v>
      </c>
      <c r="L222" s="98">
        <v>0</v>
      </c>
      <c r="M222" s="99">
        <v>0</v>
      </c>
      <c r="N222" s="100"/>
      <c r="O222" s="101"/>
      <c r="P222" s="102">
        <v>0</v>
      </c>
      <c r="Q222" s="103">
        <v>0</v>
      </c>
      <c r="R222" s="168"/>
      <c r="S222" s="103"/>
      <c r="T222" s="181"/>
      <c r="U222" s="176"/>
    </row>
    <row r="223" spans="2:21" s="17" customFormat="1" ht="14.25" hidden="1" customHeight="1" x14ac:dyDescent="0.4">
      <c r="B223" s="138">
        <v>98</v>
      </c>
      <c r="C223" s="93">
        <v>44776</v>
      </c>
      <c r="D223" s="104" t="s">
        <v>35</v>
      </c>
      <c r="E223" s="104"/>
      <c r="F223" s="104" t="s">
        <v>62</v>
      </c>
      <c r="G223" s="95">
        <v>1</v>
      </c>
      <c r="H223" s="95"/>
      <c r="I223" s="95"/>
      <c r="J223" s="96">
        <v>1</v>
      </c>
      <c r="K223" s="97"/>
      <c r="L223" s="98"/>
      <c r="M223" s="99">
        <v>0</v>
      </c>
      <c r="N223" s="100"/>
      <c r="O223" s="101"/>
      <c r="P223" s="102"/>
      <c r="Q223" s="103"/>
      <c r="R223" s="168"/>
      <c r="S223" s="103"/>
      <c r="T223" s="181"/>
      <c r="U223" s="176"/>
    </row>
    <row r="224" spans="2:21" s="17" customFormat="1" ht="14.25" hidden="1" customHeight="1" x14ac:dyDescent="0.4">
      <c r="B224" s="138">
        <v>99</v>
      </c>
      <c r="C224" s="140">
        <v>44778</v>
      </c>
      <c r="D224" s="94" t="s">
        <v>28</v>
      </c>
      <c r="E224" s="94"/>
      <c r="F224" s="141" t="s">
        <v>52</v>
      </c>
      <c r="G224" s="148">
        <v>3</v>
      </c>
      <c r="H224" s="148">
        <v>0</v>
      </c>
      <c r="I224" s="148">
        <v>3</v>
      </c>
      <c r="J224" s="151">
        <v>3</v>
      </c>
      <c r="K224" s="153">
        <v>0</v>
      </c>
      <c r="L224" s="156">
        <v>0</v>
      </c>
      <c r="M224" s="158">
        <v>0</v>
      </c>
      <c r="N224" s="160" t="s">
        <v>53</v>
      </c>
      <c r="O224" s="162" t="s">
        <v>53</v>
      </c>
      <c r="P224" s="164" t="s">
        <v>53</v>
      </c>
      <c r="Q224" s="166" t="s">
        <v>53</v>
      </c>
      <c r="R224" s="172">
        <v>0</v>
      </c>
      <c r="S224" s="166" t="s">
        <v>53</v>
      </c>
      <c r="T224" s="182" t="s">
        <v>53</v>
      </c>
      <c r="U224" s="177" t="s">
        <v>58</v>
      </c>
    </row>
    <row r="225" spans="2:21" s="17" customFormat="1" ht="14.25" hidden="1" customHeight="1" x14ac:dyDescent="0.4">
      <c r="B225" s="138">
        <v>100</v>
      </c>
      <c r="C225" s="93">
        <v>44778</v>
      </c>
      <c r="D225" s="104" t="s">
        <v>20</v>
      </c>
      <c r="E225" s="104"/>
      <c r="F225" s="104" t="s">
        <v>83</v>
      </c>
      <c r="G225" s="95">
        <v>10</v>
      </c>
      <c r="H225" s="95">
        <v>10</v>
      </c>
      <c r="I225" s="95">
        <v>0</v>
      </c>
      <c r="J225" s="96">
        <v>10</v>
      </c>
      <c r="K225" s="97">
        <v>0</v>
      </c>
      <c r="L225" s="98">
        <v>0</v>
      </c>
      <c r="M225" s="99">
        <v>0</v>
      </c>
      <c r="N225" s="100"/>
      <c r="O225" s="101"/>
      <c r="P225" s="102">
        <v>0</v>
      </c>
      <c r="Q225" s="103">
        <v>0</v>
      </c>
      <c r="R225" s="168"/>
      <c r="S225" s="103"/>
      <c r="T225" s="181"/>
      <c r="U225" s="176"/>
    </row>
    <row r="226" spans="2:21" s="17" customFormat="1" ht="29.15" x14ac:dyDescent="0.4">
      <c r="B226" s="138">
        <v>101</v>
      </c>
      <c r="C226" s="93">
        <v>44778</v>
      </c>
      <c r="D226" s="104" t="s">
        <v>26</v>
      </c>
      <c r="E226" s="104"/>
      <c r="F226" s="94" t="s">
        <v>84</v>
      </c>
      <c r="G226" s="95">
        <v>1</v>
      </c>
      <c r="H226" s="95">
        <v>1</v>
      </c>
      <c r="I226" s="95">
        <v>0</v>
      </c>
      <c r="J226" s="96">
        <v>1</v>
      </c>
      <c r="K226" s="97"/>
      <c r="L226" s="98"/>
      <c r="M226" s="99">
        <v>0</v>
      </c>
      <c r="N226" s="100"/>
      <c r="O226" s="101"/>
      <c r="P226" s="102"/>
      <c r="Q226" s="103"/>
      <c r="R226" s="168"/>
      <c r="S226" s="103"/>
      <c r="T226" s="181"/>
      <c r="U226" s="176"/>
    </row>
    <row r="227" spans="2:21" s="17" customFormat="1" ht="29.15" x14ac:dyDescent="0.4">
      <c r="B227" s="138">
        <v>102</v>
      </c>
      <c r="C227" s="93">
        <v>44781</v>
      </c>
      <c r="D227" s="104" t="s">
        <v>26</v>
      </c>
      <c r="E227" s="104"/>
      <c r="F227" s="94" t="s">
        <v>85</v>
      </c>
      <c r="G227" s="95">
        <v>3</v>
      </c>
      <c r="H227" s="95">
        <v>0</v>
      </c>
      <c r="I227" s="95">
        <v>3</v>
      </c>
      <c r="J227" s="96">
        <v>3</v>
      </c>
      <c r="K227" s="97"/>
      <c r="L227" s="98"/>
      <c r="M227" s="99">
        <v>0</v>
      </c>
      <c r="N227" s="100"/>
      <c r="O227" s="101"/>
      <c r="P227" s="102"/>
      <c r="Q227" s="103"/>
      <c r="R227" s="168"/>
      <c r="S227" s="103"/>
      <c r="T227" s="181"/>
      <c r="U227" s="176"/>
    </row>
    <row r="228" spans="2:21" s="17" customFormat="1" ht="14.25" hidden="1" customHeight="1" x14ac:dyDescent="0.4">
      <c r="B228" s="138">
        <v>103</v>
      </c>
      <c r="C228" s="93">
        <v>44782</v>
      </c>
      <c r="D228" s="104" t="s">
        <v>38</v>
      </c>
      <c r="E228" s="104"/>
      <c r="F228" s="104" t="s">
        <v>64</v>
      </c>
      <c r="G228" s="95">
        <v>4</v>
      </c>
      <c r="H228" s="95">
        <v>0</v>
      </c>
      <c r="I228" s="95">
        <v>4</v>
      </c>
      <c r="J228" s="96">
        <v>3</v>
      </c>
      <c r="K228" s="97">
        <v>1</v>
      </c>
      <c r="L228" s="98">
        <v>0</v>
      </c>
      <c r="M228" s="99">
        <v>0</v>
      </c>
      <c r="N228" s="100"/>
      <c r="O228" s="101"/>
      <c r="P228" s="102">
        <v>0</v>
      </c>
      <c r="Q228" s="103">
        <v>0</v>
      </c>
      <c r="R228" s="168"/>
      <c r="S228" s="103"/>
      <c r="T228" s="181"/>
      <c r="U228" s="176"/>
    </row>
    <row r="229" spans="2:21" s="17" customFormat="1" ht="14.25" hidden="1" customHeight="1" x14ac:dyDescent="0.4">
      <c r="B229" s="138">
        <v>104</v>
      </c>
      <c r="C229" s="93">
        <v>44783</v>
      </c>
      <c r="D229" s="104" t="s">
        <v>25</v>
      </c>
      <c r="E229" s="104" t="s">
        <v>33</v>
      </c>
      <c r="F229" s="104" t="s">
        <v>55</v>
      </c>
      <c r="G229" s="95">
        <v>6</v>
      </c>
      <c r="H229" s="95">
        <v>0</v>
      </c>
      <c r="I229" s="95">
        <v>6</v>
      </c>
      <c r="J229" s="96">
        <v>3</v>
      </c>
      <c r="K229" s="97">
        <v>1</v>
      </c>
      <c r="L229" s="98">
        <v>2</v>
      </c>
      <c r="M229" s="99">
        <v>0</v>
      </c>
      <c r="N229" s="100"/>
      <c r="O229" s="101"/>
      <c r="P229" s="102">
        <v>0</v>
      </c>
      <c r="Q229" s="103">
        <v>0</v>
      </c>
      <c r="R229" s="168"/>
      <c r="S229" s="103"/>
      <c r="T229" s="181"/>
      <c r="U229" s="176"/>
    </row>
    <row r="230" spans="2:21" s="17" customFormat="1" x14ac:dyDescent="0.4">
      <c r="B230" s="138">
        <v>105</v>
      </c>
      <c r="C230" s="93">
        <v>44784</v>
      </c>
      <c r="D230" s="104" t="s">
        <v>26</v>
      </c>
      <c r="E230" s="104"/>
      <c r="F230" s="94" t="s">
        <v>51</v>
      </c>
      <c r="G230" s="95">
        <v>18</v>
      </c>
      <c r="H230" s="95">
        <v>18</v>
      </c>
      <c r="I230" s="95">
        <v>0</v>
      </c>
      <c r="J230" s="96">
        <v>18</v>
      </c>
      <c r="K230" s="97"/>
      <c r="L230" s="98"/>
      <c r="M230" s="99">
        <v>0</v>
      </c>
      <c r="N230" s="100"/>
      <c r="O230" s="101"/>
      <c r="P230" s="102"/>
      <c r="Q230" s="103"/>
      <c r="R230" s="168"/>
      <c r="S230" s="103"/>
      <c r="T230" s="181"/>
      <c r="U230" s="176"/>
    </row>
    <row r="231" spans="2:21" s="17" customFormat="1" ht="14.25" hidden="1" customHeight="1" x14ac:dyDescent="0.4">
      <c r="B231" s="138">
        <v>106</v>
      </c>
      <c r="C231" s="93">
        <v>44785</v>
      </c>
      <c r="D231" s="104" t="s">
        <v>41</v>
      </c>
      <c r="E231" s="104"/>
      <c r="F231" s="104" t="s">
        <v>55</v>
      </c>
      <c r="G231" s="95">
        <v>3</v>
      </c>
      <c r="H231" s="95">
        <v>0</v>
      </c>
      <c r="I231" s="95">
        <v>3</v>
      </c>
      <c r="J231" s="96">
        <v>3</v>
      </c>
      <c r="K231" s="97">
        <v>0</v>
      </c>
      <c r="L231" s="98">
        <v>0</v>
      </c>
      <c r="M231" s="99">
        <v>0</v>
      </c>
      <c r="N231" s="100"/>
      <c r="O231" s="101"/>
      <c r="P231" s="102">
        <v>0</v>
      </c>
      <c r="Q231" s="103">
        <v>0</v>
      </c>
      <c r="R231" s="168"/>
      <c r="S231" s="103"/>
      <c r="T231" s="181"/>
      <c r="U231" s="176"/>
    </row>
    <row r="232" spans="2:21" s="17" customFormat="1" ht="14.25" hidden="1" customHeight="1" x14ac:dyDescent="0.4">
      <c r="B232" s="138">
        <v>107</v>
      </c>
      <c r="C232" s="140">
        <v>44785</v>
      </c>
      <c r="D232" s="94" t="s">
        <v>28</v>
      </c>
      <c r="E232" s="94"/>
      <c r="F232" s="141" t="s">
        <v>86</v>
      </c>
      <c r="G232" s="148">
        <v>3</v>
      </c>
      <c r="H232" s="148">
        <v>0</v>
      </c>
      <c r="I232" s="148">
        <v>3</v>
      </c>
      <c r="J232" s="151">
        <v>3</v>
      </c>
      <c r="K232" s="153">
        <v>0</v>
      </c>
      <c r="L232" s="156">
        <v>0</v>
      </c>
      <c r="M232" s="158">
        <v>0</v>
      </c>
      <c r="N232" s="160" t="s">
        <v>53</v>
      </c>
      <c r="O232" s="162" t="s">
        <v>53</v>
      </c>
      <c r="P232" s="164" t="s">
        <v>53</v>
      </c>
      <c r="Q232" s="166" t="s">
        <v>53</v>
      </c>
      <c r="R232" s="172">
        <v>4</v>
      </c>
      <c r="S232" s="166" t="s">
        <v>53</v>
      </c>
      <c r="T232" s="182" t="s">
        <v>53</v>
      </c>
      <c r="U232" s="177" t="s">
        <v>66</v>
      </c>
    </row>
    <row r="233" spans="2:21" s="17" customFormat="1" ht="14.25" hidden="1" customHeight="1" x14ac:dyDescent="0.4">
      <c r="B233" s="138">
        <v>108</v>
      </c>
      <c r="C233" s="93">
        <v>44786</v>
      </c>
      <c r="D233" s="104" t="s">
        <v>42</v>
      </c>
      <c r="E233" s="104"/>
      <c r="F233" s="104" t="s">
        <v>81</v>
      </c>
      <c r="G233" s="95">
        <v>10</v>
      </c>
      <c r="H233" s="95">
        <v>10</v>
      </c>
      <c r="I233" s="95">
        <v>0</v>
      </c>
      <c r="J233" s="96">
        <v>10</v>
      </c>
      <c r="K233" s="97">
        <v>0</v>
      </c>
      <c r="L233" s="98">
        <v>0</v>
      </c>
      <c r="M233" s="99">
        <v>0</v>
      </c>
      <c r="N233" s="100"/>
      <c r="O233" s="101"/>
      <c r="P233" s="102">
        <v>0</v>
      </c>
      <c r="Q233" s="103">
        <v>0</v>
      </c>
      <c r="R233" s="168"/>
      <c r="S233" s="103"/>
      <c r="T233" s="181"/>
      <c r="U233" s="176"/>
    </row>
    <row r="234" spans="2:21" s="17" customFormat="1" ht="14.25" hidden="1" customHeight="1" x14ac:dyDescent="0.4">
      <c r="B234" s="138">
        <v>109</v>
      </c>
      <c r="C234" s="93">
        <v>44790</v>
      </c>
      <c r="D234" s="104" t="s">
        <v>25</v>
      </c>
      <c r="E234" s="104" t="s">
        <v>65</v>
      </c>
      <c r="F234" s="104" t="s">
        <v>62</v>
      </c>
      <c r="G234" s="95">
        <v>3</v>
      </c>
      <c r="H234" s="95">
        <v>0</v>
      </c>
      <c r="I234" s="95">
        <v>3</v>
      </c>
      <c r="J234" s="96">
        <v>3</v>
      </c>
      <c r="K234" s="97">
        <v>0</v>
      </c>
      <c r="L234" s="98">
        <v>0</v>
      </c>
      <c r="M234" s="99">
        <v>0</v>
      </c>
      <c r="N234" s="100"/>
      <c r="O234" s="101"/>
      <c r="P234" s="102">
        <v>0</v>
      </c>
      <c r="Q234" s="103">
        <v>0</v>
      </c>
      <c r="R234" s="168"/>
      <c r="S234" s="103"/>
      <c r="T234" s="181"/>
      <c r="U234" s="176"/>
    </row>
    <row r="235" spans="2:21" s="17" customFormat="1" ht="14.25" hidden="1" customHeight="1" x14ac:dyDescent="0.4">
      <c r="B235" s="138">
        <v>110</v>
      </c>
      <c r="C235" s="93">
        <v>44791</v>
      </c>
      <c r="D235" s="104" t="s">
        <v>35</v>
      </c>
      <c r="E235" s="104"/>
      <c r="F235" s="104"/>
      <c r="G235" s="95">
        <v>4</v>
      </c>
      <c r="H235" s="95">
        <v>0</v>
      </c>
      <c r="I235" s="95">
        <v>4</v>
      </c>
      <c r="J235" s="96">
        <v>4</v>
      </c>
      <c r="K235" s="97">
        <v>0</v>
      </c>
      <c r="L235" s="98">
        <v>0</v>
      </c>
      <c r="M235" s="99">
        <v>0</v>
      </c>
      <c r="N235" s="100"/>
      <c r="O235" s="101"/>
      <c r="P235" s="102">
        <v>0</v>
      </c>
      <c r="Q235" s="103">
        <v>0</v>
      </c>
      <c r="R235" s="168"/>
      <c r="S235" s="103"/>
      <c r="T235" s="181"/>
      <c r="U235" s="176"/>
    </row>
    <row r="236" spans="2:21" s="17" customFormat="1" ht="14.25" hidden="1" customHeight="1" x14ac:dyDescent="0.4">
      <c r="B236" s="138">
        <v>111</v>
      </c>
      <c r="C236" s="93">
        <v>44791</v>
      </c>
      <c r="D236" s="104" t="s">
        <v>38</v>
      </c>
      <c r="E236" s="104"/>
      <c r="F236" s="104" t="s">
        <v>55</v>
      </c>
      <c r="G236" s="95">
        <v>4</v>
      </c>
      <c r="H236" s="95">
        <v>4</v>
      </c>
      <c r="I236" s="95">
        <v>0</v>
      </c>
      <c r="J236" s="96">
        <v>4</v>
      </c>
      <c r="K236" s="97">
        <v>0</v>
      </c>
      <c r="L236" s="98">
        <v>0</v>
      </c>
      <c r="M236" s="99">
        <v>0</v>
      </c>
      <c r="N236" s="100"/>
      <c r="O236" s="101"/>
      <c r="P236" s="102">
        <v>0</v>
      </c>
      <c r="Q236" s="103">
        <v>0</v>
      </c>
      <c r="R236" s="168"/>
      <c r="S236" s="103"/>
      <c r="T236" s="181"/>
      <c r="U236" s="176"/>
    </row>
    <row r="237" spans="2:21" s="17" customFormat="1" ht="14.25" hidden="1" customHeight="1" x14ac:dyDescent="0.4">
      <c r="B237" s="138">
        <v>112</v>
      </c>
      <c r="C237" s="140">
        <v>44791</v>
      </c>
      <c r="D237" s="94" t="s">
        <v>28</v>
      </c>
      <c r="E237" s="94"/>
      <c r="F237" s="141" t="s">
        <v>63</v>
      </c>
      <c r="G237" s="148">
        <v>3</v>
      </c>
      <c r="H237" s="148">
        <v>0</v>
      </c>
      <c r="I237" s="148">
        <v>3</v>
      </c>
      <c r="J237" s="151">
        <v>3</v>
      </c>
      <c r="K237" s="153">
        <v>0</v>
      </c>
      <c r="L237" s="156">
        <v>0</v>
      </c>
      <c r="M237" s="158">
        <v>0</v>
      </c>
      <c r="N237" s="160" t="s">
        <v>53</v>
      </c>
      <c r="O237" s="162" t="s">
        <v>53</v>
      </c>
      <c r="P237" s="164" t="s">
        <v>53</v>
      </c>
      <c r="Q237" s="166" t="s">
        <v>53</v>
      </c>
      <c r="R237" s="172">
        <v>3</v>
      </c>
      <c r="S237" s="166" t="s">
        <v>53</v>
      </c>
      <c r="T237" s="182" t="s">
        <v>53</v>
      </c>
      <c r="U237" s="177" t="s">
        <v>58</v>
      </c>
    </row>
    <row r="238" spans="2:21" s="17" customFormat="1" ht="14.25" hidden="1" customHeight="1" x14ac:dyDescent="0.4">
      <c r="B238" s="138">
        <v>113</v>
      </c>
      <c r="C238" s="93">
        <v>44792</v>
      </c>
      <c r="D238" s="104" t="s">
        <v>20</v>
      </c>
      <c r="E238" s="104"/>
      <c r="F238" s="104" t="s">
        <v>62</v>
      </c>
      <c r="G238" s="95">
        <v>8</v>
      </c>
      <c r="H238" s="95">
        <v>2</v>
      </c>
      <c r="I238" s="95">
        <v>6</v>
      </c>
      <c r="J238" s="96">
        <v>2</v>
      </c>
      <c r="K238" s="97">
        <v>0</v>
      </c>
      <c r="L238" s="98">
        <v>6</v>
      </c>
      <c r="M238" s="99">
        <v>0</v>
      </c>
      <c r="N238" s="100"/>
      <c r="O238" s="101"/>
      <c r="P238" s="102">
        <v>0</v>
      </c>
      <c r="Q238" s="103">
        <v>0</v>
      </c>
      <c r="R238" s="168"/>
      <c r="S238" s="103"/>
      <c r="T238" s="181"/>
      <c r="U238" s="176"/>
    </row>
    <row r="239" spans="2:21" s="17" customFormat="1" ht="14.25" hidden="1" customHeight="1" x14ac:dyDescent="0.4">
      <c r="B239" s="138">
        <v>114</v>
      </c>
      <c r="C239" s="93">
        <v>44792</v>
      </c>
      <c r="D239" s="104" t="s">
        <v>25</v>
      </c>
      <c r="E239" s="104" t="s">
        <v>33</v>
      </c>
      <c r="F239" s="104" t="s">
        <v>81</v>
      </c>
      <c r="G239" s="95">
        <v>4</v>
      </c>
      <c r="H239" s="95">
        <v>0</v>
      </c>
      <c r="I239" s="95">
        <v>4</v>
      </c>
      <c r="J239" s="96">
        <v>4</v>
      </c>
      <c r="K239" s="97">
        <v>0</v>
      </c>
      <c r="L239" s="98">
        <v>0</v>
      </c>
      <c r="M239" s="99">
        <v>0</v>
      </c>
      <c r="N239" s="100"/>
      <c r="O239" s="101"/>
      <c r="P239" s="102">
        <v>0</v>
      </c>
      <c r="Q239" s="103">
        <v>0</v>
      </c>
      <c r="R239" s="168"/>
      <c r="S239" s="103"/>
      <c r="T239" s="181"/>
      <c r="U239" s="176"/>
    </row>
    <row r="240" spans="2:21" s="17" customFormat="1" x14ac:dyDescent="0.4">
      <c r="B240" s="138">
        <v>115</v>
      </c>
      <c r="C240" s="93">
        <v>44795</v>
      </c>
      <c r="D240" s="104" t="s">
        <v>26</v>
      </c>
      <c r="E240" s="104"/>
      <c r="F240" s="94" t="s">
        <v>79</v>
      </c>
      <c r="G240" s="95">
        <v>2</v>
      </c>
      <c r="H240" s="95">
        <v>2</v>
      </c>
      <c r="I240" s="95">
        <v>0</v>
      </c>
      <c r="J240" s="96">
        <v>2</v>
      </c>
      <c r="K240" s="97"/>
      <c r="L240" s="98"/>
      <c r="M240" s="99">
        <v>0</v>
      </c>
      <c r="N240" s="100"/>
      <c r="O240" s="101"/>
      <c r="P240" s="102"/>
      <c r="Q240" s="103"/>
      <c r="R240" s="168"/>
      <c r="S240" s="103"/>
      <c r="T240" s="181"/>
      <c r="U240" s="176"/>
    </row>
    <row r="241" spans="2:21" s="17" customFormat="1" ht="14.25" hidden="1" customHeight="1" x14ac:dyDescent="0.4">
      <c r="B241" s="138">
        <v>116</v>
      </c>
      <c r="C241" s="93">
        <v>44798</v>
      </c>
      <c r="D241" s="104" t="s">
        <v>20</v>
      </c>
      <c r="E241" s="104"/>
      <c r="F241" s="104" t="s">
        <v>62</v>
      </c>
      <c r="G241" s="95">
        <v>7</v>
      </c>
      <c r="H241" s="95">
        <v>2</v>
      </c>
      <c r="I241" s="95">
        <v>5</v>
      </c>
      <c r="J241" s="96">
        <v>6</v>
      </c>
      <c r="K241" s="97">
        <v>0</v>
      </c>
      <c r="L241" s="98">
        <v>1</v>
      </c>
      <c r="M241" s="99">
        <v>0</v>
      </c>
      <c r="N241" s="100"/>
      <c r="O241" s="101"/>
      <c r="P241" s="102">
        <v>0</v>
      </c>
      <c r="Q241" s="103">
        <v>0</v>
      </c>
      <c r="R241" s="168"/>
      <c r="S241" s="103"/>
      <c r="T241" s="181"/>
      <c r="U241" s="176"/>
    </row>
    <row r="242" spans="2:21" s="17" customFormat="1" ht="14.25" hidden="1" customHeight="1" x14ac:dyDescent="0.4">
      <c r="B242" s="138">
        <v>117</v>
      </c>
      <c r="C242" s="93">
        <v>44798</v>
      </c>
      <c r="D242" s="104" t="s">
        <v>41</v>
      </c>
      <c r="E242" s="104"/>
      <c r="F242" s="104" t="s">
        <v>52</v>
      </c>
      <c r="G242" s="95">
        <v>3</v>
      </c>
      <c r="H242" s="95">
        <v>0</v>
      </c>
      <c r="I242" s="95">
        <v>3</v>
      </c>
      <c r="J242" s="96">
        <v>3</v>
      </c>
      <c r="K242" s="97">
        <v>0</v>
      </c>
      <c r="L242" s="98">
        <v>0</v>
      </c>
      <c r="M242" s="99">
        <v>0</v>
      </c>
      <c r="N242" s="100"/>
      <c r="O242" s="101"/>
      <c r="P242" s="102">
        <v>0</v>
      </c>
      <c r="Q242" s="103">
        <v>0</v>
      </c>
      <c r="R242" s="168"/>
      <c r="S242" s="103"/>
      <c r="T242" s="181"/>
      <c r="U242" s="176"/>
    </row>
    <row r="243" spans="2:21" s="17" customFormat="1" ht="14.25" hidden="1" customHeight="1" x14ac:dyDescent="0.4">
      <c r="B243" s="138">
        <v>118</v>
      </c>
      <c r="C243" s="93">
        <v>44798</v>
      </c>
      <c r="D243" s="104" t="s">
        <v>41</v>
      </c>
      <c r="E243" s="104"/>
      <c r="F243" s="104" t="s">
        <v>52</v>
      </c>
      <c r="G243" s="95">
        <v>4</v>
      </c>
      <c r="H243" s="95">
        <v>0</v>
      </c>
      <c r="I243" s="95">
        <v>4</v>
      </c>
      <c r="J243" s="96">
        <v>4</v>
      </c>
      <c r="K243" s="97">
        <v>0</v>
      </c>
      <c r="L243" s="98">
        <v>0</v>
      </c>
      <c r="M243" s="99">
        <v>0</v>
      </c>
      <c r="N243" s="100"/>
      <c r="O243" s="101"/>
      <c r="P243" s="102">
        <v>0</v>
      </c>
      <c r="Q243" s="103">
        <v>0</v>
      </c>
      <c r="R243" s="168"/>
      <c r="S243" s="103"/>
      <c r="T243" s="181"/>
      <c r="U243" s="176"/>
    </row>
    <row r="244" spans="2:21" s="17" customFormat="1" ht="14.25" hidden="1" customHeight="1" x14ac:dyDescent="0.4">
      <c r="B244" s="138">
        <v>119</v>
      </c>
      <c r="C244" s="140">
        <v>44798</v>
      </c>
      <c r="D244" s="94" t="s">
        <v>28</v>
      </c>
      <c r="E244" s="141" t="s">
        <v>46</v>
      </c>
      <c r="F244" s="141" t="s">
        <v>52</v>
      </c>
      <c r="G244" s="148">
        <v>4</v>
      </c>
      <c r="H244" s="148">
        <v>0</v>
      </c>
      <c r="I244" s="148">
        <v>4</v>
      </c>
      <c r="J244" s="151">
        <v>4</v>
      </c>
      <c r="K244" s="153">
        <v>0</v>
      </c>
      <c r="L244" s="156">
        <v>0</v>
      </c>
      <c r="M244" s="158">
        <v>0</v>
      </c>
      <c r="N244" s="160" t="s">
        <v>53</v>
      </c>
      <c r="O244" s="162" t="s">
        <v>53</v>
      </c>
      <c r="P244" s="164" t="s">
        <v>53</v>
      </c>
      <c r="Q244" s="166" t="s">
        <v>53</v>
      </c>
      <c r="R244" s="172">
        <v>0</v>
      </c>
      <c r="S244" s="166" t="s">
        <v>53</v>
      </c>
      <c r="T244" s="182" t="s">
        <v>53</v>
      </c>
      <c r="U244" s="177" t="s">
        <v>53</v>
      </c>
    </row>
    <row r="245" spans="2:21" s="17" customFormat="1" ht="14.25" hidden="1" customHeight="1" x14ac:dyDescent="0.4">
      <c r="B245" s="138">
        <v>120</v>
      </c>
      <c r="C245" s="93">
        <v>44802</v>
      </c>
      <c r="D245" s="104" t="s">
        <v>25</v>
      </c>
      <c r="E245" s="104" t="s">
        <v>59</v>
      </c>
      <c r="F245" s="104" t="s">
        <v>55</v>
      </c>
      <c r="G245" s="95">
        <v>3</v>
      </c>
      <c r="H245" s="95">
        <v>0</v>
      </c>
      <c r="I245" s="95">
        <v>3</v>
      </c>
      <c r="J245" s="96">
        <v>2</v>
      </c>
      <c r="K245" s="97">
        <v>0</v>
      </c>
      <c r="L245" s="98">
        <v>1</v>
      </c>
      <c r="M245" s="99">
        <v>0</v>
      </c>
      <c r="N245" s="100"/>
      <c r="O245" s="101"/>
      <c r="P245" s="102">
        <v>0</v>
      </c>
      <c r="Q245" s="103">
        <v>0</v>
      </c>
      <c r="R245" s="168"/>
      <c r="S245" s="103"/>
      <c r="T245" s="181"/>
      <c r="U245" s="176"/>
    </row>
    <row r="246" spans="2:21" s="17" customFormat="1" ht="29.15" x14ac:dyDescent="0.4">
      <c r="B246" s="138">
        <v>121</v>
      </c>
      <c r="C246" s="93">
        <v>44804</v>
      </c>
      <c r="D246" s="104" t="s">
        <v>26</v>
      </c>
      <c r="E246" s="104"/>
      <c r="F246" s="94" t="s">
        <v>87</v>
      </c>
      <c r="G246" s="95">
        <v>2</v>
      </c>
      <c r="H246" s="95">
        <v>2</v>
      </c>
      <c r="I246" s="95">
        <v>0</v>
      </c>
      <c r="J246" s="96">
        <v>2</v>
      </c>
      <c r="K246" s="97"/>
      <c r="L246" s="98"/>
      <c r="M246" s="99">
        <v>0</v>
      </c>
      <c r="N246" s="100"/>
      <c r="O246" s="101"/>
      <c r="P246" s="102"/>
      <c r="Q246" s="103"/>
      <c r="R246" s="168"/>
      <c r="S246" s="103"/>
      <c r="T246" s="181"/>
      <c r="U246" s="176"/>
    </row>
    <row r="247" spans="2:21" s="17" customFormat="1" ht="14.25" hidden="1" customHeight="1" x14ac:dyDescent="0.4">
      <c r="B247" s="138">
        <v>122</v>
      </c>
      <c r="C247" s="140">
        <v>44804</v>
      </c>
      <c r="D247" s="141" t="s">
        <v>28</v>
      </c>
      <c r="E247" s="141"/>
      <c r="F247" s="141" t="s">
        <v>52</v>
      </c>
      <c r="G247" s="148">
        <v>1</v>
      </c>
      <c r="H247" s="148">
        <v>0</v>
      </c>
      <c r="I247" s="148">
        <v>1</v>
      </c>
      <c r="J247" s="151">
        <v>1</v>
      </c>
      <c r="K247" s="153">
        <v>0</v>
      </c>
      <c r="L247" s="156">
        <v>0</v>
      </c>
      <c r="M247" s="158">
        <v>0</v>
      </c>
      <c r="N247" s="160" t="s">
        <v>53</v>
      </c>
      <c r="O247" s="162" t="s">
        <v>53</v>
      </c>
      <c r="P247" s="164" t="s">
        <v>53</v>
      </c>
      <c r="Q247" s="166" t="s">
        <v>53</v>
      </c>
      <c r="R247" s="172">
        <v>0</v>
      </c>
      <c r="S247" s="166" t="s">
        <v>53</v>
      </c>
      <c r="T247" s="182" t="s">
        <v>53</v>
      </c>
      <c r="U247" s="177" t="s">
        <v>53</v>
      </c>
    </row>
    <row r="248" spans="2:21" s="17" customFormat="1" ht="14.25" hidden="1" customHeight="1" x14ac:dyDescent="0.4">
      <c r="B248" s="138">
        <v>123</v>
      </c>
      <c r="C248" s="140">
        <v>44805</v>
      </c>
      <c r="D248" s="94" t="s">
        <v>28</v>
      </c>
      <c r="E248" s="94"/>
      <c r="F248" s="141" t="s">
        <v>52</v>
      </c>
      <c r="G248" s="148">
        <v>4</v>
      </c>
      <c r="H248" s="148">
        <v>4</v>
      </c>
      <c r="I248" s="148">
        <v>0</v>
      </c>
      <c r="J248" s="151">
        <v>4</v>
      </c>
      <c r="K248" s="153">
        <v>0</v>
      </c>
      <c r="L248" s="156">
        <v>0</v>
      </c>
      <c r="M248" s="158">
        <v>0</v>
      </c>
      <c r="N248" s="160" t="s">
        <v>53</v>
      </c>
      <c r="O248" s="162" t="s">
        <v>53</v>
      </c>
      <c r="P248" s="164" t="s">
        <v>53</v>
      </c>
      <c r="Q248" s="166" t="s">
        <v>53</v>
      </c>
      <c r="R248" s="172">
        <v>0</v>
      </c>
      <c r="S248" s="166" t="s">
        <v>53</v>
      </c>
      <c r="T248" s="182" t="s">
        <v>53</v>
      </c>
      <c r="U248" s="177" t="s">
        <v>88</v>
      </c>
    </row>
    <row r="249" spans="2:21" s="17" customFormat="1" ht="14.25" hidden="1" customHeight="1" x14ac:dyDescent="0.4">
      <c r="B249" s="138">
        <v>124</v>
      </c>
      <c r="C249" s="93">
        <v>44816</v>
      </c>
      <c r="D249" s="104" t="s">
        <v>38</v>
      </c>
      <c r="E249" s="104"/>
      <c r="F249" s="104" t="s">
        <v>62</v>
      </c>
      <c r="G249" s="95">
        <v>4</v>
      </c>
      <c r="H249" s="95">
        <v>0</v>
      </c>
      <c r="I249" s="95">
        <v>4</v>
      </c>
      <c r="J249" s="96">
        <v>4</v>
      </c>
      <c r="K249" s="97">
        <v>0</v>
      </c>
      <c r="L249" s="98">
        <v>0</v>
      </c>
      <c r="M249" s="99">
        <v>0</v>
      </c>
      <c r="N249" s="100"/>
      <c r="O249" s="101"/>
      <c r="P249" s="102">
        <v>0</v>
      </c>
      <c r="Q249" s="103">
        <v>0</v>
      </c>
      <c r="R249" s="168"/>
      <c r="S249" s="103"/>
      <c r="T249" s="181"/>
      <c r="U249" s="176"/>
    </row>
    <row r="250" spans="2:21" s="17" customFormat="1" ht="14.25" hidden="1" customHeight="1" x14ac:dyDescent="0.4">
      <c r="B250" s="138">
        <v>125</v>
      </c>
      <c r="C250" s="93">
        <v>44819</v>
      </c>
      <c r="D250" s="104" t="s">
        <v>41</v>
      </c>
      <c r="E250" s="104"/>
      <c r="F250" s="104" t="s">
        <v>89</v>
      </c>
      <c r="G250" s="95">
        <v>6</v>
      </c>
      <c r="H250" s="95">
        <v>6</v>
      </c>
      <c r="I250" s="95">
        <v>0</v>
      </c>
      <c r="J250" s="96">
        <v>5</v>
      </c>
      <c r="K250" s="97">
        <v>1</v>
      </c>
      <c r="L250" s="98">
        <v>0</v>
      </c>
      <c r="M250" s="99">
        <v>0</v>
      </c>
      <c r="N250" s="100"/>
      <c r="O250" s="101"/>
      <c r="P250" s="102">
        <v>0</v>
      </c>
      <c r="Q250" s="103">
        <v>0</v>
      </c>
      <c r="R250" s="168"/>
      <c r="S250" s="103"/>
      <c r="T250" s="181"/>
      <c r="U250" s="176"/>
    </row>
    <row r="251" spans="2:21" s="17" customFormat="1" x14ac:dyDescent="0.4">
      <c r="B251" s="138">
        <v>126</v>
      </c>
      <c r="C251" s="93">
        <v>44819</v>
      </c>
      <c r="D251" s="104" t="s">
        <v>26</v>
      </c>
      <c r="E251" s="104"/>
      <c r="F251" s="94" t="s">
        <v>90</v>
      </c>
      <c r="G251" s="95">
        <v>1</v>
      </c>
      <c r="H251" s="95">
        <v>1</v>
      </c>
      <c r="I251" s="95">
        <v>0</v>
      </c>
      <c r="J251" s="96">
        <v>1</v>
      </c>
      <c r="K251" s="97"/>
      <c r="L251" s="98"/>
      <c r="M251" s="99">
        <v>0</v>
      </c>
      <c r="N251" s="100"/>
      <c r="O251" s="101"/>
      <c r="P251" s="102"/>
      <c r="Q251" s="103"/>
      <c r="R251" s="168"/>
      <c r="S251" s="103"/>
      <c r="T251" s="181"/>
      <c r="U251" s="176"/>
    </row>
    <row r="252" spans="2:21" s="17" customFormat="1" ht="14.25" hidden="1" customHeight="1" x14ac:dyDescent="0.4">
      <c r="B252" s="138">
        <v>127</v>
      </c>
      <c r="C252" s="140">
        <v>44819</v>
      </c>
      <c r="D252" s="94" t="s">
        <v>28</v>
      </c>
      <c r="E252" s="141" t="s">
        <v>46</v>
      </c>
      <c r="F252" s="141" t="s">
        <v>91</v>
      </c>
      <c r="G252" s="148">
        <v>10</v>
      </c>
      <c r="H252" s="148">
        <v>5</v>
      </c>
      <c r="I252" s="148">
        <v>5</v>
      </c>
      <c r="J252" s="151">
        <v>10</v>
      </c>
      <c r="K252" s="153">
        <v>0</v>
      </c>
      <c r="L252" s="156">
        <v>0</v>
      </c>
      <c r="M252" s="158">
        <v>0</v>
      </c>
      <c r="N252" s="160" t="s">
        <v>53</v>
      </c>
      <c r="O252" s="162" t="s">
        <v>53</v>
      </c>
      <c r="P252" s="164" t="s">
        <v>53</v>
      </c>
      <c r="Q252" s="166" t="s">
        <v>53</v>
      </c>
      <c r="R252" s="172">
        <v>0</v>
      </c>
      <c r="S252" s="166" t="s">
        <v>53</v>
      </c>
      <c r="T252" s="182" t="s">
        <v>53</v>
      </c>
      <c r="U252" s="177" t="s">
        <v>53</v>
      </c>
    </row>
    <row r="253" spans="2:21" s="17" customFormat="1" ht="14.25" hidden="1" customHeight="1" x14ac:dyDescent="0.4">
      <c r="B253" s="138">
        <v>128</v>
      </c>
      <c r="C253" s="93">
        <v>44820</v>
      </c>
      <c r="D253" s="104" t="s">
        <v>42</v>
      </c>
      <c r="E253" s="104"/>
      <c r="F253" s="104" t="s">
        <v>92</v>
      </c>
      <c r="G253" s="95">
        <v>3</v>
      </c>
      <c r="H253" s="95">
        <v>3</v>
      </c>
      <c r="I253" s="95">
        <v>0</v>
      </c>
      <c r="J253" s="96">
        <v>1</v>
      </c>
      <c r="K253" s="97">
        <v>0</v>
      </c>
      <c r="L253" s="98">
        <v>2</v>
      </c>
      <c r="M253" s="99">
        <v>0</v>
      </c>
      <c r="N253" s="100"/>
      <c r="O253" s="101"/>
      <c r="P253" s="102">
        <v>0</v>
      </c>
      <c r="Q253" s="103">
        <v>0</v>
      </c>
      <c r="R253" s="168"/>
      <c r="S253" s="103"/>
      <c r="T253" s="181"/>
      <c r="U253" s="176"/>
    </row>
    <row r="254" spans="2:21" s="17" customFormat="1" ht="14.25" hidden="1" customHeight="1" x14ac:dyDescent="0.4">
      <c r="B254" s="138">
        <v>129</v>
      </c>
      <c r="C254" s="93">
        <v>44821</v>
      </c>
      <c r="D254" s="104" t="s">
        <v>20</v>
      </c>
      <c r="E254" s="104"/>
      <c r="F254" s="104" t="s">
        <v>92</v>
      </c>
      <c r="G254" s="95">
        <v>3</v>
      </c>
      <c r="H254" s="95">
        <v>3</v>
      </c>
      <c r="I254" s="95">
        <v>0</v>
      </c>
      <c r="J254" s="96">
        <v>3</v>
      </c>
      <c r="K254" s="97">
        <v>0</v>
      </c>
      <c r="L254" s="98">
        <v>0</v>
      </c>
      <c r="M254" s="99">
        <v>0</v>
      </c>
      <c r="N254" s="100"/>
      <c r="O254" s="101"/>
      <c r="P254" s="102">
        <v>0</v>
      </c>
      <c r="Q254" s="103">
        <v>4</v>
      </c>
      <c r="R254" s="168"/>
      <c r="S254" s="103"/>
      <c r="T254" s="181"/>
      <c r="U254" s="176"/>
    </row>
    <row r="255" spans="2:21" s="17" customFormat="1" ht="14.25" hidden="1" customHeight="1" x14ac:dyDescent="0.4">
      <c r="B255" s="138">
        <v>130</v>
      </c>
      <c r="C255" s="93">
        <v>44827</v>
      </c>
      <c r="D255" s="104" t="s">
        <v>20</v>
      </c>
      <c r="E255" s="104"/>
      <c r="F255" s="104" t="s">
        <v>62</v>
      </c>
      <c r="G255" s="95">
        <v>15</v>
      </c>
      <c r="H255" s="95">
        <v>15</v>
      </c>
      <c r="I255" s="95">
        <v>0</v>
      </c>
      <c r="J255" s="96">
        <v>14</v>
      </c>
      <c r="K255" s="97">
        <v>0</v>
      </c>
      <c r="L255" s="98">
        <v>1</v>
      </c>
      <c r="M255" s="99">
        <v>0</v>
      </c>
      <c r="N255" s="100"/>
      <c r="O255" s="101"/>
      <c r="P255" s="102">
        <v>0</v>
      </c>
      <c r="Q255" s="103">
        <v>0</v>
      </c>
      <c r="R255" s="168"/>
      <c r="S255" s="103"/>
      <c r="T255" s="181"/>
      <c r="U255" s="176"/>
    </row>
    <row r="256" spans="2:21" s="17" customFormat="1" ht="14.25" hidden="1" customHeight="1" x14ac:dyDescent="0.4">
      <c r="B256" s="138">
        <v>131</v>
      </c>
      <c r="C256" s="93">
        <v>44830</v>
      </c>
      <c r="D256" s="104" t="s">
        <v>25</v>
      </c>
      <c r="E256" s="104" t="s">
        <v>33</v>
      </c>
      <c r="F256" s="104" t="s">
        <v>92</v>
      </c>
      <c r="G256" s="95">
        <v>5</v>
      </c>
      <c r="H256" s="95">
        <v>5</v>
      </c>
      <c r="I256" s="95">
        <v>0</v>
      </c>
      <c r="J256" s="96">
        <v>3</v>
      </c>
      <c r="K256" s="97">
        <v>1</v>
      </c>
      <c r="L256" s="98">
        <v>1</v>
      </c>
      <c r="M256" s="99">
        <v>0</v>
      </c>
      <c r="N256" s="100"/>
      <c r="O256" s="101"/>
      <c r="P256" s="102">
        <v>0</v>
      </c>
      <c r="Q256" s="103">
        <v>0</v>
      </c>
      <c r="R256" s="168"/>
      <c r="S256" s="103"/>
      <c r="T256" s="181"/>
      <c r="U256" s="176"/>
    </row>
    <row r="257" spans="2:21" s="17" customFormat="1" ht="14.25" hidden="1" customHeight="1" x14ac:dyDescent="0.4">
      <c r="B257" s="138">
        <v>132</v>
      </c>
      <c r="C257" s="140">
        <v>44831</v>
      </c>
      <c r="D257" s="94" t="s">
        <v>28</v>
      </c>
      <c r="E257" s="94"/>
      <c r="F257" s="141" t="s">
        <v>52</v>
      </c>
      <c r="G257" s="148">
        <v>2</v>
      </c>
      <c r="H257" s="148">
        <v>0</v>
      </c>
      <c r="I257" s="148">
        <v>2</v>
      </c>
      <c r="J257" s="151">
        <v>2</v>
      </c>
      <c r="K257" s="153">
        <v>0</v>
      </c>
      <c r="L257" s="156">
        <v>0</v>
      </c>
      <c r="M257" s="158">
        <v>0</v>
      </c>
      <c r="N257" s="160" t="s">
        <v>53</v>
      </c>
      <c r="O257" s="162" t="s">
        <v>53</v>
      </c>
      <c r="P257" s="164" t="s">
        <v>53</v>
      </c>
      <c r="Q257" s="166" t="s">
        <v>53</v>
      </c>
      <c r="R257" s="172">
        <v>3</v>
      </c>
      <c r="S257" s="166" t="s">
        <v>53</v>
      </c>
      <c r="T257" s="182" t="s">
        <v>53</v>
      </c>
      <c r="U257" s="177" t="s">
        <v>58</v>
      </c>
    </row>
    <row r="258" spans="2:21" s="17" customFormat="1" ht="29.15" x14ac:dyDescent="0.4">
      <c r="B258" s="138">
        <v>133</v>
      </c>
      <c r="C258" s="93">
        <v>44832</v>
      </c>
      <c r="D258" s="104" t="s">
        <v>26</v>
      </c>
      <c r="E258" s="104"/>
      <c r="F258" s="94" t="s">
        <v>85</v>
      </c>
      <c r="G258" s="95">
        <v>3</v>
      </c>
      <c r="H258" s="95">
        <v>0</v>
      </c>
      <c r="I258" s="95">
        <v>3</v>
      </c>
      <c r="J258" s="96">
        <v>3</v>
      </c>
      <c r="K258" s="97"/>
      <c r="L258" s="98"/>
      <c r="M258" s="99">
        <v>0</v>
      </c>
      <c r="N258" s="100"/>
      <c r="O258" s="101"/>
      <c r="P258" s="102"/>
      <c r="Q258" s="103"/>
      <c r="R258" s="168"/>
      <c r="S258" s="103"/>
      <c r="T258" s="181"/>
      <c r="U258" s="176"/>
    </row>
    <row r="259" spans="2:21" s="17" customFormat="1" ht="29.15" x14ac:dyDescent="0.4">
      <c r="B259" s="138">
        <v>134</v>
      </c>
      <c r="C259" s="93">
        <v>44833</v>
      </c>
      <c r="D259" s="104" t="s">
        <v>26</v>
      </c>
      <c r="E259" s="104"/>
      <c r="F259" s="94" t="s">
        <v>85</v>
      </c>
      <c r="G259" s="95">
        <v>4</v>
      </c>
      <c r="H259" s="95">
        <v>4</v>
      </c>
      <c r="I259" s="95">
        <v>0</v>
      </c>
      <c r="J259" s="96">
        <v>4</v>
      </c>
      <c r="K259" s="97"/>
      <c r="L259" s="98"/>
      <c r="M259" s="99">
        <v>0</v>
      </c>
      <c r="N259" s="100"/>
      <c r="O259" s="101"/>
      <c r="P259" s="102"/>
      <c r="Q259" s="103"/>
      <c r="R259" s="168"/>
      <c r="S259" s="103"/>
      <c r="T259" s="181"/>
      <c r="U259" s="176"/>
    </row>
    <row r="260" spans="2:21" s="17" customFormat="1" ht="29.15" x14ac:dyDescent="0.4">
      <c r="B260" s="138">
        <v>135</v>
      </c>
      <c r="C260" s="93">
        <v>44834</v>
      </c>
      <c r="D260" s="104" t="s">
        <v>26</v>
      </c>
      <c r="E260" s="104"/>
      <c r="F260" s="94" t="s">
        <v>85</v>
      </c>
      <c r="G260" s="95">
        <v>2</v>
      </c>
      <c r="H260" s="95">
        <v>2</v>
      </c>
      <c r="I260" s="95">
        <v>0</v>
      </c>
      <c r="J260" s="96">
        <v>2</v>
      </c>
      <c r="K260" s="97"/>
      <c r="L260" s="98"/>
      <c r="M260" s="99">
        <v>0</v>
      </c>
      <c r="N260" s="100"/>
      <c r="O260" s="101"/>
      <c r="P260" s="102"/>
      <c r="Q260" s="103"/>
      <c r="R260" s="168"/>
      <c r="S260" s="103"/>
      <c r="T260" s="181"/>
      <c r="U260" s="176"/>
    </row>
    <row r="261" spans="2:21" s="17" customFormat="1" ht="14.25" hidden="1" customHeight="1" x14ac:dyDescent="0.4">
      <c r="B261" s="138">
        <v>136</v>
      </c>
      <c r="C261" s="93">
        <v>44837</v>
      </c>
      <c r="D261" s="104" t="s">
        <v>41</v>
      </c>
      <c r="E261" s="104"/>
      <c r="F261" s="104" t="s">
        <v>93</v>
      </c>
      <c r="G261" s="95">
        <v>4</v>
      </c>
      <c r="H261" s="95">
        <v>0</v>
      </c>
      <c r="I261" s="95">
        <v>4</v>
      </c>
      <c r="J261" s="96">
        <v>3</v>
      </c>
      <c r="K261" s="97">
        <v>1</v>
      </c>
      <c r="L261" s="98">
        <v>0</v>
      </c>
      <c r="M261" s="99">
        <v>0</v>
      </c>
      <c r="N261" s="100"/>
      <c r="O261" s="101"/>
      <c r="P261" s="102">
        <v>0</v>
      </c>
      <c r="Q261" s="103">
        <v>0</v>
      </c>
      <c r="R261" s="168"/>
      <c r="S261" s="103"/>
      <c r="T261" s="181"/>
      <c r="U261" s="176"/>
    </row>
    <row r="262" spans="2:21" s="17" customFormat="1" ht="14.25" hidden="1" customHeight="1" x14ac:dyDescent="0.4">
      <c r="B262" s="138">
        <v>137</v>
      </c>
      <c r="C262" s="140">
        <v>44837</v>
      </c>
      <c r="D262" s="94" t="s">
        <v>28</v>
      </c>
      <c r="E262" s="94"/>
      <c r="F262" s="141" t="s">
        <v>52</v>
      </c>
      <c r="G262" s="148">
        <v>1</v>
      </c>
      <c r="H262" s="148">
        <v>0</v>
      </c>
      <c r="I262" s="148">
        <v>1</v>
      </c>
      <c r="J262" s="151">
        <v>1</v>
      </c>
      <c r="K262" s="153">
        <v>0</v>
      </c>
      <c r="L262" s="156">
        <v>0</v>
      </c>
      <c r="M262" s="158">
        <v>0</v>
      </c>
      <c r="N262" s="160" t="s">
        <v>53</v>
      </c>
      <c r="O262" s="162" t="s">
        <v>53</v>
      </c>
      <c r="P262" s="164" t="s">
        <v>53</v>
      </c>
      <c r="Q262" s="166" t="s">
        <v>53</v>
      </c>
      <c r="R262" s="172">
        <v>0</v>
      </c>
      <c r="S262" s="166" t="s">
        <v>53</v>
      </c>
      <c r="T262" s="182" t="s">
        <v>53</v>
      </c>
      <c r="U262" s="177" t="s">
        <v>53</v>
      </c>
    </row>
    <row r="263" spans="2:21" s="17" customFormat="1" ht="14.25" hidden="1" customHeight="1" x14ac:dyDescent="0.4">
      <c r="B263" s="138">
        <v>138</v>
      </c>
      <c r="C263" s="93">
        <v>44840</v>
      </c>
      <c r="D263" s="104" t="s">
        <v>25</v>
      </c>
      <c r="E263" s="104" t="s">
        <v>33</v>
      </c>
      <c r="F263" s="104" t="s">
        <v>89</v>
      </c>
      <c r="G263" s="95">
        <v>1</v>
      </c>
      <c r="H263" s="95">
        <v>1</v>
      </c>
      <c r="I263" s="95">
        <v>0</v>
      </c>
      <c r="J263" s="96">
        <v>1</v>
      </c>
      <c r="K263" s="97">
        <v>0</v>
      </c>
      <c r="L263" s="98">
        <v>0</v>
      </c>
      <c r="M263" s="99">
        <v>0</v>
      </c>
      <c r="N263" s="100"/>
      <c r="O263" s="101"/>
      <c r="P263" s="102">
        <v>0</v>
      </c>
      <c r="Q263" s="103">
        <v>0</v>
      </c>
      <c r="R263" s="168"/>
      <c r="S263" s="103"/>
      <c r="T263" s="181"/>
      <c r="U263" s="176"/>
    </row>
    <row r="264" spans="2:21" s="17" customFormat="1" x14ac:dyDescent="0.4">
      <c r="B264" s="138">
        <v>139</v>
      </c>
      <c r="C264" s="93">
        <v>44841</v>
      </c>
      <c r="D264" s="104" t="s">
        <v>26</v>
      </c>
      <c r="E264" s="104"/>
      <c r="F264" s="94" t="s">
        <v>51</v>
      </c>
      <c r="G264" s="95">
        <v>3</v>
      </c>
      <c r="H264" s="95">
        <v>0</v>
      </c>
      <c r="I264" s="95">
        <v>3</v>
      </c>
      <c r="J264" s="96">
        <v>3</v>
      </c>
      <c r="K264" s="97"/>
      <c r="L264" s="98"/>
      <c r="M264" s="99">
        <v>0</v>
      </c>
      <c r="N264" s="100"/>
      <c r="O264" s="101"/>
      <c r="P264" s="102"/>
      <c r="Q264" s="103"/>
      <c r="R264" s="168"/>
      <c r="S264" s="103"/>
      <c r="T264" s="181"/>
      <c r="U264" s="176"/>
    </row>
    <row r="265" spans="2:21" s="17" customFormat="1" ht="14.25" hidden="1" customHeight="1" x14ac:dyDescent="0.4">
      <c r="B265" s="138">
        <v>140</v>
      </c>
      <c r="C265" s="140">
        <v>44841</v>
      </c>
      <c r="D265" s="94" t="s">
        <v>28</v>
      </c>
      <c r="E265" s="94"/>
      <c r="F265" s="141" t="s">
        <v>52</v>
      </c>
      <c r="G265" s="148">
        <v>1</v>
      </c>
      <c r="H265" s="148" t="s">
        <v>53</v>
      </c>
      <c r="I265" s="148" t="s">
        <v>53</v>
      </c>
      <c r="J265" s="151">
        <v>1</v>
      </c>
      <c r="K265" s="153" t="s">
        <v>53</v>
      </c>
      <c r="L265" s="156" t="s">
        <v>53</v>
      </c>
      <c r="M265" s="158" t="s">
        <v>53</v>
      </c>
      <c r="N265" s="160" t="s">
        <v>53</v>
      </c>
      <c r="O265" s="162" t="s">
        <v>53</v>
      </c>
      <c r="P265" s="164" t="s">
        <v>53</v>
      </c>
      <c r="Q265" s="166" t="s">
        <v>53</v>
      </c>
      <c r="R265" s="172">
        <v>0</v>
      </c>
      <c r="S265" s="166" t="s">
        <v>53</v>
      </c>
      <c r="T265" s="182" t="s">
        <v>53</v>
      </c>
      <c r="U265" s="177" t="s">
        <v>53</v>
      </c>
    </row>
    <row r="266" spans="2:21" s="17" customFormat="1" ht="14.25" hidden="1" customHeight="1" x14ac:dyDescent="0.4">
      <c r="B266" s="138">
        <v>141</v>
      </c>
      <c r="C266" s="93">
        <v>44844</v>
      </c>
      <c r="D266" s="104" t="s">
        <v>25</v>
      </c>
      <c r="E266" s="104" t="s">
        <v>33</v>
      </c>
      <c r="F266" s="104" t="s">
        <v>94</v>
      </c>
      <c r="G266" s="95">
        <v>3</v>
      </c>
      <c r="H266" s="95">
        <v>3</v>
      </c>
      <c r="I266" s="95">
        <v>0</v>
      </c>
      <c r="J266" s="96">
        <v>3</v>
      </c>
      <c r="K266" s="97">
        <v>0</v>
      </c>
      <c r="L266" s="98">
        <v>0</v>
      </c>
      <c r="M266" s="99">
        <v>0</v>
      </c>
      <c r="N266" s="100"/>
      <c r="O266" s="101"/>
      <c r="P266" s="102">
        <v>0</v>
      </c>
      <c r="Q266" s="103">
        <v>0</v>
      </c>
      <c r="R266" s="168"/>
      <c r="S266" s="103"/>
      <c r="T266" s="181"/>
      <c r="U266" s="176"/>
    </row>
    <row r="267" spans="2:21" s="17" customFormat="1" hidden="1" x14ac:dyDescent="0.4">
      <c r="B267" s="138">
        <v>142</v>
      </c>
      <c r="C267" s="140">
        <v>44844</v>
      </c>
      <c r="D267" s="94" t="s">
        <v>28</v>
      </c>
      <c r="E267" s="94"/>
      <c r="F267" s="141" t="s">
        <v>52</v>
      </c>
      <c r="G267" s="148">
        <v>3</v>
      </c>
      <c r="H267" s="148">
        <v>3</v>
      </c>
      <c r="I267" s="148">
        <v>0</v>
      </c>
      <c r="J267" s="151">
        <v>3</v>
      </c>
      <c r="K267" s="153">
        <v>0</v>
      </c>
      <c r="L267" s="156">
        <v>0</v>
      </c>
      <c r="M267" s="158">
        <v>0</v>
      </c>
      <c r="N267" s="160" t="s">
        <v>53</v>
      </c>
      <c r="O267" s="162" t="s">
        <v>53</v>
      </c>
      <c r="P267" s="164" t="s">
        <v>53</v>
      </c>
      <c r="Q267" s="166" t="s">
        <v>53</v>
      </c>
      <c r="R267" s="172">
        <v>0</v>
      </c>
      <c r="S267" s="166" t="s">
        <v>53</v>
      </c>
      <c r="T267" s="182" t="s">
        <v>53</v>
      </c>
      <c r="U267" s="177" t="s">
        <v>53</v>
      </c>
    </row>
    <row r="268" spans="2:21" s="17" customFormat="1" ht="29.15" x14ac:dyDescent="0.4">
      <c r="B268" s="138">
        <v>143</v>
      </c>
      <c r="C268" s="93">
        <v>44845</v>
      </c>
      <c r="D268" s="104" t="s">
        <v>26</v>
      </c>
      <c r="E268" s="104"/>
      <c r="F268" s="94" t="s">
        <v>95</v>
      </c>
      <c r="G268" s="95">
        <v>2</v>
      </c>
      <c r="H268" s="95">
        <v>0</v>
      </c>
      <c r="I268" s="95">
        <v>2</v>
      </c>
      <c r="J268" s="96">
        <v>2</v>
      </c>
      <c r="K268" s="97"/>
      <c r="L268" s="98"/>
      <c r="M268" s="99">
        <v>0</v>
      </c>
      <c r="N268" s="100"/>
      <c r="O268" s="101"/>
      <c r="P268" s="102"/>
      <c r="Q268" s="103"/>
      <c r="R268" s="168"/>
      <c r="S268" s="103"/>
      <c r="T268" s="181"/>
      <c r="U268" s="176"/>
    </row>
    <row r="269" spans="2:21" s="17" customFormat="1" ht="14.25" hidden="1" customHeight="1" x14ac:dyDescent="0.4">
      <c r="B269" s="138">
        <v>144</v>
      </c>
      <c r="C269" s="140">
        <v>44846</v>
      </c>
      <c r="D269" s="94" t="s">
        <v>28</v>
      </c>
      <c r="E269" s="94"/>
      <c r="F269" s="141" t="s">
        <v>52</v>
      </c>
      <c r="G269" s="148">
        <v>3</v>
      </c>
      <c r="H269" s="148">
        <v>0</v>
      </c>
      <c r="I269" s="148">
        <v>3</v>
      </c>
      <c r="J269" s="151">
        <v>3</v>
      </c>
      <c r="K269" s="153">
        <v>0</v>
      </c>
      <c r="L269" s="156">
        <v>0</v>
      </c>
      <c r="M269" s="158">
        <v>0</v>
      </c>
      <c r="N269" s="160" t="s">
        <v>53</v>
      </c>
      <c r="O269" s="162" t="s">
        <v>53</v>
      </c>
      <c r="P269" s="164" t="s">
        <v>53</v>
      </c>
      <c r="Q269" s="166" t="s">
        <v>53</v>
      </c>
      <c r="R269" s="172">
        <v>0</v>
      </c>
      <c r="S269" s="166" t="s">
        <v>53</v>
      </c>
      <c r="T269" s="182" t="s">
        <v>53</v>
      </c>
      <c r="U269" s="177" t="s">
        <v>53</v>
      </c>
    </row>
    <row r="270" spans="2:21" s="17" customFormat="1" ht="14.25" hidden="1" customHeight="1" x14ac:dyDescent="0.4">
      <c r="B270" s="138">
        <v>145</v>
      </c>
      <c r="C270" s="93">
        <v>44847</v>
      </c>
      <c r="D270" s="104" t="s">
        <v>35</v>
      </c>
      <c r="E270" s="104"/>
      <c r="F270" s="104" t="s">
        <v>55</v>
      </c>
      <c r="G270" s="95">
        <v>3</v>
      </c>
      <c r="H270" s="95">
        <v>0</v>
      </c>
      <c r="I270" s="95">
        <v>3</v>
      </c>
      <c r="J270" s="96">
        <v>3</v>
      </c>
      <c r="K270" s="97">
        <v>0</v>
      </c>
      <c r="L270" s="98">
        <v>0</v>
      </c>
      <c r="M270" s="99">
        <v>0</v>
      </c>
      <c r="N270" s="100"/>
      <c r="O270" s="101"/>
      <c r="P270" s="102">
        <v>0</v>
      </c>
      <c r="Q270" s="103">
        <v>0</v>
      </c>
      <c r="R270" s="168"/>
      <c r="S270" s="103"/>
      <c r="T270" s="181"/>
      <c r="U270" s="176"/>
    </row>
    <row r="271" spans="2:21" s="17" customFormat="1" ht="14.25" hidden="1" customHeight="1" x14ac:dyDescent="0.4">
      <c r="B271" s="138">
        <v>146</v>
      </c>
      <c r="C271" s="93">
        <v>44848</v>
      </c>
      <c r="D271" s="104" t="s">
        <v>20</v>
      </c>
      <c r="E271" s="104"/>
      <c r="F271" s="104" t="s">
        <v>96</v>
      </c>
      <c r="G271" s="95">
        <v>8</v>
      </c>
      <c r="H271" s="95">
        <v>8</v>
      </c>
      <c r="I271" s="95">
        <v>0</v>
      </c>
      <c r="J271" s="96">
        <v>8</v>
      </c>
      <c r="K271" s="97">
        <v>0</v>
      </c>
      <c r="L271" s="98">
        <v>0</v>
      </c>
      <c r="M271" s="99">
        <v>0</v>
      </c>
      <c r="N271" s="100"/>
      <c r="O271" s="101"/>
      <c r="P271" s="102">
        <v>0</v>
      </c>
      <c r="Q271" s="103">
        <v>0</v>
      </c>
      <c r="R271" s="168"/>
      <c r="S271" s="103"/>
      <c r="T271" s="181"/>
      <c r="U271" s="176"/>
    </row>
    <row r="272" spans="2:21" s="17" customFormat="1" ht="29.15" x14ac:dyDescent="0.4">
      <c r="B272" s="138">
        <v>147</v>
      </c>
      <c r="C272" s="93">
        <v>44848</v>
      </c>
      <c r="D272" s="104" t="s">
        <v>26</v>
      </c>
      <c r="E272" s="104"/>
      <c r="F272" s="94" t="s">
        <v>95</v>
      </c>
      <c r="G272" s="95">
        <v>3</v>
      </c>
      <c r="H272" s="95">
        <v>0</v>
      </c>
      <c r="I272" s="95">
        <v>3</v>
      </c>
      <c r="J272" s="96">
        <v>3</v>
      </c>
      <c r="K272" s="97"/>
      <c r="L272" s="98"/>
      <c r="M272" s="99">
        <v>0</v>
      </c>
      <c r="N272" s="100"/>
      <c r="O272" s="101"/>
      <c r="P272" s="102"/>
      <c r="Q272" s="103"/>
      <c r="R272" s="168"/>
      <c r="S272" s="103"/>
      <c r="T272" s="181"/>
      <c r="U272" s="176"/>
    </row>
    <row r="273" spans="2:21" s="17" customFormat="1" ht="14.25" hidden="1" customHeight="1" x14ac:dyDescent="0.4">
      <c r="B273" s="138">
        <v>148</v>
      </c>
      <c r="C273" s="140">
        <v>44848</v>
      </c>
      <c r="D273" s="94" t="s">
        <v>28</v>
      </c>
      <c r="E273" s="94"/>
      <c r="F273" s="141" t="s">
        <v>52</v>
      </c>
      <c r="G273" s="148">
        <v>1</v>
      </c>
      <c r="H273" s="148">
        <v>1</v>
      </c>
      <c r="I273" s="148">
        <v>0</v>
      </c>
      <c r="J273" s="151">
        <v>1</v>
      </c>
      <c r="K273" s="153">
        <v>0</v>
      </c>
      <c r="L273" s="156">
        <v>0</v>
      </c>
      <c r="M273" s="158">
        <v>0</v>
      </c>
      <c r="N273" s="160" t="s">
        <v>53</v>
      </c>
      <c r="O273" s="162" t="s">
        <v>53</v>
      </c>
      <c r="P273" s="164" t="s">
        <v>53</v>
      </c>
      <c r="Q273" s="166" t="s">
        <v>53</v>
      </c>
      <c r="R273" s="172">
        <v>0</v>
      </c>
      <c r="S273" s="166" t="s">
        <v>53</v>
      </c>
      <c r="T273" s="182" t="s">
        <v>53</v>
      </c>
      <c r="U273" s="177" t="s">
        <v>53</v>
      </c>
    </row>
    <row r="274" spans="2:21" s="17" customFormat="1" ht="14.25" hidden="1" customHeight="1" x14ac:dyDescent="0.4">
      <c r="B274" s="138">
        <v>149</v>
      </c>
      <c r="C274" s="140">
        <v>44853</v>
      </c>
      <c r="D274" s="94" t="s">
        <v>28</v>
      </c>
      <c r="E274" s="94"/>
      <c r="F274" s="141" t="s">
        <v>52</v>
      </c>
      <c r="G274" s="148">
        <v>3</v>
      </c>
      <c r="H274" s="148">
        <v>0</v>
      </c>
      <c r="I274" s="148">
        <v>3</v>
      </c>
      <c r="J274" s="151">
        <v>3</v>
      </c>
      <c r="K274" s="153">
        <v>0</v>
      </c>
      <c r="L274" s="156">
        <v>0</v>
      </c>
      <c r="M274" s="158">
        <v>0</v>
      </c>
      <c r="N274" s="160" t="s">
        <v>53</v>
      </c>
      <c r="O274" s="162" t="s">
        <v>53</v>
      </c>
      <c r="P274" s="164" t="s">
        <v>53</v>
      </c>
      <c r="Q274" s="166" t="s">
        <v>53</v>
      </c>
      <c r="R274" s="172">
        <v>0</v>
      </c>
      <c r="S274" s="166" t="s">
        <v>53</v>
      </c>
      <c r="T274" s="182" t="s">
        <v>53</v>
      </c>
      <c r="U274" s="177" t="s">
        <v>53</v>
      </c>
    </row>
    <row r="275" spans="2:21" s="17" customFormat="1" ht="14.25" hidden="1" customHeight="1" x14ac:dyDescent="0.4">
      <c r="B275" s="138">
        <v>150</v>
      </c>
      <c r="C275" s="93">
        <v>44854</v>
      </c>
      <c r="D275" s="104" t="s">
        <v>35</v>
      </c>
      <c r="E275" s="104"/>
      <c r="F275" s="104" t="s">
        <v>93</v>
      </c>
      <c r="G275" s="95">
        <v>3</v>
      </c>
      <c r="H275" s="95">
        <v>3</v>
      </c>
      <c r="I275" s="95">
        <v>0</v>
      </c>
      <c r="J275" s="96">
        <v>1</v>
      </c>
      <c r="K275" s="97">
        <v>2</v>
      </c>
      <c r="L275" s="98">
        <v>0</v>
      </c>
      <c r="M275" s="99">
        <v>0</v>
      </c>
      <c r="N275" s="100"/>
      <c r="O275" s="101"/>
      <c r="P275" s="102">
        <v>0</v>
      </c>
      <c r="Q275" s="103">
        <v>0</v>
      </c>
      <c r="R275" s="168"/>
      <c r="S275" s="103"/>
      <c r="T275" s="181"/>
      <c r="U275" s="176"/>
    </row>
    <row r="276" spans="2:21" s="17" customFormat="1" ht="14.25" hidden="1" customHeight="1" x14ac:dyDescent="0.4">
      <c r="B276" s="138">
        <v>151</v>
      </c>
      <c r="C276" s="93">
        <v>44855</v>
      </c>
      <c r="D276" s="104" t="s">
        <v>20</v>
      </c>
      <c r="E276" s="104"/>
      <c r="F276" s="104" t="s">
        <v>96</v>
      </c>
      <c r="G276" s="95">
        <v>11</v>
      </c>
      <c r="H276" s="95">
        <v>11</v>
      </c>
      <c r="I276" s="95">
        <v>0</v>
      </c>
      <c r="J276" s="96">
        <v>10</v>
      </c>
      <c r="K276" s="97">
        <v>1</v>
      </c>
      <c r="L276" s="98">
        <v>0</v>
      </c>
      <c r="M276" s="99">
        <v>0</v>
      </c>
      <c r="N276" s="100"/>
      <c r="O276" s="101"/>
      <c r="P276" s="102">
        <v>0</v>
      </c>
      <c r="Q276" s="103">
        <v>0</v>
      </c>
      <c r="R276" s="168"/>
      <c r="S276" s="103"/>
      <c r="T276" s="181"/>
      <c r="U276" s="176"/>
    </row>
    <row r="277" spans="2:21" s="17" customFormat="1" ht="14.25" hidden="1" customHeight="1" x14ac:dyDescent="0.4">
      <c r="B277" s="138">
        <v>152</v>
      </c>
      <c r="C277" s="140">
        <v>44855</v>
      </c>
      <c r="D277" s="94" t="s">
        <v>28</v>
      </c>
      <c r="E277" s="94"/>
      <c r="F277" s="141" t="s">
        <v>52</v>
      </c>
      <c r="G277" s="148">
        <v>3</v>
      </c>
      <c r="H277" s="148">
        <v>3</v>
      </c>
      <c r="I277" s="148">
        <v>0</v>
      </c>
      <c r="J277" s="151">
        <v>3</v>
      </c>
      <c r="K277" s="153">
        <v>0</v>
      </c>
      <c r="L277" s="156">
        <v>0</v>
      </c>
      <c r="M277" s="158">
        <v>0</v>
      </c>
      <c r="N277" s="160" t="s">
        <v>53</v>
      </c>
      <c r="O277" s="162" t="s">
        <v>53</v>
      </c>
      <c r="P277" s="164" t="s">
        <v>53</v>
      </c>
      <c r="Q277" s="166" t="s">
        <v>53</v>
      </c>
      <c r="R277" s="172">
        <v>0</v>
      </c>
      <c r="S277" s="166" t="s">
        <v>53</v>
      </c>
      <c r="T277" s="182" t="s">
        <v>53</v>
      </c>
      <c r="U277" s="177" t="s">
        <v>53</v>
      </c>
    </row>
    <row r="278" spans="2:21" s="17" customFormat="1" ht="14.25" hidden="1" customHeight="1" x14ac:dyDescent="0.4">
      <c r="B278" s="138">
        <v>153</v>
      </c>
      <c r="C278" s="140">
        <v>44858</v>
      </c>
      <c r="D278" s="94" t="s">
        <v>28</v>
      </c>
      <c r="E278" s="94"/>
      <c r="F278" s="141" t="s">
        <v>52</v>
      </c>
      <c r="G278" s="148">
        <v>3</v>
      </c>
      <c r="H278" s="148">
        <v>3</v>
      </c>
      <c r="I278" s="148">
        <v>0</v>
      </c>
      <c r="J278" s="151">
        <v>3</v>
      </c>
      <c r="K278" s="153">
        <v>0</v>
      </c>
      <c r="L278" s="156">
        <v>0</v>
      </c>
      <c r="M278" s="158">
        <v>0</v>
      </c>
      <c r="N278" s="160" t="s">
        <v>53</v>
      </c>
      <c r="O278" s="162" t="s">
        <v>53</v>
      </c>
      <c r="P278" s="164" t="s">
        <v>53</v>
      </c>
      <c r="Q278" s="166" t="s">
        <v>53</v>
      </c>
      <c r="R278" s="172">
        <v>0</v>
      </c>
      <c r="S278" s="166" t="s">
        <v>53</v>
      </c>
      <c r="T278" s="182" t="s">
        <v>53</v>
      </c>
      <c r="U278" s="177" t="s">
        <v>53</v>
      </c>
    </row>
    <row r="279" spans="2:21" s="17" customFormat="1" ht="14.25" hidden="1" customHeight="1" x14ac:dyDescent="0.4">
      <c r="B279" s="138">
        <v>154</v>
      </c>
      <c r="C279" s="93">
        <v>44858</v>
      </c>
      <c r="D279" s="104" t="s">
        <v>38</v>
      </c>
      <c r="E279" s="104"/>
      <c r="F279" s="104" t="s">
        <v>96</v>
      </c>
      <c r="G279" s="95">
        <v>4</v>
      </c>
      <c r="H279" s="95">
        <v>0</v>
      </c>
      <c r="I279" s="95">
        <v>4</v>
      </c>
      <c r="J279" s="96">
        <v>3</v>
      </c>
      <c r="K279" s="97">
        <v>1</v>
      </c>
      <c r="L279" s="98">
        <v>0</v>
      </c>
      <c r="M279" s="99">
        <v>0</v>
      </c>
      <c r="N279" s="100"/>
      <c r="O279" s="101"/>
      <c r="P279" s="102">
        <v>0</v>
      </c>
      <c r="Q279" s="103">
        <v>0</v>
      </c>
      <c r="R279" s="168"/>
      <c r="S279" s="103"/>
      <c r="T279" s="181"/>
      <c r="U279" s="176"/>
    </row>
    <row r="280" spans="2:21" s="17" customFormat="1" ht="14.25" hidden="1" customHeight="1" x14ac:dyDescent="0.4">
      <c r="B280" s="138">
        <v>155</v>
      </c>
      <c r="C280" s="93">
        <v>44859</v>
      </c>
      <c r="D280" s="104" t="s">
        <v>25</v>
      </c>
      <c r="E280" s="104" t="s">
        <v>97</v>
      </c>
      <c r="F280" s="104" t="s">
        <v>96</v>
      </c>
      <c r="G280" s="95">
        <v>4</v>
      </c>
      <c r="H280" s="95">
        <v>0</v>
      </c>
      <c r="I280" s="95">
        <v>4</v>
      </c>
      <c r="J280" s="96">
        <v>4</v>
      </c>
      <c r="K280" s="97">
        <v>0</v>
      </c>
      <c r="L280" s="98">
        <v>0</v>
      </c>
      <c r="M280" s="99">
        <v>0</v>
      </c>
      <c r="N280" s="100"/>
      <c r="O280" s="101"/>
      <c r="P280" s="102">
        <v>1</v>
      </c>
      <c r="Q280" s="103">
        <v>0</v>
      </c>
      <c r="R280" s="168"/>
      <c r="S280" s="103"/>
      <c r="T280" s="181"/>
      <c r="U280" s="176"/>
    </row>
    <row r="281" spans="2:21" s="17" customFormat="1" ht="14.25" hidden="1" customHeight="1" x14ac:dyDescent="0.4">
      <c r="B281" s="138">
        <v>156</v>
      </c>
      <c r="C281" s="140">
        <v>44859</v>
      </c>
      <c r="D281" s="94" t="s">
        <v>28</v>
      </c>
      <c r="E281" s="141" t="s">
        <v>46</v>
      </c>
      <c r="F281" s="141" t="s">
        <v>52</v>
      </c>
      <c r="G281" s="148">
        <v>10</v>
      </c>
      <c r="H281" s="148" t="s">
        <v>53</v>
      </c>
      <c r="I281" s="148" t="s">
        <v>53</v>
      </c>
      <c r="J281" s="151">
        <v>10</v>
      </c>
      <c r="K281" s="153">
        <v>0</v>
      </c>
      <c r="L281" s="156">
        <v>0</v>
      </c>
      <c r="M281" s="158">
        <v>0</v>
      </c>
      <c r="N281" s="160" t="s">
        <v>53</v>
      </c>
      <c r="O281" s="162" t="s">
        <v>53</v>
      </c>
      <c r="P281" s="164" t="s">
        <v>53</v>
      </c>
      <c r="Q281" s="166" t="s">
        <v>53</v>
      </c>
      <c r="R281" s="172">
        <v>0</v>
      </c>
      <c r="S281" s="166" t="s">
        <v>53</v>
      </c>
      <c r="T281" s="182" t="s">
        <v>53</v>
      </c>
      <c r="U281" s="177" t="s">
        <v>53</v>
      </c>
    </row>
    <row r="282" spans="2:21" s="17" customFormat="1" ht="14.25" hidden="1" customHeight="1" x14ac:dyDescent="0.4">
      <c r="B282" s="138">
        <v>157</v>
      </c>
      <c r="C282" s="93">
        <v>44861</v>
      </c>
      <c r="D282" s="104" t="s">
        <v>20</v>
      </c>
      <c r="E282" s="104"/>
      <c r="F282" s="104" t="s">
        <v>96</v>
      </c>
      <c r="G282" s="95">
        <v>5</v>
      </c>
      <c r="H282" s="95">
        <v>5</v>
      </c>
      <c r="I282" s="95">
        <v>0</v>
      </c>
      <c r="J282" s="96">
        <v>5</v>
      </c>
      <c r="K282" s="97">
        <v>0</v>
      </c>
      <c r="L282" s="98">
        <v>0</v>
      </c>
      <c r="M282" s="99">
        <v>0</v>
      </c>
      <c r="N282" s="100"/>
      <c r="O282" s="101"/>
      <c r="P282" s="102">
        <v>0</v>
      </c>
      <c r="Q282" s="103">
        <v>0</v>
      </c>
      <c r="R282" s="168"/>
      <c r="S282" s="103"/>
      <c r="T282" s="181"/>
      <c r="U282" s="176"/>
    </row>
    <row r="283" spans="2:21" s="17" customFormat="1" ht="14.25" hidden="1" customHeight="1" x14ac:dyDescent="0.4">
      <c r="B283" s="138">
        <v>158</v>
      </c>
      <c r="C283" s="93">
        <v>44861</v>
      </c>
      <c r="D283" s="104" t="s">
        <v>41</v>
      </c>
      <c r="E283" s="104"/>
      <c r="F283" s="104" t="s">
        <v>93</v>
      </c>
      <c r="G283" s="95">
        <v>3</v>
      </c>
      <c r="H283" s="95">
        <v>0</v>
      </c>
      <c r="I283" s="95">
        <v>3</v>
      </c>
      <c r="J283" s="96">
        <v>3</v>
      </c>
      <c r="K283" s="97">
        <v>0</v>
      </c>
      <c r="L283" s="98">
        <v>0</v>
      </c>
      <c r="M283" s="99">
        <v>0</v>
      </c>
      <c r="N283" s="100"/>
      <c r="O283" s="101"/>
      <c r="P283" s="102">
        <v>0</v>
      </c>
      <c r="Q283" s="103">
        <v>0</v>
      </c>
      <c r="R283" s="168"/>
      <c r="S283" s="103"/>
      <c r="T283" s="181"/>
      <c r="U283" s="176"/>
    </row>
    <row r="284" spans="2:21" s="17" customFormat="1" ht="14.25" hidden="1" customHeight="1" x14ac:dyDescent="0.4">
      <c r="B284" s="138">
        <v>159</v>
      </c>
      <c r="C284" s="140">
        <v>44862</v>
      </c>
      <c r="D284" s="94" t="s">
        <v>28</v>
      </c>
      <c r="E284" s="141" t="s">
        <v>46</v>
      </c>
      <c r="F284" s="141" t="s">
        <v>52</v>
      </c>
      <c r="G284" s="148">
        <v>1</v>
      </c>
      <c r="H284" s="148">
        <v>1</v>
      </c>
      <c r="I284" s="148">
        <v>0</v>
      </c>
      <c r="J284" s="151">
        <v>1</v>
      </c>
      <c r="K284" s="153">
        <v>0</v>
      </c>
      <c r="L284" s="156">
        <v>0</v>
      </c>
      <c r="M284" s="158">
        <v>0</v>
      </c>
      <c r="N284" s="160" t="s">
        <v>53</v>
      </c>
      <c r="O284" s="162" t="s">
        <v>53</v>
      </c>
      <c r="P284" s="164" t="s">
        <v>53</v>
      </c>
      <c r="Q284" s="166" t="s">
        <v>53</v>
      </c>
      <c r="R284" s="172">
        <v>0</v>
      </c>
      <c r="S284" s="166" t="s">
        <v>53</v>
      </c>
      <c r="T284" s="182" t="s">
        <v>53</v>
      </c>
      <c r="U284" s="177" t="s">
        <v>53</v>
      </c>
    </row>
    <row r="285" spans="2:21" s="17" customFormat="1" ht="14.25" hidden="1" customHeight="1" x14ac:dyDescent="0.4">
      <c r="B285" s="138">
        <v>160</v>
      </c>
      <c r="C285" s="93">
        <v>44863</v>
      </c>
      <c r="D285" s="104" t="s">
        <v>20</v>
      </c>
      <c r="E285" s="104"/>
      <c r="F285" s="104" t="s">
        <v>93</v>
      </c>
      <c r="G285" s="95">
        <v>6</v>
      </c>
      <c r="H285" s="95">
        <v>6</v>
      </c>
      <c r="I285" s="95">
        <v>0</v>
      </c>
      <c r="J285" s="96">
        <v>6</v>
      </c>
      <c r="K285" s="97">
        <v>0</v>
      </c>
      <c r="L285" s="98">
        <v>0</v>
      </c>
      <c r="M285" s="99">
        <v>0</v>
      </c>
      <c r="N285" s="100"/>
      <c r="O285" s="101"/>
      <c r="P285" s="102">
        <v>0</v>
      </c>
      <c r="Q285" s="103">
        <v>0</v>
      </c>
      <c r="R285" s="168"/>
      <c r="S285" s="103"/>
      <c r="T285" s="181"/>
      <c r="U285" s="176"/>
    </row>
    <row r="286" spans="2:21" s="17" customFormat="1" ht="14.25" hidden="1" customHeight="1" x14ac:dyDescent="0.4">
      <c r="B286" s="138">
        <v>161</v>
      </c>
      <c r="C286" s="93">
        <v>44868</v>
      </c>
      <c r="D286" s="104" t="s">
        <v>38</v>
      </c>
      <c r="E286" s="104"/>
      <c r="F286" s="104" t="s">
        <v>55</v>
      </c>
      <c r="G286" s="95">
        <v>5</v>
      </c>
      <c r="H286" s="95">
        <v>5</v>
      </c>
      <c r="I286" s="95">
        <v>0</v>
      </c>
      <c r="J286" s="96">
        <v>4</v>
      </c>
      <c r="K286" s="97">
        <v>1</v>
      </c>
      <c r="L286" s="98">
        <v>0</v>
      </c>
      <c r="M286" s="99">
        <v>0</v>
      </c>
      <c r="N286" s="100"/>
      <c r="O286" s="101"/>
      <c r="P286" s="102">
        <v>0</v>
      </c>
      <c r="Q286" s="103">
        <v>0</v>
      </c>
      <c r="R286" s="168"/>
      <c r="S286" s="103"/>
      <c r="T286" s="181"/>
      <c r="U286" s="176"/>
    </row>
    <row r="287" spans="2:21" s="17" customFormat="1" hidden="1" x14ac:dyDescent="0.4">
      <c r="B287" s="138">
        <v>162</v>
      </c>
      <c r="C287" s="140">
        <v>44868</v>
      </c>
      <c r="D287" s="94" t="s">
        <v>28</v>
      </c>
      <c r="E287" s="94"/>
      <c r="F287" s="141" t="s">
        <v>52</v>
      </c>
      <c r="G287" s="148">
        <v>1</v>
      </c>
      <c r="H287" s="148">
        <v>1</v>
      </c>
      <c r="I287" s="148">
        <v>0</v>
      </c>
      <c r="J287" s="151">
        <v>1</v>
      </c>
      <c r="K287" s="153">
        <v>0</v>
      </c>
      <c r="L287" s="156">
        <v>0</v>
      </c>
      <c r="M287" s="158">
        <v>0</v>
      </c>
      <c r="N287" s="160" t="s">
        <v>53</v>
      </c>
      <c r="O287" s="162" t="s">
        <v>53</v>
      </c>
      <c r="P287" s="164" t="s">
        <v>53</v>
      </c>
      <c r="Q287" s="166" t="s">
        <v>53</v>
      </c>
      <c r="R287" s="172">
        <v>0</v>
      </c>
      <c r="S287" s="166" t="s">
        <v>53</v>
      </c>
      <c r="T287" s="182" t="s">
        <v>53</v>
      </c>
      <c r="U287" s="177" t="s">
        <v>53</v>
      </c>
    </row>
    <row r="288" spans="2:21" s="17" customFormat="1" hidden="1" x14ac:dyDescent="0.4">
      <c r="B288" s="138">
        <v>163</v>
      </c>
      <c r="C288" s="140">
        <v>44869</v>
      </c>
      <c r="D288" s="94" t="s">
        <v>28</v>
      </c>
      <c r="E288" s="94"/>
      <c r="F288" s="141" t="s">
        <v>52</v>
      </c>
      <c r="G288" s="148">
        <v>2</v>
      </c>
      <c r="H288" s="148">
        <v>2</v>
      </c>
      <c r="I288" s="148">
        <v>0</v>
      </c>
      <c r="J288" s="151">
        <v>2</v>
      </c>
      <c r="K288" s="153">
        <v>0</v>
      </c>
      <c r="L288" s="156">
        <v>0</v>
      </c>
      <c r="M288" s="158">
        <v>0</v>
      </c>
      <c r="N288" s="160" t="s">
        <v>53</v>
      </c>
      <c r="O288" s="162" t="s">
        <v>53</v>
      </c>
      <c r="P288" s="164" t="s">
        <v>53</v>
      </c>
      <c r="Q288" s="166" t="s">
        <v>53</v>
      </c>
      <c r="R288" s="172">
        <v>0</v>
      </c>
      <c r="S288" s="166" t="s">
        <v>53</v>
      </c>
      <c r="T288" s="182" t="s">
        <v>53</v>
      </c>
      <c r="U288" s="177" t="s">
        <v>53</v>
      </c>
    </row>
    <row r="289" spans="2:21" s="17" customFormat="1" ht="29.15" x14ac:dyDescent="0.4">
      <c r="B289" s="138">
        <v>164</v>
      </c>
      <c r="C289" s="93">
        <v>44869</v>
      </c>
      <c r="D289" s="104" t="s">
        <v>26</v>
      </c>
      <c r="E289" s="104"/>
      <c r="F289" s="94" t="s">
        <v>95</v>
      </c>
      <c r="G289" s="95">
        <v>3</v>
      </c>
      <c r="H289" s="95">
        <v>3</v>
      </c>
      <c r="I289" s="95">
        <v>0</v>
      </c>
      <c r="J289" s="96">
        <v>3</v>
      </c>
      <c r="K289" s="97"/>
      <c r="L289" s="98"/>
      <c r="M289" s="99">
        <v>0</v>
      </c>
      <c r="N289" s="100"/>
      <c r="O289" s="101"/>
      <c r="P289" s="102"/>
      <c r="Q289" s="103"/>
      <c r="R289" s="168"/>
      <c r="S289" s="103"/>
      <c r="T289" s="181"/>
      <c r="U289" s="176"/>
    </row>
    <row r="290" spans="2:21" s="17" customFormat="1" ht="14.25" hidden="1" customHeight="1" x14ac:dyDescent="0.4">
      <c r="B290" s="138">
        <v>165</v>
      </c>
      <c r="C290" s="93">
        <v>44875</v>
      </c>
      <c r="D290" s="104" t="s">
        <v>42</v>
      </c>
      <c r="E290" s="104"/>
      <c r="F290" s="104" t="s">
        <v>96</v>
      </c>
      <c r="G290" s="95">
        <v>4</v>
      </c>
      <c r="H290" s="95">
        <v>4</v>
      </c>
      <c r="I290" s="95">
        <v>0</v>
      </c>
      <c r="J290" s="96">
        <v>4</v>
      </c>
      <c r="K290" s="97">
        <v>0</v>
      </c>
      <c r="L290" s="98">
        <v>0</v>
      </c>
      <c r="M290" s="99">
        <v>0</v>
      </c>
      <c r="N290" s="100"/>
      <c r="O290" s="101"/>
      <c r="P290" s="102">
        <v>0</v>
      </c>
      <c r="Q290" s="103">
        <v>0</v>
      </c>
      <c r="R290" s="168"/>
      <c r="S290" s="103"/>
      <c r="T290" s="181"/>
      <c r="U290" s="176"/>
    </row>
    <row r="291" spans="2:21" s="17" customFormat="1" ht="14.25" hidden="1" customHeight="1" x14ac:dyDescent="0.4">
      <c r="B291" s="138">
        <v>166</v>
      </c>
      <c r="C291" s="140">
        <v>44875</v>
      </c>
      <c r="D291" s="94" t="s">
        <v>28</v>
      </c>
      <c r="E291" s="94"/>
      <c r="F291" s="141" t="s">
        <v>52</v>
      </c>
      <c r="G291" s="148">
        <v>1</v>
      </c>
      <c r="H291" s="148">
        <v>1</v>
      </c>
      <c r="I291" s="148">
        <v>0</v>
      </c>
      <c r="J291" s="151">
        <v>1</v>
      </c>
      <c r="K291" s="153">
        <v>0</v>
      </c>
      <c r="L291" s="156">
        <v>0</v>
      </c>
      <c r="M291" s="158">
        <v>0</v>
      </c>
      <c r="N291" s="160" t="s">
        <v>53</v>
      </c>
      <c r="O291" s="162" t="s">
        <v>53</v>
      </c>
      <c r="P291" s="164" t="s">
        <v>53</v>
      </c>
      <c r="Q291" s="166" t="s">
        <v>53</v>
      </c>
      <c r="R291" s="172">
        <v>0</v>
      </c>
      <c r="S291" s="166" t="s">
        <v>53</v>
      </c>
      <c r="T291" s="182" t="s">
        <v>53</v>
      </c>
      <c r="U291" s="177" t="s">
        <v>53</v>
      </c>
    </row>
    <row r="292" spans="2:21" s="17" customFormat="1" ht="14.25" hidden="1" customHeight="1" x14ac:dyDescent="0.4">
      <c r="B292" s="138">
        <v>167</v>
      </c>
      <c r="C292" s="140">
        <v>44876</v>
      </c>
      <c r="D292" s="94" t="s">
        <v>28</v>
      </c>
      <c r="E292" s="94"/>
      <c r="F292" s="141" t="s">
        <v>52</v>
      </c>
      <c r="G292" s="148">
        <v>2</v>
      </c>
      <c r="H292" s="148">
        <v>2</v>
      </c>
      <c r="I292" s="148">
        <v>0</v>
      </c>
      <c r="J292" s="151">
        <v>2</v>
      </c>
      <c r="K292" s="153">
        <v>0</v>
      </c>
      <c r="L292" s="156">
        <v>0</v>
      </c>
      <c r="M292" s="158">
        <v>0</v>
      </c>
      <c r="N292" s="160" t="s">
        <v>53</v>
      </c>
      <c r="O292" s="162" t="s">
        <v>53</v>
      </c>
      <c r="P292" s="164" t="s">
        <v>53</v>
      </c>
      <c r="Q292" s="166" t="s">
        <v>53</v>
      </c>
      <c r="R292" s="172">
        <v>0</v>
      </c>
      <c r="S292" s="166" t="s">
        <v>53</v>
      </c>
      <c r="T292" s="182" t="s">
        <v>53</v>
      </c>
      <c r="U292" s="177" t="s">
        <v>53</v>
      </c>
    </row>
    <row r="293" spans="2:21" s="17" customFormat="1" ht="14.25" hidden="1" customHeight="1" x14ac:dyDescent="0.4">
      <c r="B293" s="138">
        <v>168</v>
      </c>
      <c r="C293" s="93">
        <v>44876</v>
      </c>
      <c r="D293" s="104" t="s">
        <v>20</v>
      </c>
      <c r="E293" s="104"/>
      <c r="F293" s="104" t="s">
        <v>98</v>
      </c>
      <c r="G293" s="95">
        <v>9</v>
      </c>
      <c r="H293" s="95">
        <v>9</v>
      </c>
      <c r="I293" s="95">
        <v>0</v>
      </c>
      <c r="J293" s="96">
        <v>9</v>
      </c>
      <c r="K293" s="97">
        <v>0</v>
      </c>
      <c r="L293" s="98">
        <v>0</v>
      </c>
      <c r="M293" s="99">
        <v>0</v>
      </c>
      <c r="N293" s="100"/>
      <c r="O293" s="101"/>
      <c r="P293" s="102">
        <v>0</v>
      </c>
      <c r="Q293" s="103">
        <v>0</v>
      </c>
      <c r="R293" s="168"/>
      <c r="S293" s="103"/>
      <c r="T293" s="181"/>
      <c r="U293" s="176"/>
    </row>
    <row r="294" spans="2:21" s="17" customFormat="1" ht="14.25" hidden="1" customHeight="1" x14ac:dyDescent="0.4">
      <c r="B294" s="138">
        <v>169</v>
      </c>
      <c r="C294" s="93">
        <v>44876</v>
      </c>
      <c r="D294" s="104" t="s">
        <v>25</v>
      </c>
      <c r="E294" s="104"/>
      <c r="F294" s="104" t="s">
        <v>55</v>
      </c>
      <c r="G294" s="95">
        <v>4</v>
      </c>
      <c r="H294" s="95">
        <v>0</v>
      </c>
      <c r="I294" s="95">
        <v>4</v>
      </c>
      <c r="J294" s="96">
        <v>4</v>
      </c>
      <c r="K294" s="97">
        <v>0</v>
      </c>
      <c r="L294" s="98">
        <v>0</v>
      </c>
      <c r="M294" s="99">
        <v>0</v>
      </c>
      <c r="N294" s="100"/>
      <c r="O294" s="101"/>
      <c r="P294" s="102">
        <v>0</v>
      </c>
      <c r="Q294" s="103">
        <v>0</v>
      </c>
      <c r="R294" s="168"/>
      <c r="S294" s="103"/>
      <c r="T294" s="181"/>
      <c r="U294" s="176"/>
    </row>
    <row r="295" spans="2:21" s="17" customFormat="1" ht="29.15" x14ac:dyDescent="0.4">
      <c r="B295" s="138">
        <v>170</v>
      </c>
      <c r="C295" s="93">
        <v>44876</v>
      </c>
      <c r="D295" s="104" t="s">
        <v>26</v>
      </c>
      <c r="E295" s="104"/>
      <c r="F295" s="94" t="s">
        <v>95</v>
      </c>
      <c r="G295" s="95">
        <v>3</v>
      </c>
      <c r="H295" s="95">
        <v>3</v>
      </c>
      <c r="I295" s="95">
        <v>0</v>
      </c>
      <c r="J295" s="96">
        <v>3</v>
      </c>
      <c r="K295" s="97"/>
      <c r="L295" s="98"/>
      <c r="M295" s="99">
        <v>0</v>
      </c>
      <c r="N295" s="100"/>
      <c r="O295" s="101"/>
      <c r="P295" s="102"/>
      <c r="Q295" s="103"/>
      <c r="R295" s="168"/>
      <c r="S295" s="103"/>
      <c r="T295" s="181"/>
      <c r="U295" s="176"/>
    </row>
    <row r="296" spans="2:21" s="17" customFormat="1" ht="14.25" hidden="1" customHeight="1" x14ac:dyDescent="0.4">
      <c r="B296" s="138">
        <v>171</v>
      </c>
      <c r="C296" s="93">
        <v>44877</v>
      </c>
      <c r="D296" s="104" t="s">
        <v>20</v>
      </c>
      <c r="E296" s="104"/>
      <c r="F296" s="104" t="s">
        <v>99</v>
      </c>
      <c r="G296" s="95">
        <v>3</v>
      </c>
      <c r="H296" s="95">
        <v>0</v>
      </c>
      <c r="I296" s="95">
        <v>3</v>
      </c>
      <c r="J296" s="96">
        <v>3</v>
      </c>
      <c r="K296" s="97">
        <v>0</v>
      </c>
      <c r="L296" s="98">
        <v>0</v>
      </c>
      <c r="M296" s="99">
        <v>0</v>
      </c>
      <c r="N296" s="100"/>
      <c r="O296" s="101"/>
      <c r="P296" s="102">
        <v>0</v>
      </c>
      <c r="Q296" s="103">
        <v>0</v>
      </c>
      <c r="R296" s="168"/>
      <c r="S296" s="103"/>
      <c r="T296" s="181"/>
      <c r="U296" s="176"/>
    </row>
    <row r="297" spans="2:21" s="17" customFormat="1" ht="14.25" hidden="1" customHeight="1" x14ac:dyDescent="0.4">
      <c r="B297" s="138">
        <v>172</v>
      </c>
      <c r="C297" s="93">
        <v>44880</v>
      </c>
      <c r="D297" s="104" t="s">
        <v>25</v>
      </c>
      <c r="E297" s="104"/>
      <c r="F297" s="104" t="s">
        <v>99</v>
      </c>
      <c r="G297" s="95">
        <v>6</v>
      </c>
      <c r="H297" s="95">
        <v>4</v>
      </c>
      <c r="I297" s="95">
        <v>2</v>
      </c>
      <c r="J297" s="96">
        <v>1</v>
      </c>
      <c r="K297" s="97">
        <v>5</v>
      </c>
      <c r="L297" s="98">
        <v>0</v>
      </c>
      <c r="M297" s="99">
        <v>0</v>
      </c>
      <c r="N297" s="100"/>
      <c r="O297" s="101"/>
      <c r="P297" s="102">
        <v>0</v>
      </c>
      <c r="Q297" s="103">
        <v>0</v>
      </c>
      <c r="R297" s="168"/>
      <c r="S297" s="103"/>
      <c r="T297" s="181"/>
      <c r="U297" s="176"/>
    </row>
    <row r="298" spans="2:21" s="17" customFormat="1" ht="14.25" hidden="1" customHeight="1" x14ac:dyDescent="0.4">
      <c r="B298" s="138">
        <v>173</v>
      </c>
      <c r="C298" s="93">
        <v>44882</v>
      </c>
      <c r="D298" s="104" t="s">
        <v>42</v>
      </c>
      <c r="E298" s="104"/>
      <c r="F298" s="104" t="s">
        <v>100</v>
      </c>
      <c r="G298" s="95">
        <v>6</v>
      </c>
      <c r="H298" s="95">
        <v>6</v>
      </c>
      <c r="I298" s="95">
        <v>0</v>
      </c>
      <c r="J298" s="96">
        <v>1</v>
      </c>
      <c r="K298" s="97">
        <v>2</v>
      </c>
      <c r="L298" s="98">
        <v>3</v>
      </c>
      <c r="M298" s="99">
        <v>0</v>
      </c>
      <c r="N298" s="100"/>
      <c r="O298" s="101"/>
      <c r="P298" s="102">
        <v>0</v>
      </c>
      <c r="Q298" s="103">
        <v>0</v>
      </c>
      <c r="R298" s="168"/>
      <c r="S298" s="103"/>
      <c r="T298" s="181"/>
      <c r="U298" s="176"/>
    </row>
    <row r="299" spans="2:21" s="17" customFormat="1" ht="14.25" hidden="1" customHeight="1" x14ac:dyDescent="0.4">
      <c r="B299" s="138">
        <v>174</v>
      </c>
      <c r="C299" s="140">
        <v>44882</v>
      </c>
      <c r="D299" s="94" t="s">
        <v>28</v>
      </c>
      <c r="E299" s="94"/>
      <c r="F299" s="141" t="s">
        <v>52</v>
      </c>
      <c r="G299" s="148">
        <v>3</v>
      </c>
      <c r="H299" s="148">
        <v>3</v>
      </c>
      <c r="I299" s="148">
        <v>0</v>
      </c>
      <c r="J299" s="151">
        <v>3</v>
      </c>
      <c r="K299" s="153">
        <v>0</v>
      </c>
      <c r="L299" s="156">
        <v>0</v>
      </c>
      <c r="M299" s="158">
        <v>0</v>
      </c>
      <c r="N299" s="160" t="s">
        <v>53</v>
      </c>
      <c r="O299" s="162" t="s">
        <v>53</v>
      </c>
      <c r="P299" s="164" t="s">
        <v>53</v>
      </c>
      <c r="Q299" s="166" t="s">
        <v>53</v>
      </c>
      <c r="R299" s="172">
        <v>0</v>
      </c>
      <c r="S299" s="166" t="s">
        <v>53</v>
      </c>
      <c r="T299" s="182" t="s">
        <v>53</v>
      </c>
      <c r="U299" s="177" t="s">
        <v>53</v>
      </c>
    </row>
    <row r="300" spans="2:21" s="17" customFormat="1" ht="14.25" hidden="1" customHeight="1" x14ac:dyDescent="0.4">
      <c r="B300" s="138">
        <v>175</v>
      </c>
      <c r="C300" s="140">
        <v>44883</v>
      </c>
      <c r="D300" s="94" t="s">
        <v>28</v>
      </c>
      <c r="E300" s="94"/>
      <c r="F300" s="141" t="s">
        <v>52</v>
      </c>
      <c r="G300" s="148">
        <v>1</v>
      </c>
      <c r="H300" s="148">
        <v>1</v>
      </c>
      <c r="I300" s="148">
        <v>0</v>
      </c>
      <c r="J300" s="151">
        <v>1</v>
      </c>
      <c r="K300" s="153">
        <v>0</v>
      </c>
      <c r="L300" s="156">
        <v>0</v>
      </c>
      <c r="M300" s="158">
        <v>0</v>
      </c>
      <c r="N300" s="160" t="s">
        <v>53</v>
      </c>
      <c r="O300" s="162" t="s">
        <v>53</v>
      </c>
      <c r="P300" s="164" t="s">
        <v>53</v>
      </c>
      <c r="Q300" s="166" t="s">
        <v>53</v>
      </c>
      <c r="R300" s="172">
        <v>0</v>
      </c>
      <c r="S300" s="166" t="s">
        <v>53</v>
      </c>
      <c r="T300" s="182" t="s">
        <v>53</v>
      </c>
      <c r="U300" s="177" t="s">
        <v>53</v>
      </c>
    </row>
    <row r="301" spans="2:21" s="17" customFormat="1" ht="14.25" hidden="1" customHeight="1" x14ac:dyDescent="0.4">
      <c r="B301" s="138">
        <v>176</v>
      </c>
      <c r="C301" s="93">
        <v>44883</v>
      </c>
      <c r="D301" s="104" t="s">
        <v>20</v>
      </c>
      <c r="E301" s="104"/>
      <c r="F301" s="104" t="s">
        <v>98</v>
      </c>
      <c r="G301" s="95">
        <v>8</v>
      </c>
      <c r="H301" s="95">
        <v>8</v>
      </c>
      <c r="I301" s="95">
        <v>0</v>
      </c>
      <c r="J301" s="96">
        <v>8</v>
      </c>
      <c r="K301" s="97">
        <v>0</v>
      </c>
      <c r="L301" s="98">
        <v>0</v>
      </c>
      <c r="M301" s="99">
        <v>0</v>
      </c>
      <c r="N301" s="100"/>
      <c r="O301" s="101"/>
      <c r="P301" s="102">
        <v>0</v>
      </c>
      <c r="Q301" s="103">
        <v>0</v>
      </c>
      <c r="R301" s="168"/>
      <c r="S301" s="103"/>
      <c r="T301" s="181"/>
      <c r="U301" s="176"/>
    </row>
    <row r="302" spans="2:21" s="17" customFormat="1" x14ac:dyDescent="0.4">
      <c r="B302" s="138">
        <v>177</v>
      </c>
      <c r="C302" s="93">
        <v>44883</v>
      </c>
      <c r="D302" s="104" t="s">
        <v>26</v>
      </c>
      <c r="E302" s="104"/>
      <c r="F302" s="94" t="s">
        <v>101</v>
      </c>
      <c r="G302" s="95">
        <v>4</v>
      </c>
      <c r="H302" s="95">
        <v>4</v>
      </c>
      <c r="I302" s="95">
        <v>0</v>
      </c>
      <c r="J302" s="96">
        <v>4</v>
      </c>
      <c r="K302" s="97"/>
      <c r="L302" s="98"/>
      <c r="M302" s="99">
        <v>0</v>
      </c>
      <c r="N302" s="100"/>
      <c r="O302" s="101"/>
      <c r="P302" s="102"/>
      <c r="Q302" s="103"/>
      <c r="R302" s="168"/>
      <c r="S302" s="103"/>
      <c r="T302" s="181"/>
      <c r="U302" s="176"/>
    </row>
    <row r="303" spans="2:21" s="17" customFormat="1" ht="29.15" x14ac:dyDescent="0.4">
      <c r="B303" s="138">
        <v>178</v>
      </c>
      <c r="C303" s="93">
        <v>44883</v>
      </c>
      <c r="D303" s="104" t="s">
        <v>26</v>
      </c>
      <c r="E303" s="104"/>
      <c r="F303" s="94" t="s">
        <v>95</v>
      </c>
      <c r="G303" s="95">
        <v>2</v>
      </c>
      <c r="H303" s="95">
        <v>2</v>
      </c>
      <c r="I303" s="95">
        <v>0</v>
      </c>
      <c r="J303" s="96">
        <v>2</v>
      </c>
      <c r="K303" s="97"/>
      <c r="L303" s="98"/>
      <c r="M303" s="99">
        <v>0</v>
      </c>
      <c r="N303" s="100"/>
      <c r="O303" s="101"/>
      <c r="P303" s="102"/>
      <c r="Q303" s="103"/>
      <c r="R303" s="168"/>
      <c r="S303" s="103"/>
      <c r="T303" s="181"/>
      <c r="U303" s="176"/>
    </row>
    <row r="304" spans="2:21" s="17" customFormat="1" ht="13.5" hidden="1" customHeight="1" x14ac:dyDescent="0.4">
      <c r="B304" s="138">
        <v>179</v>
      </c>
      <c r="C304" s="93">
        <v>44887</v>
      </c>
      <c r="D304" s="104" t="s">
        <v>38</v>
      </c>
      <c r="E304" s="104"/>
      <c r="F304" s="104" t="s">
        <v>98</v>
      </c>
      <c r="G304" s="95">
        <v>5</v>
      </c>
      <c r="H304" s="95">
        <v>0</v>
      </c>
      <c r="I304" s="95">
        <v>5</v>
      </c>
      <c r="J304" s="96">
        <v>3</v>
      </c>
      <c r="K304" s="97">
        <v>1</v>
      </c>
      <c r="L304" s="98">
        <v>1</v>
      </c>
      <c r="M304" s="99">
        <v>0</v>
      </c>
      <c r="N304" s="100"/>
      <c r="O304" s="101"/>
      <c r="P304" s="102">
        <v>0</v>
      </c>
      <c r="Q304" s="103">
        <v>0</v>
      </c>
      <c r="R304" s="168"/>
      <c r="S304" s="103"/>
      <c r="T304" s="181"/>
      <c r="U304" s="176"/>
    </row>
    <row r="305" spans="2:21" s="17" customFormat="1" ht="13.5" hidden="1" customHeight="1" x14ac:dyDescent="0.4">
      <c r="B305" s="138">
        <v>180</v>
      </c>
      <c r="C305" s="93">
        <v>44889</v>
      </c>
      <c r="D305" s="104" t="s">
        <v>25</v>
      </c>
      <c r="E305" s="104" t="s">
        <v>33</v>
      </c>
      <c r="F305" s="104" t="s">
        <v>99</v>
      </c>
      <c r="G305" s="95">
        <v>2</v>
      </c>
      <c r="H305" s="95">
        <v>0</v>
      </c>
      <c r="I305" s="95">
        <v>2</v>
      </c>
      <c r="J305" s="96">
        <v>1</v>
      </c>
      <c r="K305" s="97">
        <v>0</v>
      </c>
      <c r="L305" s="98">
        <v>1</v>
      </c>
      <c r="M305" s="99">
        <v>0</v>
      </c>
      <c r="N305" s="100"/>
      <c r="O305" s="101"/>
      <c r="P305" s="102">
        <v>0</v>
      </c>
      <c r="Q305" s="103">
        <v>0</v>
      </c>
      <c r="R305" s="168"/>
      <c r="S305" s="103"/>
      <c r="T305" s="181"/>
      <c r="U305" s="176"/>
    </row>
    <row r="306" spans="2:21" s="17" customFormat="1" ht="13.5" hidden="1" customHeight="1" x14ac:dyDescent="0.4">
      <c r="B306" s="138">
        <v>181</v>
      </c>
      <c r="C306" s="93">
        <v>44890</v>
      </c>
      <c r="D306" s="104" t="s">
        <v>20</v>
      </c>
      <c r="E306" s="104"/>
      <c r="F306" s="104"/>
      <c r="G306" s="95">
        <v>2</v>
      </c>
      <c r="H306" s="95">
        <v>0</v>
      </c>
      <c r="I306" s="95">
        <v>2</v>
      </c>
      <c r="J306" s="96">
        <v>2</v>
      </c>
      <c r="K306" s="97">
        <v>0</v>
      </c>
      <c r="L306" s="98">
        <v>0</v>
      </c>
      <c r="M306" s="99">
        <v>0</v>
      </c>
      <c r="N306" s="100"/>
      <c r="O306" s="101"/>
      <c r="P306" s="102">
        <v>0</v>
      </c>
      <c r="Q306" s="103">
        <v>0</v>
      </c>
      <c r="R306" s="168"/>
      <c r="S306" s="103"/>
      <c r="T306" s="181"/>
      <c r="U306" s="176"/>
    </row>
    <row r="307" spans="2:21" s="17" customFormat="1" ht="13.5" hidden="1" customHeight="1" x14ac:dyDescent="0.4">
      <c r="B307" s="138">
        <v>182</v>
      </c>
      <c r="C307" s="93">
        <v>44890</v>
      </c>
      <c r="D307" s="104" t="s">
        <v>20</v>
      </c>
      <c r="E307" s="104"/>
      <c r="F307" s="104"/>
      <c r="G307" s="95">
        <v>7</v>
      </c>
      <c r="H307" s="95">
        <v>5</v>
      </c>
      <c r="I307" s="95">
        <v>2</v>
      </c>
      <c r="J307" s="96">
        <v>3</v>
      </c>
      <c r="K307" s="97">
        <v>0</v>
      </c>
      <c r="L307" s="98">
        <v>4</v>
      </c>
      <c r="M307" s="99">
        <v>0</v>
      </c>
      <c r="N307" s="100"/>
      <c r="O307" s="101"/>
      <c r="P307" s="102">
        <v>1</v>
      </c>
      <c r="Q307" s="103">
        <v>0</v>
      </c>
      <c r="R307" s="168"/>
      <c r="S307" s="103"/>
      <c r="T307" s="181"/>
      <c r="U307" s="176"/>
    </row>
    <row r="308" spans="2:21" s="17" customFormat="1" ht="29.15" x14ac:dyDescent="0.4">
      <c r="B308" s="138">
        <v>183</v>
      </c>
      <c r="C308" s="93">
        <v>44890</v>
      </c>
      <c r="D308" s="104" t="s">
        <v>26</v>
      </c>
      <c r="E308" s="104"/>
      <c r="F308" s="94" t="s">
        <v>95</v>
      </c>
      <c r="G308" s="95">
        <v>4</v>
      </c>
      <c r="H308" s="95">
        <v>4</v>
      </c>
      <c r="I308" s="95">
        <v>0</v>
      </c>
      <c r="J308" s="96">
        <v>4</v>
      </c>
      <c r="K308" s="97"/>
      <c r="L308" s="98"/>
      <c r="M308" s="99">
        <v>0</v>
      </c>
      <c r="N308" s="100"/>
      <c r="O308" s="101"/>
      <c r="P308" s="102"/>
      <c r="Q308" s="103"/>
      <c r="R308" s="168"/>
      <c r="S308" s="103"/>
      <c r="T308" s="181"/>
      <c r="U308" s="176"/>
    </row>
    <row r="309" spans="2:21" s="17" customFormat="1" ht="13.5" hidden="1" customHeight="1" x14ac:dyDescent="0.4">
      <c r="B309" s="138">
        <v>184</v>
      </c>
      <c r="C309" s="140">
        <v>44890</v>
      </c>
      <c r="D309" s="94" t="s">
        <v>28</v>
      </c>
      <c r="E309" s="141" t="s">
        <v>46</v>
      </c>
      <c r="F309" s="141" t="s">
        <v>52</v>
      </c>
      <c r="G309" s="148">
        <v>9</v>
      </c>
      <c r="H309" s="148">
        <v>0</v>
      </c>
      <c r="I309" s="148">
        <v>0</v>
      </c>
      <c r="J309" s="151">
        <v>9</v>
      </c>
      <c r="K309" s="153">
        <v>0</v>
      </c>
      <c r="L309" s="156">
        <v>0</v>
      </c>
      <c r="M309" s="158">
        <v>0</v>
      </c>
      <c r="N309" s="160" t="s">
        <v>53</v>
      </c>
      <c r="O309" s="162" t="s">
        <v>53</v>
      </c>
      <c r="P309" s="164" t="s">
        <v>53</v>
      </c>
      <c r="Q309" s="166" t="s">
        <v>53</v>
      </c>
      <c r="R309" s="172">
        <v>0</v>
      </c>
      <c r="S309" s="166" t="s">
        <v>53</v>
      </c>
      <c r="T309" s="182" t="s">
        <v>53</v>
      </c>
      <c r="U309" s="177" t="s">
        <v>53</v>
      </c>
    </row>
    <row r="310" spans="2:21" s="17" customFormat="1" ht="13.5" hidden="1" customHeight="1" x14ac:dyDescent="0.4">
      <c r="B310" s="138">
        <v>185</v>
      </c>
      <c r="C310" s="93">
        <v>44896</v>
      </c>
      <c r="D310" s="104" t="s">
        <v>20</v>
      </c>
      <c r="E310" s="104" t="s">
        <v>102</v>
      </c>
      <c r="F310" s="104" t="s">
        <v>98</v>
      </c>
      <c r="G310" s="95">
        <v>6</v>
      </c>
      <c r="H310" s="95">
        <v>6</v>
      </c>
      <c r="I310" s="95">
        <v>0</v>
      </c>
      <c r="J310" s="96">
        <v>5</v>
      </c>
      <c r="K310" s="97">
        <v>1</v>
      </c>
      <c r="L310" s="98">
        <v>0</v>
      </c>
      <c r="M310" s="99">
        <v>0</v>
      </c>
      <c r="N310" s="100"/>
      <c r="O310" s="101"/>
      <c r="P310" s="102">
        <v>0</v>
      </c>
      <c r="Q310" s="103">
        <v>0</v>
      </c>
      <c r="R310" s="168"/>
      <c r="S310" s="103"/>
      <c r="T310" s="181"/>
      <c r="U310" s="176"/>
    </row>
    <row r="311" spans="2:21" s="17" customFormat="1" ht="13.5" hidden="1" customHeight="1" x14ac:dyDescent="0.4">
      <c r="B311" s="138">
        <v>186</v>
      </c>
      <c r="C311" s="93">
        <v>44896</v>
      </c>
      <c r="D311" s="104" t="s">
        <v>103</v>
      </c>
      <c r="E311" s="104"/>
      <c r="F311" s="104" t="s">
        <v>76</v>
      </c>
      <c r="G311" s="95" t="s">
        <v>104</v>
      </c>
      <c r="H311" s="95" t="s">
        <v>105</v>
      </c>
      <c r="I311" s="95" t="s">
        <v>106</v>
      </c>
      <c r="J311" s="96">
        <v>3</v>
      </c>
      <c r="K311" s="97">
        <v>0</v>
      </c>
      <c r="L311" s="98">
        <v>0</v>
      </c>
      <c r="M311" s="99">
        <v>0</v>
      </c>
      <c r="N311" s="100"/>
      <c r="O311" s="101"/>
      <c r="P311" s="102">
        <v>0</v>
      </c>
      <c r="Q311" s="105">
        <v>0</v>
      </c>
      <c r="R311" s="168"/>
      <c r="S311" s="105"/>
      <c r="T311" s="181"/>
      <c r="U311" s="176"/>
    </row>
    <row r="312" spans="2:21" s="17" customFormat="1" ht="13.5" hidden="1" customHeight="1" x14ac:dyDescent="0.4">
      <c r="B312" s="138">
        <v>187</v>
      </c>
      <c r="C312" s="93">
        <v>44897</v>
      </c>
      <c r="D312" s="104" t="s">
        <v>20</v>
      </c>
      <c r="E312" s="104"/>
      <c r="F312" s="104" t="s">
        <v>98</v>
      </c>
      <c r="G312" s="95">
        <v>6</v>
      </c>
      <c r="H312" s="95">
        <v>2</v>
      </c>
      <c r="I312" s="95">
        <v>4</v>
      </c>
      <c r="J312" s="96">
        <v>4</v>
      </c>
      <c r="K312" s="97">
        <v>2</v>
      </c>
      <c r="L312" s="98">
        <v>0</v>
      </c>
      <c r="M312" s="99">
        <v>0</v>
      </c>
      <c r="N312" s="100"/>
      <c r="O312" s="101"/>
      <c r="P312" s="102">
        <v>0</v>
      </c>
      <c r="Q312" s="105">
        <v>0</v>
      </c>
      <c r="R312" s="168"/>
      <c r="S312" s="105"/>
      <c r="T312" s="181"/>
      <c r="U312" s="176"/>
    </row>
    <row r="313" spans="2:21" s="17" customFormat="1" ht="13.5" hidden="1" customHeight="1" x14ac:dyDescent="0.4">
      <c r="B313" s="138">
        <v>188</v>
      </c>
      <c r="C313" s="93">
        <v>44897</v>
      </c>
      <c r="D313" s="104" t="s">
        <v>103</v>
      </c>
      <c r="E313" s="104"/>
      <c r="F313" s="104"/>
      <c r="G313" s="95">
        <v>6</v>
      </c>
      <c r="H313" s="95">
        <v>6</v>
      </c>
      <c r="I313" s="95">
        <v>0</v>
      </c>
      <c r="J313" s="96">
        <v>5</v>
      </c>
      <c r="K313" s="97">
        <v>1</v>
      </c>
      <c r="L313" s="98">
        <v>0</v>
      </c>
      <c r="M313" s="99">
        <v>0</v>
      </c>
      <c r="N313" s="100"/>
      <c r="O313" s="101"/>
      <c r="P313" s="102">
        <v>0</v>
      </c>
      <c r="Q313" s="105">
        <v>0</v>
      </c>
      <c r="R313" s="168"/>
      <c r="S313" s="105"/>
      <c r="T313" s="181"/>
      <c r="U313" s="176"/>
    </row>
    <row r="314" spans="2:21" s="17" customFormat="1" ht="13.5" hidden="1" customHeight="1" x14ac:dyDescent="0.4">
      <c r="B314" s="138">
        <v>189</v>
      </c>
      <c r="C314" s="93">
        <v>44897</v>
      </c>
      <c r="D314" s="104" t="s">
        <v>25</v>
      </c>
      <c r="E314" s="104"/>
      <c r="F314" s="104" t="s">
        <v>100</v>
      </c>
      <c r="G314" s="95">
        <v>9</v>
      </c>
      <c r="H314" s="95">
        <v>9</v>
      </c>
      <c r="I314" s="95">
        <v>0</v>
      </c>
      <c r="J314" s="96">
        <v>9</v>
      </c>
      <c r="K314" s="97">
        <v>0</v>
      </c>
      <c r="L314" s="98">
        <v>0</v>
      </c>
      <c r="M314" s="99">
        <v>0</v>
      </c>
      <c r="N314" s="100"/>
      <c r="O314" s="101"/>
      <c r="P314" s="102">
        <v>0</v>
      </c>
      <c r="Q314" s="105">
        <v>0</v>
      </c>
      <c r="R314" s="168"/>
      <c r="S314" s="105"/>
      <c r="T314" s="181"/>
      <c r="U314" s="176"/>
    </row>
    <row r="315" spans="2:21" s="17" customFormat="1" ht="13.5" hidden="1" customHeight="1" x14ac:dyDescent="0.4">
      <c r="B315" s="138">
        <v>190</v>
      </c>
      <c r="C315" s="93">
        <v>44898</v>
      </c>
      <c r="D315" s="104" t="s">
        <v>20</v>
      </c>
      <c r="E315" s="104"/>
      <c r="F315" s="104" t="s">
        <v>96</v>
      </c>
      <c r="G315" s="95">
        <v>12</v>
      </c>
      <c r="H315" s="95">
        <v>12</v>
      </c>
      <c r="I315" s="95">
        <v>0</v>
      </c>
      <c r="J315" s="96">
        <v>12</v>
      </c>
      <c r="K315" s="97">
        <v>0</v>
      </c>
      <c r="L315" s="98">
        <v>0</v>
      </c>
      <c r="M315" s="99">
        <v>0</v>
      </c>
      <c r="N315" s="100"/>
      <c r="O315" s="101"/>
      <c r="P315" s="102">
        <v>0</v>
      </c>
      <c r="Q315" s="105">
        <v>6</v>
      </c>
      <c r="R315" s="168"/>
      <c r="S315" s="105"/>
      <c r="T315" s="181"/>
      <c r="U315" s="176"/>
    </row>
    <row r="316" spans="2:21" s="17" customFormat="1" ht="13.5" hidden="1" customHeight="1" x14ac:dyDescent="0.4">
      <c r="B316" s="138">
        <v>191</v>
      </c>
      <c r="C316" s="93">
        <v>44900</v>
      </c>
      <c r="D316" s="104" t="s">
        <v>23</v>
      </c>
      <c r="E316" s="104"/>
      <c r="F316" s="104" t="s">
        <v>107</v>
      </c>
      <c r="G316" s="95">
        <v>2</v>
      </c>
      <c r="H316" s="95">
        <v>2</v>
      </c>
      <c r="I316" s="95">
        <v>0</v>
      </c>
      <c r="J316" s="96">
        <v>2</v>
      </c>
      <c r="K316" s="97">
        <v>0</v>
      </c>
      <c r="L316" s="98">
        <v>0</v>
      </c>
      <c r="M316" s="99">
        <v>0</v>
      </c>
      <c r="N316" s="100"/>
      <c r="O316" s="101"/>
      <c r="P316" s="102">
        <v>0</v>
      </c>
      <c r="Q316" s="105">
        <v>0</v>
      </c>
      <c r="R316" s="168"/>
      <c r="S316" s="105"/>
      <c r="T316" s="181"/>
      <c r="U316" s="176"/>
    </row>
    <row r="317" spans="2:21" s="17" customFormat="1" ht="29.15" x14ac:dyDescent="0.4">
      <c r="B317" s="138">
        <v>192</v>
      </c>
      <c r="C317" s="93">
        <v>44900</v>
      </c>
      <c r="D317" s="104" t="s">
        <v>26</v>
      </c>
      <c r="E317" s="104"/>
      <c r="F317" s="94" t="s">
        <v>95</v>
      </c>
      <c r="G317" s="95">
        <v>3</v>
      </c>
      <c r="H317" s="95">
        <v>1</v>
      </c>
      <c r="I317" s="95">
        <v>2</v>
      </c>
      <c r="J317" s="96">
        <v>3</v>
      </c>
      <c r="K317" s="97"/>
      <c r="L317" s="98"/>
      <c r="M317" s="99">
        <v>0</v>
      </c>
      <c r="N317" s="100"/>
      <c r="O317" s="101"/>
      <c r="P317" s="102"/>
      <c r="Q317" s="103"/>
      <c r="R317" s="168"/>
      <c r="S317" s="103"/>
      <c r="T317" s="181"/>
      <c r="U317" s="176"/>
    </row>
    <row r="318" spans="2:21" s="17" customFormat="1" ht="13.5" hidden="1" customHeight="1" x14ac:dyDescent="0.4">
      <c r="B318" s="138">
        <v>193</v>
      </c>
      <c r="C318" s="140">
        <v>44900</v>
      </c>
      <c r="D318" s="94" t="s">
        <v>28</v>
      </c>
      <c r="E318" s="141" t="s">
        <v>46</v>
      </c>
      <c r="F318" s="141" t="s">
        <v>108</v>
      </c>
      <c r="G318" s="148">
        <v>1</v>
      </c>
      <c r="H318" s="148" t="s">
        <v>53</v>
      </c>
      <c r="I318" s="148" t="s">
        <v>53</v>
      </c>
      <c r="J318" s="151">
        <v>1</v>
      </c>
      <c r="K318" s="153">
        <v>0</v>
      </c>
      <c r="L318" s="156">
        <v>0</v>
      </c>
      <c r="M318" s="158">
        <v>0</v>
      </c>
      <c r="N318" s="160" t="s">
        <v>53</v>
      </c>
      <c r="O318" s="162" t="s">
        <v>53</v>
      </c>
      <c r="P318" s="164" t="s">
        <v>53</v>
      </c>
      <c r="Q318" s="166" t="s">
        <v>53</v>
      </c>
      <c r="R318" s="172"/>
      <c r="S318" s="166" t="s">
        <v>53</v>
      </c>
      <c r="T318" s="182" t="s">
        <v>53</v>
      </c>
      <c r="U318" s="177" t="s">
        <v>53</v>
      </c>
    </row>
    <row r="319" spans="2:21" s="17" customFormat="1" ht="13.5" hidden="1" customHeight="1" x14ac:dyDescent="0.4">
      <c r="B319" s="138">
        <v>194</v>
      </c>
      <c r="C319" s="93">
        <v>44901</v>
      </c>
      <c r="D319" s="104" t="s">
        <v>25</v>
      </c>
      <c r="E319" s="104" t="s">
        <v>33</v>
      </c>
      <c r="F319" s="104"/>
      <c r="G319" s="95">
        <v>5</v>
      </c>
      <c r="H319" s="95">
        <v>1</v>
      </c>
      <c r="I319" s="95">
        <v>4</v>
      </c>
      <c r="J319" s="96">
        <v>1</v>
      </c>
      <c r="K319" s="97">
        <v>3</v>
      </c>
      <c r="L319" s="98">
        <v>1</v>
      </c>
      <c r="M319" s="99">
        <v>0</v>
      </c>
      <c r="N319" s="100"/>
      <c r="O319" s="101"/>
      <c r="P319" s="102">
        <v>0</v>
      </c>
      <c r="Q319" s="105">
        <v>0</v>
      </c>
      <c r="R319" s="168"/>
      <c r="S319" s="105"/>
      <c r="T319" s="181"/>
      <c r="U319" s="176"/>
    </row>
    <row r="320" spans="2:21" s="17" customFormat="1" ht="13.5" hidden="1" customHeight="1" x14ac:dyDescent="0.4">
      <c r="B320" s="138">
        <v>195</v>
      </c>
      <c r="C320" s="93">
        <v>44901</v>
      </c>
      <c r="D320" s="104" t="s">
        <v>103</v>
      </c>
      <c r="E320" s="104"/>
      <c r="F320" s="104" t="s">
        <v>98</v>
      </c>
      <c r="G320" s="95">
        <v>2</v>
      </c>
      <c r="H320" s="95">
        <v>0</v>
      </c>
      <c r="I320" s="95">
        <v>2</v>
      </c>
      <c r="J320" s="96">
        <v>2</v>
      </c>
      <c r="K320" s="97">
        <v>0</v>
      </c>
      <c r="L320" s="98">
        <v>0</v>
      </c>
      <c r="M320" s="99">
        <v>0</v>
      </c>
      <c r="N320" s="100"/>
      <c r="O320" s="101"/>
      <c r="P320" s="102">
        <v>0</v>
      </c>
      <c r="Q320" s="105">
        <v>0</v>
      </c>
      <c r="R320" s="168"/>
      <c r="S320" s="105"/>
      <c r="T320" s="181"/>
      <c r="U320" s="176"/>
    </row>
    <row r="321" spans="2:21" s="17" customFormat="1" ht="13.5" hidden="1" customHeight="1" x14ac:dyDescent="0.4">
      <c r="B321" s="138">
        <v>196</v>
      </c>
      <c r="C321" s="93">
        <v>44902</v>
      </c>
      <c r="D321" s="104" t="s">
        <v>20</v>
      </c>
      <c r="E321" s="104"/>
      <c r="F321" s="104" t="s">
        <v>93</v>
      </c>
      <c r="G321" s="95">
        <v>4</v>
      </c>
      <c r="H321" s="95">
        <v>4</v>
      </c>
      <c r="I321" s="95">
        <v>0</v>
      </c>
      <c r="J321" s="96">
        <v>4</v>
      </c>
      <c r="K321" s="97">
        <v>0</v>
      </c>
      <c r="L321" s="98">
        <v>0</v>
      </c>
      <c r="M321" s="99">
        <v>0</v>
      </c>
      <c r="N321" s="100"/>
      <c r="O321" s="101"/>
      <c r="P321" s="102">
        <v>0</v>
      </c>
      <c r="Q321" s="105">
        <v>0</v>
      </c>
      <c r="R321" s="168"/>
      <c r="S321" s="105"/>
      <c r="T321" s="181"/>
      <c r="U321" s="176"/>
    </row>
    <row r="322" spans="2:21" s="17" customFormat="1" ht="13.5" hidden="1" customHeight="1" x14ac:dyDescent="0.4">
      <c r="B322" s="138">
        <v>197</v>
      </c>
      <c r="C322" s="93">
        <v>44902</v>
      </c>
      <c r="D322" s="104" t="s">
        <v>103</v>
      </c>
      <c r="E322" s="104"/>
      <c r="F322" s="104" t="s">
        <v>98</v>
      </c>
      <c r="G322" s="95">
        <v>2</v>
      </c>
      <c r="H322" s="95">
        <v>2</v>
      </c>
      <c r="I322" s="95">
        <v>0</v>
      </c>
      <c r="J322" s="96">
        <v>0</v>
      </c>
      <c r="K322" s="97">
        <v>0</v>
      </c>
      <c r="L322" s="98">
        <v>2</v>
      </c>
      <c r="M322" s="99">
        <v>0</v>
      </c>
      <c r="N322" s="100"/>
      <c r="O322" s="101"/>
      <c r="P322" s="102">
        <v>383</v>
      </c>
      <c r="Q322" s="105">
        <v>0</v>
      </c>
      <c r="R322" s="168"/>
      <c r="S322" s="105"/>
      <c r="T322" s="181"/>
      <c r="U322" s="176"/>
    </row>
    <row r="323" spans="2:21" s="17" customFormat="1" ht="13.5" hidden="1" customHeight="1" x14ac:dyDescent="0.4">
      <c r="B323" s="138">
        <v>198</v>
      </c>
      <c r="C323" s="93">
        <v>44904</v>
      </c>
      <c r="D323" s="104" t="s">
        <v>35</v>
      </c>
      <c r="E323" s="104"/>
      <c r="F323" s="104" t="s">
        <v>98</v>
      </c>
      <c r="G323" s="95">
        <v>1</v>
      </c>
      <c r="H323" s="95">
        <v>1</v>
      </c>
      <c r="I323" s="95">
        <v>0</v>
      </c>
      <c r="J323" s="96">
        <v>0</v>
      </c>
      <c r="K323" s="97">
        <v>0</v>
      </c>
      <c r="L323" s="98">
        <v>1</v>
      </c>
      <c r="M323" s="99">
        <v>0</v>
      </c>
      <c r="N323" s="100"/>
      <c r="O323" s="101"/>
      <c r="P323" s="102">
        <v>0</v>
      </c>
      <c r="Q323" s="105">
        <v>0</v>
      </c>
      <c r="R323" s="168"/>
      <c r="S323" s="105"/>
      <c r="T323" s="181"/>
      <c r="U323" s="176"/>
    </row>
    <row r="324" spans="2:21" s="17" customFormat="1" ht="13.5" hidden="1" customHeight="1" x14ac:dyDescent="0.4">
      <c r="B324" s="138">
        <v>199</v>
      </c>
      <c r="C324" s="93">
        <v>44904</v>
      </c>
      <c r="D324" s="104" t="s">
        <v>38</v>
      </c>
      <c r="E324" s="104"/>
      <c r="F324" s="104" t="s">
        <v>98</v>
      </c>
      <c r="G324" s="95">
        <v>4</v>
      </c>
      <c r="H324" s="95">
        <v>0</v>
      </c>
      <c r="I324" s="95">
        <v>4</v>
      </c>
      <c r="J324" s="96">
        <v>2</v>
      </c>
      <c r="K324" s="97">
        <v>1</v>
      </c>
      <c r="L324" s="98">
        <v>1</v>
      </c>
      <c r="M324" s="99">
        <v>0</v>
      </c>
      <c r="N324" s="100"/>
      <c r="O324" s="101"/>
      <c r="P324" s="102">
        <v>0</v>
      </c>
      <c r="Q324" s="105">
        <v>0</v>
      </c>
      <c r="R324" s="168"/>
      <c r="S324" s="105"/>
      <c r="T324" s="181"/>
      <c r="U324" s="176"/>
    </row>
    <row r="325" spans="2:21" s="17" customFormat="1" ht="13.5" hidden="1" customHeight="1" x14ac:dyDescent="0.4">
      <c r="B325" s="138">
        <v>200</v>
      </c>
      <c r="C325" s="93">
        <v>44905</v>
      </c>
      <c r="D325" s="104" t="s">
        <v>20</v>
      </c>
      <c r="E325" s="104"/>
      <c r="F325" s="104" t="s">
        <v>98</v>
      </c>
      <c r="G325" s="95">
        <v>5</v>
      </c>
      <c r="H325" s="95">
        <v>0</v>
      </c>
      <c r="I325" s="95">
        <v>5</v>
      </c>
      <c r="J325" s="96">
        <v>3</v>
      </c>
      <c r="K325" s="97">
        <v>2</v>
      </c>
      <c r="L325" s="98">
        <v>0</v>
      </c>
      <c r="M325" s="99">
        <v>0</v>
      </c>
      <c r="N325" s="100"/>
      <c r="O325" s="101"/>
      <c r="P325" s="102">
        <v>0</v>
      </c>
      <c r="Q325" s="105">
        <v>0</v>
      </c>
      <c r="R325" s="168"/>
      <c r="S325" s="105"/>
      <c r="T325" s="181"/>
      <c r="U325" s="176"/>
    </row>
    <row r="326" spans="2:21" s="17" customFormat="1" ht="29.15" x14ac:dyDescent="0.4">
      <c r="B326" s="138">
        <v>201</v>
      </c>
      <c r="C326" s="93">
        <v>44907</v>
      </c>
      <c r="D326" s="104" t="s">
        <v>26</v>
      </c>
      <c r="E326" s="104"/>
      <c r="F326" s="94" t="s">
        <v>95</v>
      </c>
      <c r="G326" s="95">
        <v>4</v>
      </c>
      <c r="H326" s="95">
        <v>4</v>
      </c>
      <c r="I326" s="95">
        <v>0</v>
      </c>
      <c r="J326" s="96">
        <v>4</v>
      </c>
      <c r="K326" s="97"/>
      <c r="L326" s="98"/>
      <c r="M326" s="99">
        <v>0</v>
      </c>
      <c r="N326" s="100"/>
      <c r="O326" s="101"/>
      <c r="P326" s="102"/>
      <c r="Q326" s="103"/>
      <c r="R326" s="168"/>
      <c r="S326" s="103"/>
      <c r="T326" s="181"/>
      <c r="U326" s="176"/>
    </row>
    <row r="327" spans="2:21" s="17" customFormat="1" ht="13.5" hidden="1" customHeight="1" x14ac:dyDescent="0.4">
      <c r="B327" s="138">
        <v>202</v>
      </c>
      <c r="C327" s="140">
        <v>44907</v>
      </c>
      <c r="D327" s="94" t="s">
        <v>28</v>
      </c>
      <c r="E327" s="141" t="s">
        <v>46</v>
      </c>
      <c r="F327" s="141" t="s">
        <v>109</v>
      </c>
      <c r="G327" s="148">
        <v>1</v>
      </c>
      <c r="H327" s="148" t="s">
        <v>53</v>
      </c>
      <c r="I327" s="148" t="s">
        <v>53</v>
      </c>
      <c r="J327" s="151">
        <v>1</v>
      </c>
      <c r="K327" s="153">
        <v>0</v>
      </c>
      <c r="L327" s="156">
        <v>0</v>
      </c>
      <c r="M327" s="158">
        <v>0</v>
      </c>
      <c r="N327" s="160" t="s">
        <v>53</v>
      </c>
      <c r="O327" s="162" t="s">
        <v>53</v>
      </c>
      <c r="P327" s="164" t="s">
        <v>53</v>
      </c>
      <c r="Q327" s="166" t="s">
        <v>53</v>
      </c>
      <c r="R327" s="172">
        <v>0</v>
      </c>
      <c r="S327" s="166" t="s">
        <v>53</v>
      </c>
      <c r="T327" s="182" t="s">
        <v>53</v>
      </c>
      <c r="U327" s="177" t="s">
        <v>53</v>
      </c>
    </row>
    <row r="328" spans="2:21" s="17" customFormat="1" ht="13.5" hidden="1" customHeight="1" x14ac:dyDescent="0.4">
      <c r="B328" s="138">
        <v>203</v>
      </c>
      <c r="C328" s="93">
        <v>44908</v>
      </c>
      <c r="D328" s="104" t="s">
        <v>25</v>
      </c>
      <c r="E328" s="104"/>
      <c r="F328" s="104" t="s">
        <v>96</v>
      </c>
      <c r="G328" s="95">
        <v>6</v>
      </c>
      <c r="H328" s="95">
        <v>0</v>
      </c>
      <c r="I328" s="95">
        <v>6</v>
      </c>
      <c r="J328" s="96">
        <v>6</v>
      </c>
      <c r="K328" s="97">
        <v>0</v>
      </c>
      <c r="L328" s="98">
        <v>0</v>
      </c>
      <c r="M328" s="99">
        <v>0</v>
      </c>
      <c r="N328" s="100"/>
      <c r="O328" s="101"/>
      <c r="P328" s="102">
        <v>0</v>
      </c>
      <c r="Q328" s="105">
        <v>0</v>
      </c>
      <c r="R328" s="168"/>
      <c r="S328" s="105"/>
      <c r="T328" s="181"/>
      <c r="U328" s="176"/>
    </row>
    <row r="329" spans="2:21" s="17" customFormat="1" ht="13.5" hidden="1" customHeight="1" x14ac:dyDescent="0.4">
      <c r="B329" s="138">
        <v>204</v>
      </c>
      <c r="C329" s="93">
        <v>44909</v>
      </c>
      <c r="D329" s="104" t="s">
        <v>20</v>
      </c>
      <c r="E329" s="104"/>
      <c r="F329" s="104" t="s">
        <v>98</v>
      </c>
      <c r="G329" s="95">
        <v>5</v>
      </c>
      <c r="H329" s="95">
        <v>5</v>
      </c>
      <c r="I329" s="95">
        <v>0</v>
      </c>
      <c r="J329" s="96">
        <v>4</v>
      </c>
      <c r="K329" s="97">
        <v>0</v>
      </c>
      <c r="L329" s="98">
        <v>1</v>
      </c>
      <c r="M329" s="99">
        <v>0</v>
      </c>
      <c r="N329" s="100"/>
      <c r="O329" s="101"/>
      <c r="P329" s="102">
        <v>1</v>
      </c>
      <c r="Q329" s="105">
        <v>7</v>
      </c>
      <c r="R329" s="168"/>
      <c r="S329" s="105"/>
      <c r="T329" s="181"/>
      <c r="U329" s="176"/>
    </row>
    <row r="330" spans="2:21" s="17" customFormat="1" ht="13.5" hidden="1" customHeight="1" x14ac:dyDescent="0.4">
      <c r="B330" s="138">
        <v>205</v>
      </c>
      <c r="C330" s="93">
        <v>44909</v>
      </c>
      <c r="D330" s="104" t="s">
        <v>25</v>
      </c>
      <c r="E330" s="104" t="s">
        <v>97</v>
      </c>
      <c r="F330" s="104" t="s">
        <v>93</v>
      </c>
      <c r="G330" s="95">
        <v>2</v>
      </c>
      <c r="H330" s="95">
        <v>2</v>
      </c>
      <c r="I330" s="95">
        <v>0</v>
      </c>
      <c r="J330" s="96">
        <v>2</v>
      </c>
      <c r="K330" s="97">
        <v>0</v>
      </c>
      <c r="L330" s="98">
        <v>0</v>
      </c>
      <c r="M330" s="99">
        <v>0</v>
      </c>
      <c r="N330" s="100"/>
      <c r="O330" s="101"/>
      <c r="P330" s="102">
        <v>0</v>
      </c>
      <c r="Q330" s="105">
        <v>0</v>
      </c>
      <c r="R330" s="168"/>
      <c r="S330" s="105"/>
      <c r="T330" s="181"/>
      <c r="U330" s="176"/>
    </row>
    <row r="331" spans="2:21" s="17" customFormat="1" ht="13.5" hidden="1" customHeight="1" x14ac:dyDescent="0.4">
      <c r="B331" s="138">
        <v>206</v>
      </c>
      <c r="C331" s="93">
        <v>44910</v>
      </c>
      <c r="D331" s="104" t="s">
        <v>20</v>
      </c>
      <c r="E331" s="104"/>
      <c r="F331" s="104" t="s">
        <v>98</v>
      </c>
      <c r="G331" s="95">
        <v>10</v>
      </c>
      <c r="H331" s="95">
        <v>10</v>
      </c>
      <c r="I331" s="95">
        <v>0</v>
      </c>
      <c r="J331" s="96">
        <v>9</v>
      </c>
      <c r="K331" s="97">
        <v>0</v>
      </c>
      <c r="L331" s="98">
        <v>1</v>
      </c>
      <c r="M331" s="99">
        <v>0</v>
      </c>
      <c r="N331" s="100"/>
      <c r="O331" s="101"/>
      <c r="P331" s="102">
        <v>0</v>
      </c>
      <c r="Q331" s="105">
        <v>9</v>
      </c>
      <c r="R331" s="168"/>
      <c r="S331" s="105"/>
      <c r="T331" s="181"/>
      <c r="U331" s="176"/>
    </row>
    <row r="332" spans="2:21" s="17" customFormat="1" ht="13.5" hidden="1" customHeight="1" x14ac:dyDescent="0.4">
      <c r="B332" s="138">
        <v>207</v>
      </c>
      <c r="C332" s="93">
        <v>44911</v>
      </c>
      <c r="D332" s="104" t="s">
        <v>20</v>
      </c>
      <c r="E332" s="104"/>
      <c r="F332" s="104" t="s">
        <v>93</v>
      </c>
      <c r="G332" s="95">
        <v>8</v>
      </c>
      <c r="H332" s="95">
        <v>0</v>
      </c>
      <c r="I332" s="95">
        <v>8</v>
      </c>
      <c r="J332" s="96">
        <v>8</v>
      </c>
      <c r="K332" s="97">
        <v>0</v>
      </c>
      <c r="L332" s="98">
        <v>0</v>
      </c>
      <c r="M332" s="99">
        <v>0</v>
      </c>
      <c r="N332" s="100"/>
      <c r="O332" s="101"/>
      <c r="P332" s="102">
        <v>0</v>
      </c>
      <c r="Q332" s="105">
        <v>0</v>
      </c>
      <c r="R332" s="168"/>
      <c r="S332" s="105"/>
      <c r="T332" s="181"/>
      <c r="U332" s="176"/>
    </row>
    <row r="333" spans="2:21" s="17" customFormat="1" ht="13.5" hidden="1" customHeight="1" x14ac:dyDescent="0.4">
      <c r="B333" s="138">
        <v>208</v>
      </c>
      <c r="C333" s="93">
        <v>44911</v>
      </c>
      <c r="D333" s="104" t="s">
        <v>20</v>
      </c>
      <c r="E333" s="104"/>
      <c r="F333" s="104" t="s">
        <v>98</v>
      </c>
      <c r="G333" s="95">
        <v>5</v>
      </c>
      <c r="H333" s="95">
        <v>0</v>
      </c>
      <c r="I333" s="95">
        <v>5</v>
      </c>
      <c r="J333" s="96">
        <v>3</v>
      </c>
      <c r="K333" s="97">
        <v>2</v>
      </c>
      <c r="L333" s="98">
        <v>0</v>
      </c>
      <c r="M333" s="99">
        <v>0</v>
      </c>
      <c r="N333" s="100"/>
      <c r="O333" s="101"/>
      <c r="P333" s="102">
        <v>0</v>
      </c>
      <c r="Q333" s="105">
        <v>0</v>
      </c>
      <c r="R333" s="168"/>
      <c r="S333" s="105"/>
      <c r="T333" s="181"/>
      <c r="U333" s="176"/>
    </row>
    <row r="334" spans="2:21" s="17" customFormat="1" ht="13.5" hidden="1" customHeight="1" x14ac:dyDescent="0.4">
      <c r="B334" s="138">
        <v>209</v>
      </c>
      <c r="C334" s="140">
        <v>44914</v>
      </c>
      <c r="D334" s="94" t="s">
        <v>28</v>
      </c>
      <c r="E334" s="141" t="s">
        <v>46</v>
      </c>
      <c r="F334" s="141" t="s">
        <v>109</v>
      </c>
      <c r="G334" s="148">
        <v>1</v>
      </c>
      <c r="H334" s="148">
        <v>0</v>
      </c>
      <c r="I334" s="148">
        <v>1</v>
      </c>
      <c r="J334" s="151">
        <v>1</v>
      </c>
      <c r="K334" s="153">
        <v>0</v>
      </c>
      <c r="L334" s="156">
        <v>0</v>
      </c>
      <c r="M334" s="158">
        <v>0</v>
      </c>
      <c r="N334" s="160" t="s">
        <v>53</v>
      </c>
      <c r="O334" s="162" t="s">
        <v>53</v>
      </c>
      <c r="P334" s="164" t="s">
        <v>53</v>
      </c>
      <c r="Q334" s="166" t="s">
        <v>53</v>
      </c>
      <c r="R334" s="172">
        <v>0</v>
      </c>
      <c r="S334" s="166" t="s">
        <v>53</v>
      </c>
      <c r="T334" s="182" t="s">
        <v>53</v>
      </c>
      <c r="U334" s="177" t="s">
        <v>53</v>
      </c>
    </row>
    <row r="335" spans="2:21" s="17" customFormat="1" ht="13.5" hidden="1" customHeight="1" x14ac:dyDescent="0.4">
      <c r="B335" s="138">
        <v>210</v>
      </c>
      <c r="C335" s="93">
        <v>44915</v>
      </c>
      <c r="D335" s="104" t="s">
        <v>41</v>
      </c>
      <c r="E335" s="104"/>
      <c r="F335" s="104" t="s">
        <v>93</v>
      </c>
      <c r="G335" s="95">
        <v>5</v>
      </c>
      <c r="H335" s="95">
        <v>5</v>
      </c>
      <c r="I335" s="95">
        <v>0</v>
      </c>
      <c r="J335" s="96">
        <v>5</v>
      </c>
      <c r="K335" s="97">
        <v>0</v>
      </c>
      <c r="L335" s="98">
        <v>0</v>
      </c>
      <c r="M335" s="99">
        <v>0</v>
      </c>
      <c r="N335" s="100"/>
      <c r="O335" s="101"/>
      <c r="P335" s="102">
        <v>0</v>
      </c>
      <c r="Q335" s="105">
        <v>0</v>
      </c>
      <c r="R335" s="168"/>
      <c r="S335" s="105"/>
      <c r="T335" s="181"/>
      <c r="U335" s="176"/>
    </row>
    <row r="336" spans="2:21" s="17" customFormat="1" ht="13.5" hidden="1" customHeight="1" x14ac:dyDescent="0.4">
      <c r="B336" s="138">
        <v>211</v>
      </c>
      <c r="C336" s="93">
        <v>44915</v>
      </c>
      <c r="D336" s="104" t="s">
        <v>20</v>
      </c>
      <c r="E336" s="104"/>
      <c r="F336" s="104" t="s">
        <v>99</v>
      </c>
      <c r="G336" s="95">
        <v>11</v>
      </c>
      <c r="H336" s="95">
        <v>2</v>
      </c>
      <c r="I336" s="95">
        <v>9</v>
      </c>
      <c r="J336" s="96">
        <v>7</v>
      </c>
      <c r="K336" s="97">
        <v>4</v>
      </c>
      <c r="L336" s="98">
        <v>0</v>
      </c>
      <c r="M336" s="99">
        <v>0</v>
      </c>
      <c r="N336" s="100"/>
      <c r="O336" s="101"/>
      <c r="P336" s="102">
        <v>0</v>
      </c>
      <c r="Q336" s="105">
        <v>30</v>
      </c>
      <c r="R336" s="168"/>
      <c r="S336" s="105"/>
      <c r="T336" s="181"/>
      <c r="U336" s="176"/>
    </row>
    <row r="337" spans="2:21" s="17" customFormat="1" ht="13.5" hidden="1" customHeight="1" x14ac:dyDescent="0.4">
      <c r="B337" s="138">
        <v>212</v>
      </c>
      <c r="C337" s="140">
        <v>44916</v>
      </c>
      <c r="D337" s="94" t="s">
        <v>28</v>
      </c>
      <c r="E337" s="141" t="s">
        <v>46</v>
      </c>
      <c r="F337" s="141" t="s">
        <v>63</v>
      </c>
      <c r="G337" s="148">
        <v>1</v>
      </c>
      <c r="H337" s="148">
        <v>0</v>
      </c>
      <c r="I337" s="148">
        <v>1</v>
      </c>
      <c r="J337" s="151">
        <v>1</v>
      </c>
      <c r="K337" s="153">
        <v>0</v>
      </c>
      <c r="L337" s="156">
        <v>0</v>
      </c>
      <c r="M337" s="158">
        <v>0</v>
      </c>
      <c r="N337" s="160" t="s">
        <v>53</v>
      </c>
      <c r="O337" s="162" t="s">
        <v>53</v>
      </c>
      <c r="P337" s="164" t="s">
        <v>53</v>
      </c>
      <c r="Q337" s="166" t="s">
        <v>53</v>
      </c>
      <c r="R337" s="172">
        <v>0</v>
      </c>
      <c r="S337" s="166" t="s">
        <v>53</v>
      </c>
      <c r="T337" s="182" t="s">
        <v>53</v>
      </c>
      <c r="U337" s="177" t="s">
        <v>53</v>
      </c>
    </row>
    <row r="338" spans="2:21" s="17" customFormat="1" ht="13.5" hidden="1" customHeight="1" x14ac:dyDescent="0.4">
      <c r="B338" s="138">
        <v>213</v>
      </c>
      <c r="C338" s="93">
        <v>44917</v>
      </c>
      <c r="D338" s="104" t="s">
        <v>20</v>
      </c>
      <c r="E338" s="104" t="s">
        <v>102</v>
      </c>
      <c r="F338" s="104" t="s">
        <v>99</v>
      </c>
      <c r="G338" s="95">
        <v>8</v>
      </c>
      <c r="H338" s="95">
        <v>8</v>
      </c>
      <c r="I338" s="95">
        <v>0</v>
      </c>
      <c r="J338" s="96">
        <v>5</v>
      </c>
      <c r="K338" s="97">
        <v>2</v>
      </c>
      <c r="L338" s="98">
        <v>1</v>
      </c>
      <c r="M338" s="99">
        <v>0</v>
      </c>
      <c r="N338" s="100"/>
      <c r="O338" s="101"/>
      <c r="P338" s="102">
        <v>0</v>
      </c>
      <c r="Q338" s="105">
        <v>0</v>
      </c>
      <c r="R338" s="168"/>
      <c r="S338" s="105"/>
      <c r="T338" s="181"/>
      <c r="U338" s="176"/>
    </row>
    <row r="339" spans="2:21" s="17" customFormat="1" ht="13.5" hidden="1" customHeight="1" x14ac:dyDescent="0.4">
      <c r="B339" s="138">
        <v>214</v>
      </c>
      <c r="C339" s="93">
        <v>44917</v>
      </c>
      <c r="D339" s="104" t="s">
        <v>20</v>
      </c>
      <c r="E339" s="104"/>
      <c r="F339" s="104" t="s">
        <v>99</v>
      </c>
      <c r="G339" s="95">
        <v>3</v>
      </c>
      <c r="H339" s="95">
        <v>3</v>
      </c>
      <c r="I339" s="95">
        <v>0</v>
      </c>
      <c r="J339" s="96">
        <v>0</v>
      </c>
      <c r="K339" s="97">
        <v>0</v>
      </c>
      <c r="L339" s="98">
        <v>3</v>
      </c>
      <c r="M339" s="99">
        <v>0</v>
      </c>
      <c r="N339" s="100"/>
      <c r="O339" s="101"/>
      <c r="P339" s="102">
        <v>0</v>
      </c>
      <c r="Q339" s="105">
        <v>37</v>
      </c>
      <c r="R339" s="168"/>
      <c r="S339" s="105"/>
      <c r="T339" s="181"/>
      <c r="U339" s="176"/>
    </row>
    <row r="340" spans="2:21" s="17" customFormat="1" x14ac:dyDescent="0.4">
      <c r="B340" s="138">
        <v>215</v>
      </c>
      <c r="C340" s="93">
        <v>44917</v>
      </c>
      <c r="D340" s="104" t="s">
        <v>26</v>
      </c>
      <c r="E340" s="104"/>
      <c r="F340" s="94" t="s">
        <v>110</v>
      </c>
      <c r="G340" s="95">
        <v>4</v>
      </c>
      <c r="H340" s="95">
        <v>4</v>
      </c>
      <c r="I340" s="95">
        <v>0</v>
      </c>
      <c r="J340" s="96">
        <v>4</v>
      </c>
      <c r="K340" s="97"/>
      <c r="L340" s="98"/>
      <c r="M340" s="99">
        <v>0</v>
      </c>
      <c r="N340" s="100"/>
      <c r="O340" s="101"/>
      <c r="P340" s="102"/>
      <c r="Q340" s="103"/>
      <c r="R340" s="168"/>
      <c r="S340" s="103"/>
      <c r="T340" s="181"/>
      <c r="U340" s="176"/>
    </row>
    <row r="341" spans="2:21" s="17" customFormat="1" ht="13.5" hidden="1" customHeight="1" x14ac:dyDescent="0.4">
      <c r="B341" s="138">
        <v>216</v>
      </c>
      <c r="C341" s="93">
        <v>44918</v>
      </c>
      <c r="D341" s="104" t="s">
        <v>103</v>
      </c>
      <c r="E341" s="104"/>
      <c r="F341" s="104" t="s">
        <v>96</v>
      </c>
      <c r="G341" s="95">
        <v>4</v>
      </c>
      <c r="H341" s="95">
        <v>1</v>
      </c>
      <c r="I341" s="95">
        <v>3</v>
      </c>
      <c r="J341" s="96">
        <v>1</v>
      </c>
      <c r="K341" s="97">
        <v>3</v>
      </c>
      <c r="L341" s="98">
        <v>0</v>
      </c>
      <c r="M341" s="99">
        <v>0</v>
      </c>
      <c r="N341" s="100"/>
      <c r="O341" s="101"/>
      <c r="P341" s="102">
        <v>0</v>
      </c>
      <c r="Q341" s="105">
        <v>0</v>
      </c>
      <c r="R341" s="168"/>
      <c r="S341" s="105"/>
      <c r="T341" s="181"/>
      <c r="U341" s="176"/>
    </row>
    <row r="342" spans="2:21" s="17" customFormat="1" ht="13.5" hidden="1" customHeight="1" x14ac:dyDescent="0.4">
      <c r="B342" s="138">
        <v>217</v>
      </c>
      <c r="C342" s="93">
        <v>44919</v>
      </c>
      <c r="D342" s="104" t="s">
        <v>20</v>
      </c>
      <c r="E342" s="104"/>
      <c r="F342" s="104" t="s">
        <v>98</v>
      </c>
      <c r="G342" s="95">
        <v>5</v>
      </c>
      <c r="H342" s="95">
        <v>5</v>
      </c>
      <c r="I342" s="95">
        <v>0</v>
      </c>
      <c r="J342" s="96">
        <v>4</v>
      </c>
      <c r="K342" s="97">
        <v>1</v>
      </c>
      <c r="L342" s="98">
        <v>0</v>
      </c>
      <c r="M342" s="99">
        <v>0</v>
      </c>
      <c r="N342" s="100"/>
      <c r="O342" s="101"/>
      <c r="P342" s="102">
        <v>0</v>
      </c>
      <c r="Q342" s="105">
        <v>0</v>
      </c>
      <c r="R342" s="168"/>
      <c r="S342" s="105"/>
      <c r="T342" s="181"/>
      <c r="U342" s="176"/>
    </row>
    <row r="343" spans="2:21" s="17" customFormat="1" ht="13.5" hidden="1" customHeight="1" x14ac:dyDescent="0.4">
      <c r="B343" s="138">
        <v>218</v>
      </c>
      <c r="C343" s="93">
        <v>44919</v>
      </c>
      <c r="D343" s="104" t="s">
        <v>103</v>
      </c>
      <c r="E343" s="104"/>
      <c r="F343" s="104" t="s">
        <v>98</v>
      </c>
      <c r="G343" s="95">
        <v>2</v>
      </c>
      <c r="H343" s="95">
        <v>0</v>
      </c>
      <c r="I343" s="95">
        <v>2</v>
      </c>
      <c r="J343" s="96">
        <v>2</v>
      </c>
      <c r="K343" s="97">
        <v>0</v>
      </c>
      <c r="L343" s="98">
        <v>0</v>
      </c>
      <c r="M343" s="99">
        <v>0</v>
      </c>
      <c r="N343" s="100"/>
      <c r="O343" s="101"/>
      <c r="P343" s="102">
        <v>0</v>
      </c>
      <c r="Q343" s="105">
        <v>0</v>
      </c>
      <c r="R343" s="168"/>
      <c r="S343" s="105"/>
      <c r="T343" s="181"/>
      <c r="U343" s="176"/>
    </row>
    <row r="344" spans="2:21" s="17" customFormat="1" ht="13.5" hidden="1" customHeight="1" x14ac:dyDescent="0.4">
      <c r="B344" s="138">
        <v>219</v>
      </c>
      <c r="C344" s="93">
        <v>44922</v>
      </c>
      <c r="D344" s="104" t="s">
        <v>20</v>
      </c>
      <c r="E344" s="104"/>
      <c r="F344" s="104" t="s">
        <v>98</v>
      </c>
      <c r="G344" s="95">
        <v>8</v>
      </c>
      <c r="H344" s="95">
        <v>8</v>
      </c>
      <c r="I344" s="95">
        <v>0</v>
      </c>
      <c r="J344" s="96">
        <v>6</v>
      </c>
      <c r="K344" s="97">
        <v>0</v>
      </c>
      <c r="L344" s="98">
        <v>2</v>
      </c>
      <c r="M344" s="99">
        <v>0</v>
      </c>
      <c r="N344" s="100"/>
      <c r="O344" s="101"/>
      <c r="P344" s="102">
        <v>0</v>
      </c>
      <c r="Q344" s="105">
        <v>46</v>
      </c>
      <c r="R344" s="168"/>
      <c r="S344" s="105"/>
      <c r="T344" s="181"/>
      <c r="U344" s="176"/>
    </row>
    <row r="345" spans="2:21" s="17" customFormat="1" ht="15.75" hidden="1" customHeight="1" x14ac:dyDescent="0.4">
      <c r="B345" s="138">
        <v>220</v>
      </c>
      <c r="C345" s="93">
        <v>44924</v>
      </c>
      <c r="D345" s="104" t="s">
        <v>25</v>
      </c>
      <c r="E345" s="104"/>
      <c r="F345" s="104" t="s">
        <v>96</v>
      </c>
      <c r="G345" s="95">
        <v>1</v>
      </c>
      <c r="H345" s="95">
        <v>0</v>
      </c>
      <c r="I345" s="95">
        <v>1</v>
      </c>
      <c r="J345" s="96">
        <v>1</v>
      </c>
      <c r="K345" s="97">
        <v>0</v>
      </c>
      <c r="L345" s="98">
        <v>0</v>
      </c>
      <c r="M345" s="99">
        <v>0</v>
      </c>
      <c r="N345" s="100"/>
      <c r="O345" s="101"/>
      <c r="P345" s="102">
        <v>0</v>
      </c>
      <c r="Q345" s="105">
        <v>0</v>
      </c>
      <c r="R345" s="168"/>
      <c r="S345" s="105"/>
      <c r="T345" s="181"/>
      <c r="U345" s="176"/>
    </row>
    <row r="346" spans="2:21" s="17" customFormat="1" ht="15.75" hidden="1" customHeight="1" x14ac:dyDescent="0.4">
      <c r="B346" s="138">
        <v>221</v>
      </c>
      <c r="C346" s="93">
        <v>44924</v>
      </c>
      <c r="D346" s="104" t="s">
        <v>20</v>
      </c>
      <c r="E346" s="104"/>
      <c r="F346" s="104" t="s">
        <v>98</v>
      </c>
      <c r="G346" s="95">
        <v>3</v>
      </c>
      <c r="H346" s="95">
        <v>0</v>
      </c>
      <c r="I346" s="95">
        <v>3</v>
      </c>
      <c r="J346" s="96">
        <v>0</v>
      </c>
      <c r="K346" s="97">
        <v>1</v>
      </c>
      <c r="L346" s="98">
        <v>2</v>
      </c>
      <c r="M346" s="99">
        <v>0</v>
      </c>
      <c r="N346" s="100"/>
      <c r="O346" s="101"/>
      <c r="P346" s="102">
        <v>0</v>
      </c>
      <c r="Q346" s="105">
        <v>44</v>
      </c>
      <c r="R346" s="168"/>
      <c r="S346" s="105"/>
      <c r="T346" s="181"/>
      <c r="U346" s="176"/>
    </row>
    <row r="347" spans="2:21" s="17" customFormat="1" ht="15.75" hidden="1" customHeight="1" x14ac:dyDescent="0.4">
      <c r="B347" s="138">
        <v>222</v>
      </c>
      <c r="C347" s="93">
        <v>44925</v>
      </c>
      <c r="D347" s="104" t="s">
        <v>20</v>
      </c>
      <c r="E347" s="104"/>
      <c r="F347" s="104" t="s">
        <v>96</v>
      </c>
      <c r="G347" s="95">
        <v>4</v>
      </c>
      <c r="H347" s="95">
        <v>0</v>
      </c>
      <c r="I347" s="95">
        <v>4</v>
      </c>
      <c r="J347" s="96">
        <v>3</v>
      </c>
      <c r="K347" s="97">
        <v>1</v>
      </c>
      <c r="L347" s="98">
        <v>0</v>
      </c>
      <c r="M347" s="99">
        <v>0</v>
      </c>
      <c r="N347" s="100"/>
      <c r="O347" s="101"/>
      <c r="P347" s="102">
        <v>0</v>
      </c>
      <c r="Q347" s="105">
        <v>0</v>
      </c>
      <c r="R347" s="168"/>
      <c r="S347" s="105"/>
      <c r="T347" s="181"/>
      <c r="U347" s="176"/>
    </row>
    <row r="348" spans="2:21" s="17" customFormat="1" ht="15.75" hidden="1" customHeight="1" x14ac:dyDescent="0.4">
      <c r="B348" s="138">
        <v>223</v>
      </c>
      <c r="C348" s="93">
        <v>44925</v>
      </c>
      <c r="D348" s="104" t="s">
        <v>103</v>
      </c>
      <c r="E348" s="104"/>
      <c r="F348" s="104" t="s">
        <v>98</v>
      </c>
      <c r="G348" s="95">
        <v>3</v>
      </c>
      <c r="H348" s="95">
        <v>3</v>
      </c>
      <c r="I348" s="95">
        <v>0</v>
      </c>
      <c r="J348" s="96">
        <v>3</v>
      </c>
      <c r="K348" s="97">
        <v>0</v>
      </c>
      <c r="L348" s="98">
        <v>0</v>
      </c>
      <c r="M348" s="99">
        <v>0</v>
      </c>
      <c r="N348" s="100"/>
      <c r="O348" s="101"/>
      <c r="P348" s="102">
        <v>0</v>
      </c>
      <c r="Q348" s="105">
        <v>0</v>
      </c>
      <c r="R348" s="168"/>
      <c r="S348" s="105"/>
      <c r="T348" s="181"/>
      <c r="U348" s="176"/>
    </row>
    <row r="349" spans="2:21" s="17" customFormat="1" ht="15.75" hidden="1" customHeight="1" x14ac:dyDescent="0.4">
      <c r="B349" s="138">
        <v>224</v>
      </c>
      <c r="C349" s="93">
        <v>44926</v>
      </c>
      <c r="D349" s="104" t="s">
        <v>103</v>
      </c>
      <c r="E349" s="104"/>
      <c r="F349" s="104" t="s">
        <v>96</v>
      </c>
      <c r="G349" s="95">
        <v>3</v>
      </c>
      <c r="H349" s="95">
        <v>3</v>
      </c>
      <c r="I349" s="95">
        <v>0</v>
      </c>
      <c r="J349" s="96">
        <v>2</v>
      </c>
      <c r="K349" s="97">
        <v>1</v>
      </c>
      <c r="L349" s="98">
        <v>0</v>
      </c>
      <c r="M349" s="99">
        <v>0</v>
      </c>
      <c r="N349" s="100"/>
      <c r="O349" s="101"/>
      <c r="P349" s="102">
        <v>0</v>
      </c>
      <c r="Q349" s="105">
        <v>0</v>
      </c>
      <c r="R349" s="168"/>
      <c r="S349" s="105"/>
      <c r="T349" s="181"/>
      <c r="U349" s="176"/>
    </row>
    <row r="350" spans="2:21" s="17" customFormat="1" ht="34.5" hidden="1" customHeight="1" x14ac:dyDescent="0.4">
      <c r="B350" s="225">
        <v>2023</v>
      </c>
      <c r="C350" s="223"/>
      <c r="D350" s="223"/>
      <c r="E350" s="223"/>
      <c r="F350" s="223"/>
      <c r="G350" s="223"/>
      <c r="H350" s="223"/>
      <c r="I350" s="223"/>
      <c r="J350" s="223"/>
      <c r="K350" s="223"/>
      <c r="L350" s="223"/>
      <c r="M350" s="224"/>
      <c r="N350" s="223"/>
      <c r="O350" s="223"/>
      <c r="P350" s="223"/>
      <c r="Q350" s="223"/>
      <c r="R350" s="169"/>
      <c r="S350" s="106"/>
      <c r="T350" s="183"/>
      <c r="U350" s="178"/>
    </row>
    <row r="351" spans="2:21" hidden="1" x14ac:dyDescent="0.4">
      <c r="B351" s="139">
        <v>1</v>
      </c>
      <c r="C351" s="93">
        <v>44936</v>
      </c>
      <c r="D351" s="104" t="s">
        <v>20</v>
      </c>
      <c r="E351" s="104" t="s">
        <v>111</v>
      </c>
      <c r="F351" s="107" t="s">
        <v>112</v>
      </c>
      <c r="G351" s="149">
        <v>1</v>
      </c>
      <c r="H351" s="95">
        <v>0</v>
      </c>
      <c r="I351" s="95">
        <v>1</v>
      </c>
      <c r="J351" s="96">
        <v>1</v>
      </c>
      <c r="K351" s="97">
        <v>0</v>
      </c>
      <c r="L351" s="98">
        <v>0</v>
      </c>
      <c r="M351" s="108">
        <v>0</v>
      </c>
      <c r="N351" s="109">
        <v>0</v>
      </c>
      <c r="O351" s="110">
        <v>0</v>
      </c>
      <c r="P351" s="111">
        <v>0</v>
      </c>
      <c r="Q351" s="103">
        <v>0</v>
      </c>
      <c r="R351" s="170"/>
      <c r="S351" s="103"/>
      <c r="T351" s="184"/>
      <c r="U351" s="176"/>
    </row>
    <row r="352" spans="2:21" hidden="1" x14ac:dyDescent="0.4">
      <c r="B352" s="139">
        <v>2</v>
      </c>
      <c r="C352" s="93">
        <v>44960</v>
      </c>
      <c r="D352" s="104" t="s">
        <v>20</v>
      </c>
      <c r="E352" s="94"/>
      <c r="F352" s="94" t="s">
        <v>55</v>
      </c>
      <c r="G352" s="95">
        <v>9</v>
      </c>
      <c r="H352" s="95">
        <v>5</v>
      </c>
      <c r="I352" s="95">
        <v>4</v>
      </c>
      <c r="J352" s="96">
        <v>4</v>
      </c>
      <c r="K352" s="97">
        <v>1</v>
      </c>
      <c r="L352" s="98">
        <v>4</v>
      </c>
      <c r="M352" s="108">
        <v>0</v>
      </c>
      <c r="N352" s="112">
        <v>0</v>
      </c>
      <c r="O352" s="113">
        <v>0</v>
      </c>
      <c r="P352" s="102">
        <v>0</v>
      </c>
      <c r="Q352" s="103">
        <v>0</v>
      </c>
      <c r="R352" s="168"/>
      <c r="S352" s="103"/>
      <c r="T352" s="181"/>
      <c r="U352" s="176"/>
    </row>
    <row r="353" spans="2:21" hidden="1" x14ac:dyDescent="0.4">
      <c r="B353" s="139">
        <v>3</v>
      </c>
      <c r="C353" s="142">
        <v>44973</v>
      </c>
      <c r="D353" s="94" t="s">
        <v>28</v>
      </c>
      <c r="E353" s="143"/>
      <c r="F353" s="144" t="s">
        <v>52</v>
      </c>
      <c r="G353" s="148">
        <v>32</v>
      </c>
      <c r="H353" s="148">
        <v>32</v>
      </c>
      <c r="I353" s="148">
        <v>0</v>
      </c>
      <c r="J353" s="151">
        <v>3</v>
      </c>
      <c r="K353" s="153">
        <v>0</v>
      </c>
      <c r="L353" s="156">
        <v>0</v>
      </c>
      <c r="M353" s="158">
        <v>0</v>
      </c>
      <c r="N353" s="160" t="s">
        <v>53</v>
      </c>
      <c r="O353" s="162" t="s">
        <v>53</v>
      </c>
      <c r="P353" s="164" t="s">
        <v>53</v>
      </c>
      <c r="Q353" s="166" t="s">
        <v>53</v>
      </c>
      <c r="R353" s="172">
        <v>0</v>
      </c>
      <c r="S353" s="166" t="s">
        <v>53</v>
      </c>
      <c r="T353" s="182" t="s">
        <v>53</v>
      </c>
      <c r="U353" s="177" t="s">
        <v>53</v>
      </c>
    </row>
    <row r="354" spans="2:21" hidden="1" x14ac:dyDescent="0.4">
      <c r="B354" s="139">
        <v>4</v>
      </c>
      <c r="C354" s="93">
        <v>44974</v>
      </c>
      <c r="D354" s="104" t="s">
        <v>42</v>
      </c>
      <c r="E354" s="104"/>
      <c r="F354" s="94" t="s">
        <v>113</v>
      </c>
      <c r="G354" s="95">
        <v>3</v>
      </c>
      <c r="H354" s="95">
        <v>3</v>
      </c>
      <c r="I354" s="95">
        <v>0</v>
      </c>
      <c r="J354" s="96">
        <v>3</v>
      </c>
      <c r="K354" s="97">
        <v>0</v>
      </c>
      <c r="L354" s="98">
        <v>0</v>
      </c>
      <c r="M354" s="108">
        <v>0</v>
      </c>
      <c r="N354" s="112">
        <v>0</v>
      </c>
      <c r="O354" s="113">
        <v>0</v>
      </c>
      <c r="P354" s="102">
        <v>0</v>
      </c>
      <c r="Q354" s="103">
        <v>0</v>
      </c>
      <c r="R354" s="168"/>
      <c r="S354" s="103"/>
      <c r="T354" s="181"/>
      <c r="U354" s="176"/>
    </row>
    <row r="355" spans="2:21" x14ac:dyDescent="0.4">
      <c r="B355" s="139">
        <v>5</v>
      </c>
      <c r="C355" s="142">
        <v>44974</v>
      </c>
      <c r="D355" s="143" t="s">
        <v>26</v>
      </c>
      <c r="E355" s="143"/>
      <c r="F355" s="144" t="s">
        <v>51</v>
      </c>
      <c r="G355" s="148">
        <v>5</v>
      </c>
      <c r="H355" s="148">
        <v>5</v>
      </c>
      <c r="I355" s="148">
        <v>0</v>
      </c>
      <c r="J355" s="151">
        <v>5</v>
      </c>
      <c r="K355" s="153"/>
      <c r="L355" s="156"/>
      <c r="M355" s="158"/>
      <c r="N355" s="160"/>
      <c r="O355" s="162"/>
      <c r="P355" s="164" t="s">
        <v>53</v>
      </c>
      <c r="Q355" s="166"/>
      <c r="R355" s="172"/>
      <c r="S355" s="166" t="s">
        <v>53</v>
      </c>
      <c r="T355" s="182" t="s">
        <v>53</v>
      </c>
      <c r="U355" s="177" t="s">
        <v>53</v>
      </c>
    </row>
    <row r="356" spans="2:21" hidden="1" x14ac:dyDescent="0.4">
      <c r="B356" s="139">
        <v>5</v>
      </c>
      <c r="C356" s="142">
        <v>44977</v>
      </c>
      <c r="D356" s="94" t="s">
        <v>28</v>
      </c>
      <c r="E356" s="143"/>
      <c r="F356" s="144" t="s">
        <v>52</v>
      </c>
      <c r="G356" s="148">
        <v>29</v>
      </c>
      <c r="H356" s="148">
        <v>29</v>
      </c>
      <c r="I356" s="148">
        <v>0</v>
      </c>
      <c r="J356" s="151">
        <v>29</v>
      </c>
      <c r="K356" s="153">
        <v>0</v>
      </c>
      <c r="L356" s="156">
        <v>0</v>
      </c>
      <c r="M356" s="158">
        <v>0</v>
      </c>
      <c r="N356" s="160" t="s">
        <v>53</v>
      </c>
      <c r="O356" s="162" t="s">
        <v>53</v>
      </c>
      <c r="P356" s="164" t="s">
        <v>53</v>
      </c>
      <c r="Q356" s="166" t="s">
        <v>53</v>
      </c>
      <c r="R356" s="172">
        <v>0</v>
      </c>
      <c r="S356" s="166" t="s">
        <v>53</v>
      </c>
      <c r="T356" s="182" t="s">
        <v>53</v>
      </c>
      <c r="U356" s="177" t="s">
        <v>53</v>
      </c>
    </row>
    <row r="357" spans="2:21" hidden="1" x14ac:dyDescent="0.4">
      <c r="B357" s="139">
        <v>6</v>
      </c>
      <c r="C357" s="142">
        <v>44979</v>
      </c>
      <c r="D357" s="94" t="s">
        <v>28</v>
      </c>
      <c r="E357" s="143"/>
      <c r="F357" s="144" t="s">
        <v>52</v>
      </c>
      <c r="G357" s="148">
        <v>20</v>
      </c>
      <c r="H357" s="148">
        <v>20</v>
      </c>
      <c r="I357" s="148">
        <v>0</v>
      </c>
      <c r="J357" s="151">
        <v>20</v>
      </c>
      <c r="K357" s="153">
        <v>0</v>
      </c>
      <c r="L357" s="156">
        <v>0</v>
      </c>
      <c r="M357" s="158">
        <v>0</v>
      </c>
      <c r="N357" s="160" t="s">
        <v>53</v>
      </c>
      <c r="O357" s="162" t="s">
        <v>53</v>
      </c>
      <c r="P357" s="164" t="s">
        <v>53</v>
      </c>
      <c r="Q357" s="166" t="s">
        <v>53</v>
      </c>
      <c r="R357" s="172">
        <v>0</v>
      </c>
      <c r="S357" s="166" t="s">
        <v>53</v>
      </c>
      <c r="T357" s="182" t="s">
        <v>53</v>
      </c>
      <c r="U357" s="177" t="s">
        <v>53</v>
      </c>
    </row>
    <row r="358" spans="2:21" x14ac:dyDescent="0.4">
      <c r="B358" s="139">
        <v>7</v>
      </c>
      <c r="C358" s="142">
        <v>44980</v>
      </c>
      <c r="D358" s="143" t="s">
        <v>26</v>
      </c>
      <c r="E358" s="143"/>
      <c r="F358" s="144" t="s">
        <v>51</v>
      </c>
      <c r="G358" s="148">
        <v>3</v>
      </c>
      <c r="H358" s="148">
        <v>0</v>
      </c>
      <c r="I358" s="148">
        <v>3</v>
      </c>
      <c r="J358" s="151">
        <v>3</v>
      </c>
      <c r="K358" s="153"/>
      <c r="L358" s="156"/>
      <c r="M358" s="158">
        <v>0</v>
      </c>
      <c r="N358" s="160" t="s">
        <v>53</v>
      </c>
      <c r="O358" s="162"/>
      <c r="P358" s="164" t="s">
        <v>53</v>
      </c>
      <c r="Q358" s="166"/>
      <c r="R358" s="172"/>
      <c r="S358" s="166" t="s">
        <v>53</v>
      </c>
      <c r="T358" s="182" t="s">
        <v>53</v>
      </c>
      <c r="U358" s="177" t="s">
        <v>53</v>
      </c>
    </row>
    <row r="359" spans="2:21" hidden="1" x14ac:dyDescent="0.4">
      <c r="B359" s="139">
        <v>8</v>
      </c>
      <c r="C359" s="142">
        <v>44981</v>
      </c>
      <c r="D359" s="94" t="s">
        <v>28</v>
      </c>
      <c r="E359" s="143"/>
      <c r="F359" s="144" t="s">
        <v>52</v>
      </c>
      <c r="G359" s="148">
        <v>5</v>
      </c>
      <c r="H359" s="148">
        <v>5</v>
      </c>
      <c r="I359" s="148">
        <v>0</v>
      </c>
      <c r="J359" s="151">
        <v>5</v>
      </c>
      <c r="K359" s="153">
        <v>0</v>
      </c>
      <c r="L359" s="156">
        <v>0</v>
      </c>
      <c r="M359" s="158">
        <v>0</v>
      </c>
      <c r="N359" s="160" t="s">
        <v>53</v>
      </c>
      <c r="O359" s="162" t="s">
        <v>53</v>
      </c>
      <c r="P359" s="164" t="s">
        <v>53</v>
      </c>
      <c r="Q359" s="166" t="s">
        <v>53</v>
      </c>
      <c r="R359" s="172">
        <v>0</v>
      </c>
      <c r="S359" s="166" t="s">
        <v>53</v>
      </c>
      <c r="T359" s="182" t="s">
        <v>53</v>
      </c>
      <c r="U359" s="177" t="s">
        <v>53</v>
      </c>
    </row>
    <row r="360" spans="2:21" x14ac:dyDescent="0.4">
      <c r="B360" s="139">
        <v>9</v>
      </c>
      <c r="C360" s="93">
        <v>44981</v>
      </c>
      <c r="D360" s="104" t="s">
        <v>26</v>
      </c>
      <c r="E360" s="104"/>
      <c r="F360" s="94" t="s">
        <v>51</v>
      </c>
      <c r="G360" s="95">
        <v>2</v>
      </c>
      <c r="H360" s="95">
        <v>0</v>
      </c>
      <c r="I360" s="95">
        <v>2</v>
      </c>
      <c r="J360" s="96">
        <v>2</v>
      </c>
      <c r="K360" s="97"/>
      <c r="L360" s="98"/>
      <c r="M360" s="108">
        <v>0</v>
      </c>
      <c r="N360" s="112"/>
      <c r="O360" s="113"/>
      <c r="P360" s="102"/>
      <c r="Q360" s="103"/>
      <c r="R360" s="168"/>
      <c r="S360" s="103"/>
      <c r="T360" s="181"/>
      <c r="U360" s="176"/>
    </row>
    <row r="361" spans="2:21" x14ac:dyDescent="0.4">
      <c r="B361" s="139">
        <v>10</v>
      </c>
      <c r="C361" s="93">
        <v>44985</v>
      </c>
      <c r="D361" s="104" t="s">
        <v>26</v>
      </c>
      <c r="E361" s="104"/>
      <c r="F361" s="94" t="s">
        <v>51</v>
      </c>
      <c r="G361" s="95">
        <v>3</v>
      </c>
      <c r="H361" s="95">
        <v>3</v>
      </c>
      <c r="I361" s="95">
        <v>0</v>
      </c>
      <c r="J361" s="96">
        <v>3</v>
      </c>
      <c r="K361" s="97"/>
      <c r="L361" s="98"/>
      <c r="M361" s="108">
        <v>0</v>
      </c>
      <c r="N361" s="112"/>
      <c r="O361" s="113"/>
      <c r="P361" s="102"/>
      <c r="Q361" s="103"/>
      <c r="R361" s="168"/>
      <c r="S361" s="103"/>
      <c r="T361" s="181"/>
      <c r="U361" s="176"/>
    </row>
    <row r="362" spans="2:21" x14ac:dyDescent="0.4">
      <c r="B362" s="139">
        <v>11</v>
      </c>
      <c r="C362" s="93">
        <v>44988</v>
      </c>
      <c r="D362" s="104" t="s">
        <v>26</v>
      </c>
      <c r="E362" s="104"/>
      <c r="F362" s="94" t="s">
        <v>79</v>
      </c>
      <c r="G362" s="95">
        <v>1</v>
      </c>
      <c r="H362" s="95">
        <v>1</v>
      </c>
      <c r="I362" s="95">
        <v>0</v>
      </c>
      <c r="J362" s="96">
        <v>1</v>
      </c>
      <c r="K362" s="97"/>
      <c r="L362" s="98"/>
      <c r="M362" s="108">
        <v>0</v>
      </c>
      <c r="N362" s="112"/>
      <c r="O362" s="113"/>
      <c r="P362" s="102"/>
      <c r="Q362" s="103"/>
      <c r="R362" s="168"/>
      <c r="S362" s="103"/>
      <c r="T362" s="181"/>
      <c r="U362" s="176"/>
    </row>
    <row r="363" spans="2:21" x14ac:dyDescent="0.4">
      <c r="B363" s="139">
        <v>12</v>
      </c>
      <c r="C363" s="93">
        <v>44992</v>
      </c>
      <c r="D363" s="104" t="s">
        <v>26</v>
      </c>
      <c r="E363" s="104"/>
      <c r="F363" s="94" t="s">
        <v>51</v>
      </c>
      <c r="G363" s="95">
        <v>3</v>
      </c>
      <c r="H363" s="95">
        <v>3</v>
      </c>
      <c r="I363" s="95">
        <v>0</v>
      </c>
      <c r="J363" s="96">
        <v>3</v>
      </c>
      <c r="K363" s="97"/>
      <c r="L363" s="98"/>
      <c r="M363" s="108">
        <v>0</v>
      </c>
      <c r="N363" s="112"/>
      <c r="O363" s="113"/>
      <c r="P363" s="102"/>
      <c r="Q363" s="103"/>
      <c r="R363" s="168"/>
      <c r="S363" s="103"/>
      <c r="T363" s="181"/>
      <c r="U363" s="176"/>
    </row>
    <row r="364" spans="2:21" hidden="1" x14ac:dyDescent="0.4">
      <c r="B364" s="139">
        <v>13</v>
      </c>
      <c r="C364" s="93">
        <v>44994</v>
      </c>
      <c r="D364" s="104" t="s">
        <v>20</v>
      </c>
      <c r="E364" s="104"/>
      <c r="F364" s="94" t="s">
        <v>89</v>
      </c>
      <c r="G364" s="95">
        <v>7</v>
      </c>
      <c r="H364" s="95">
        <v>7</v>
      </c>
      <c r="I364" s="95">
        <v>0</v>
      </c>
      <c r="J364" s="96">
        <v>7</v>
      </c>
      <c r="K364" s="97">
        <v>0</v>
      </c>
      <c r="L364" s="98">
        <v>0</v>
      </c>
      <c r="M364" s="108">
        <v>0</v>
      </c>
      <c r="N364" s="112">
        <v>0</v>
      </c>
      <c r="O364" s="113">
        <v>0</v>
      </c>
      <c r="P364" s="102">
        <v>0</v>
      </c>
      <c r="Q364" s="103">
        <v>0</v>
      </c>
      <c r="R364" s="168"/>
      <c r="S364" s="103"/>
      <c r="T364" s="181"/>
      <c r="U364" s="176"/>
    </row>
    <row r="365" spans="2:21" hidden="1" x14ac:dyDescent="0.4">
      <c r="B365" s="139">
        <v>14</v>
      </c>
      <c r="C365" s="142">
        <v>44995</v>
      </c>
      <c r="D365" s="143" t="s">
        <v>28</v>
      </c>
      <c r="E365" s="143"/>
      <c r="F365" s="144" t="s">
        <v>52</v>
      </c>
      <c r="G365" s="148">
        <v>5</v>
      </c>
      <c r="H365" s="148">
        <v>5</v>
      </c>
      <c r="I365" s="148">
        <v>0</v>
      </c>
      <c r="J365" s="151">
        <v>5</v>
      </c>
      <c r="K365" s="153">
        <v>0</v>
      </c>
      <c r="L365" s="156">
        <v>0</v>
      </c>
      <c r="M365" s="158">
        <v>0</v>
      </c>
      <c r="N365" s="160" t="s">
        <v>53</v>
      </c>
      <c r="O365" s="162" t="s">
        <v>53</v>
      </c>
      <c r="P365" s="164" t="s">
        <v>53</v>
      </c>
      <c r="Q365" s="166" t="s">
        <v>53</v>
      </c>
      <c r="R365" s="172">
        <v>0</v>
      </c>
      <c r="S365" s="166" t="s">
        <v>53</v>
      </c>
      <c r="T365" s="182" t="s">
        <v>53</v>
      </c>
      <c r="U365" s="177" t="s">
        <v>53</v>
      </c>
    </row>
    <row r="366" spans="2:21" hidden="1" x14ac:dyDescent="0.4">
      <c r="B366" s="139">
        <v>15</v>
      </c>
      <c r="C366" s="142">
        <v>44999</v>
      </c>
      <c r="D366" s="143" t="s">
        <v>28</v>
      </c>
      <c r="E366" s="143"/>
      <c r="F366" s="144" t="s">
        <v>52</v>
      </c>
      <c r="G366" s="148">
        <v>9</v>
      </c>
      <c r="H366" s="148">
        <v>9</v>
      </c>
      <c r="I366" s="148">
        <v>0</v>
      </c>
      <c r="J366" s="151">
        <v>9</v>
      </c>
      <c r="K366" s="153">
        <v>0</v>
      </c>
      <c r="L366" s="156">
        <v>0</v>
      </c>
      <c r="M366" s="158">
        <v>0</v>
      </c>
      <c r="N366" s="160" t="s">
        <v>53</v>
      </c>
      <c r="O366" s="162" t="s">
        <v>53</v>
      </c>
      <c r="P366" s="164" t="s">
        <v>53</v>
      </c>
      <c r="Q366" s="166" t="s">
        <v>53</v>
      </c>
      <c r="R366" s="172">
        <v>0</v>
      </c>
      <c r="S366" s="166" t="s">
        <v>53</v>
      </c>
      <c r="T366" s="182" t="s">
        <v>53</v>
      </c>
      <c r="U366" s="177" t="s">
        <v>53</v>
      </c>
    </row>
    <row r="367" spans="2:21" hidden="1" x14ac:dyDescent="0.4">
      <c r="B367" s="139">
        <v>16</v>
      </c>
      <c r="C367" s="114">
        <v>45000</v>
      </c>
      <c r="D367" s="104" t="s">
        <v>20</v>
      </c>
      <c r="E367" s="115"/>
      <c r="F367" s="94" t="s">
        <v>113</v>
      </c>
      <c r="G367" s="95">
        <v>9</v>
      </c>
      <c r="H367" s="95">
        <v>0</v>
      </c>
      <c r="I367" s="95">
        <v>9</v>
      </c>
      <c r="J367" s="96">
        <v>4</v>
      </c>
      <c r="K367" s="97">
        <v>0</v>
      </c>
      <c r="L367" s="98">
        <v>5</v>
      </c>
      <c r="M367" s="108">
        <v>0</v>
      </c>
      <c r="N367" s="112">
        <v>0</v>
      </c>
      <c r="O367" s="113">
        <v>0</v>
      </c>
      <c r="P367" s="102">
        <v>0</v>
      </c>
      <c r="Q367" s="103">
        <v>0</v>
      </c>
      <c r="R367" s="168"/>
      <c r="S367" s="103"/>
      <c r="T367" s="181"/>
      <c r="U367" s="176"/>
    </row>
    <row r="368" spans="2:21" hidden="1" x14ac:dyDescent="0.4">
      <c r="B368" s="139">
        <v>17</v>
      </c>
      <c r="C368" s="93">
        <v>45001</v>
      </c>
      <c r="D368" s="104" t="s">
        <v>20</v>
      </c>
      <c r="E368" s="104"/>
      <c r="F368" s="94" t="s">
        <v>96</v>
      </c>
      <c r="G368" s="95">
        <v>5</v>
      </c>
      <c r="H368" s="95">
        <v>5</v>
      </c>
      <c r="I368" s="95">
        <v>0</v>
      </c>
      <c r="J368" s="96">
        <v>1</v>
      </c>
      <c r="K368" s="97">
        <v>0</v>
      </c>
      <c r="L368" s="98">
        <v>4</v>
      </c>
      <c r="M368" s="108">
        <v>4</v>
      </c>
      <c r="N368" s="112">
        <v>0</v>
      </c>
      <c r="O368" s="113">
        <v>0</v>
      </c>
      <c r="P368" s="102">
        <v>0</v>
      </c>
      <c r="Q368" s="103">
        <v>0</v>
      </c>
      <c r="R368" s="168"/>
      <c r="S368" s="103"/>
      <c r="T368" s="181"/>
      <c r="U368" s="176"/>
    </row>
    <row r="369" spans="2:21" hidden="1" x14ac:dyDescent="0.4">
      <c r="B369" s="139">
        <v>18</v>
      </c>
      <c r="C369" s="93">
        <v>45001</v>
      </c>
      <c r="D369" s="104" t="s">
        <v>25</v>
      </c>
      <c r="E369" s="116" t="s">
        <v>114</v>
      </c>
      <c r="F369" s="94" t="s">
        <v>115</v>
      </c>
      <c r="G369" s="95">
        <v>7</v>
      </c>
      <c r="H369" s="95">
        <v>7</v>
      </c>
      <c r="I369" s="95">
        <v>0</v>
      </c>
      <c r="J369" s="96">
        <v>7</v>
      </c>
      <c r="K369" s="97">
        <v>0</v>
      </c>
      <c r="L369" s="98">
        <v>0</v>
      </c>
      <c r="M369" s="108">
        <v>0</v>
      </c>
      <c r="N369" s="112">
        <v>0</v>
      </c>
      <c r="O369" s="113">
        <v>0</v>
      </c>
      <c r="P369" s="102">
        <v>0</v>
      </c>
      <c r="Q369" s="103">
        <v>0</v>
      </c>
      <c r="R369" s="168"/>
      <c r="S369" s="103"/>
      <c r="T369" s="181"/>
      <c r="U369" s="176"/>
    </row>
    <row r="370" spans="2:21" hidden="1" x14ac:dyDescent="0.4">
      <c r="B370" s="139">
        <v>19</v>
      </c>
      <c r="C370" s="93">
        <v>45002</v>
      </c>
      <c r="D370" s="104" t="s">
        <v>20</v>
      </c>
      <c r="E370" s="104"/>
      <c r="F370" s="94" t="s">
        <v>116</v>
      </c>
      <c r="G370" s="95">
        <v>13</v>
      </c>
      <c r="H370" s="95">
        <v>0</v>
      </c>
      <c r="I370" s="95">
        <v>13</v>
      </c>
      <c r="J370" s="96">
        <v>3</v>
      </c>
      <c r="K370" s="97">
        <v>3</v>
      </c>
      <c r="L370" s="98">
        <v>7</v>
      </c>
      <c r="M370" s="108">
        <v>4</v>
      </c>
      <c r="N370" s="112">
        <v>180</v>
      </c>
      <c r="O370" s="113">
        <v>0</v>
      </c>
      <c r="P370" s="102">
        <v>0</v>
      </c>
      <c r="Q370" s="103">
        <v>0</v>
      </c>
      <c r="R370" s="168"/>
      <c r="S370" s="103"/>
      <c r="T370" s="181"/>
      <c r="U370" s="176"/>
    </row>
    <row r="371" spans="2:21" hidden="1" x14ac:dyDescent="0.4">
      <c r="B371" s="139">
        <v>20</v>
      </c>
      <c r="C371" s="142">
        <v>45002</v>
      </c>
      <c r="D371" s="143" t="s">
        <v>28</v>
      </c>
      <c r="E371" s="143"/>
      <c r="F371" s="144" t="s">
        <v>52</v>
      </c>
      <c r="G371" s="148">
        <v>9</v>
      </c>
      <c r="H371" s="148">
        <v>9</v>
      </c>
      <c r="I371" s="148">
        <v>0</v>
      </c>
      <c r="J371" s="151">
        <v>9</v>
      </c>
      <c r="K371" s="153">
        <v>0</v>
      </c>
      <c r="L371" s="156">
        <v>0</v>
      </c>
      <c r="M371" s="158">
        <v>0</v>
      </c>
      <c r="N371" s="160" t="s">
        <v>53</v>
      </c>
      <c r="O371" s="162" t="s">
        <v>53</v>
      </c>
      <c r="P371" s="164" t="s">
        <v>53</v>
      </c>
      <c r="Q371" s="166" t="s">
        <v>53</v>
      </c>
      <c r="R371" s="172">
        <v>0</v>
      </c>
      <c r="S371" s="166" t="s">
        <v>53</v>
      </c>
      <c r="T371" s="182" t="s">
        <v>53</v>
      </c>
      <c r="U371" s="177" t="s">
        <v>53</v>
      </c>
    </row>
    <row r="372" spans="2:21" hidden="1" x14ac:dyDescent="0.4">
      <c r="B372" s="139">
        <v>21</v>
      </c>
      <c r="C372" s="93">
        <v>45006</v>
      </c>
      <c r="D372" s="104" t="s">
        <v>20</v>
      </c>
      <c r="E372" s="104"/>
      <c r="F372" s="94" t="s">
        <v>96</v>
      </c>
      <c r="G372" s="95">
        <v>4</v>
      </c>
      <c r="H372" s="95">
        <v>0</v>
      </c>
      <c r="I372" s="95">
        <v>4</v>
      </c>
      <c r="J372" s="96">
        <v>3</v>
      </c>
      <c r="K372" s="97">
        <v>1</v>
      </c>
      <c r="L372" s="98">
        <v>0</v>
      </c>
      <c r="M372" s="108">
        <v>0</v>
      </c>
      <c r="N372" s="112">
        <v>0</v>
      </c>
      <c r="O372" s="113">
        <v>0</v>
      </c>
      <c r="P372" s="102">
        <v>0</v>
      </c>
      <c r="Q372" s="103">
        <v>0</v>
      </c>
      <c r="R372" s="168"/>
      <c r="S372" s="103"/>
      <c r="T372" s="181"/>
      <c r="U372" s="176"/>
    </row>
    <row r="373" spans="2:21" x14ac:dyDescent="0.4">
      <c r="B373" s="139">
        <v>22</v>
      </c>
      <c r="C373" s="93">
        <v>45006</v>
      </c>
      <c r="D373" s="104" t="s">
        <v>26</v>
      </c>
      <c r="E373" s="104"/>
      <c r="F373" s="94" t="s">
        <v>51</v>
      </c>
      <c r="G373" s="95">
        <v>3</v>
      </c>
      <c r="H373" s="95">
        <v>3</v>
      </c>
      <c r="I373" s="95">
        <v>0</v>
      </c>
      <c r="J373" s="96">
        <v>3</v>
      </c>
      <c r="K373" s="97"/>
      <c r="L373" s="98"/>
      <c r="M373" s="108">
        <v>0</v>
      </c>
      <c r="N373" s="112"/>
      <c r="O373" s="113"/>
      <c r="P373" s="102"/>
      <c r="Q373" s="103"/>
      <c r="R373" s="168"/>
      <c r="S373" s="103"/>
      <c r="T373" s="181"/>
      <c r="U373" s="176"/>
    </row>
    <row r="374" spans="2:21" hidden="1" x14ac:dyDescent="0.4">
      <c r="B374" s="139">
        <v>23</v>
      </c>
      <c r="C374" s="93">
        <v>45007</v>
      </c>
      <c r="D374" s="104" t="s">
        <v>25</v>
      </c>
      <c r="E374" s="104"/>
      <c r="F374" s="94" t="s">
        <v>113</v>
      </c>
      <c r="G374" s="95">
        <v>6</v>
      </c>
      <c r="H374" s="95">
        <v>0</v>
      </c>
      <c r="I374" s="95">
        <v>6</v>
      </c>
      <c r="J374" s="96">
        <v>6</v>
      </c>
      <c r="K374" s="97">
        <v>0</v>
      </c>
      <c r="L374" s="98">
        <v>0</v>
      </c>
      <c r="M374" s="108">
        <v>0</v>
      </c>
      <c r="N374" s="112">
        <v>0</v>
      </c>
      <c r="O374" s="113">
        <v>0</v>
      </c>
      <c r="P374" s="102">
        <v>0</v>
      </c>
      <c r="Q374" s="103">
        <v>0</v>
      </c>
      <c r="R374" s="168"/>
      <c r="S374" s="103"/>
      <c r="T374" s="181"/>
      <c r="U374" s="176"/>
    </row>
    <row r="375" spans="2:21" hidden="1" x14ac:dyDescent="0.4">
      <c r="B375" s="139">
        <v>24</v>
      </c>
      <c r="C375" s="93">
        <v>45009</v>
      </c>
      <c r="D375" s="104" t="s">
        <v>20</v>
      </c>
      <c r="E375" s="104"/>
      <c r="F375" s="94" t="s">
        <v>96</v>
      </c>
      <c r="G375" s="95">
        <v>5</v>
      </c>
      <c r="H375" s="95">
        <v>5</v>
      </c>
      <c r="I375" s="95">
        <v>0</v>
      </c>
      <c r="J375" s="96">
        <v>3</v>
      </c>
      <c r="K375" s="97">
        <v>0</v>
      </c>
      <c r="L375" s="98">
        <v>2</v>
      </c>
      <c r="M375" s="108">
        <v>2</v>
      </c>
      <c r="N375" s="112">
        <v>0</v>
      </c>
      <c r="O375" s="113">
        <v>0</v>
      </c>
      <c r="P375" s="102">
        <v>0</v>
      </c>
      <c r="Q375" s="103">
        <v>0</v>
      </c>
      <c r="R375" s="168"/>
      <c r="S375" s="103"/>
      <c r="T375" s="181"/>
      <c r="U375" s="176"/>
    </row>
    <row r="376" spans="2:21" x14ac:dyDescent="0.4">
      <c r="B376" s="139">
        <v>25</v>
      </c>
      <c r="C376" s="93">
        <v>45009</v>
      </c>
      <c r="D376" s="104" t="s">
        <v>26</v>
      </c>
      <c r="E376" s="104"/>
      <c r="F376" s="94" t="s">
        <v>117</v>
      </c>
      <c r="G376" s="95">
        <v>4</v>
      </c>
      <c r="H376" s="95">
        <v>1</v>
      </c>
      <c r="I376" s="95">
        <v>3</v>
      </c>
      <c r="J376" s="96">
        <v>4</v>
      </c>
      <c r="K376" s="97"/>
      <c r="L376" s="98"/>
      <c r="M376" s="108">
        <v>0</v>
      </c>
      <c r="N376" s="112"/>
      <c r="O376" s="113"/>
      <c r="P376" s="102"/>
      <c r="Q376" s="103"/>
      <c r="R376" s="168"/>
      <c r="S376" s="103"/>
      <c r="T376" s="181"/>
      <c r="U376" s="176"/>
    </row>
    <row r="377" spans="2:21" hidden="1" x14ac:dyDescent="0.4">
      <c r="B377" s="139">
        <v>26</v>
      </c>
      <c r="C377" s="114">
        <v>45014</v>
      </c>
      <c r="D377" s="104" t="s">
        <v>25</v>
      </c>
      <c r="E377" s="115" t="s">
        <v>59</v>
      </c>
      <c r="F377" s="94" t="s">
        <v>118</v>
      </c>
      <c r="G377" s="95">
        <v>7</v>
      </c>
      <c r="H377" s="95">
        <v>0</v>
      </c>
      <c r="I377" s="95">
        <v>7</v>
      </c>
      <c r="J377" s="96">
        <v>6</v>
      </c>
      <c r="K377" s="97">
        <v>0</v>
      </c>
      <c r="L377" s="98">
        <v>1</v>
      </c>
      <c r="M377" s="108">
        <v>0</v>
      </c>
      <c r="N377" s="112">
        <v>0</v>
      </c>
      <c r="O377" s="113">
        <v>0</v>
      </c>
      <c r="P377" s="102">
        <v>0</v>
      </c>
      <c r="Q377" s="103">
        <v>0</v>
      </c>
      <c r="R377" s="168"/>
      <c r="S377" s="103"/>
      <c r="T377" s="181"/>
      <c r="U377" s="176"/>
    </row>
    <row r="378" spans="2:21" hidden="1" x14ac:dyDescent="0.4">
      <c r="B378" s="139">
        <v>27</v>
      </c>
      <c r="C378" s="114">
        <v>45015</v>
      </c>
      <c r="D378" s="94" t="s">
        <v>41</v>
      </c>
      <c r="E378" s="115"/>
      <c r="F378" s="94" t="s">
        <v>96</v>
      </c>
      <c r="G378" s="95">
        <v>3</v>
      </c>
      <c r="H378" s="95">
        <v>1</v>
      </c>
      <c r="I378" s="95">
        <v>2</v>
      </c>
      <c r="J378" s="96">
        <v>2</v>
      </c>
      <c r="K378" s="97">
        <v>1</v>
      </c>
      <c r="L378" s="98">
        <v>0</v>
      </c>
      <c r="M378" s="108">
        <v>0</v>
      </c>
      <c r="N378" s="112">
        <v>0</v>
      </c>
      <c r="O378" s="113">
        <v>0</v>
      </c>
      <c r="P378" s="102">
        <v>0</v>
      </c>
      <c r="Q378" s="103">
        <v>0</v>
      </c>
      <c r="R378" s="168"/>
      <c r="S378" s="103"/>
      <c r="T378" s="181"/>
      <c r="U378" s="176"/>
    </row>
    <row r="379" spans="2:21" hidden="1" x14ac:dyDescent="0.4">
      <c r="B379" s="139">
        <v>28</v>
      </c>
      <c r="C379" s="93">
        <v>45015</v>
      </c>
      <c r="D379" s="104" t="s">
        <v>38</v>
      </c>
      <c r="E379" s="104"/>
      <c r="F379" s="94" t="s">
        <v>96</v>
      </c>
      <c r="G379" s="95">
        <v>3</v>
      </c>
      <c r="H379" s="95">
        <v>3</v>
      </c>
      <c r="I379" s="95">
        <v>0</v>
      </c>
      <c r="J379" s="96">
        <v>2</v>
      </c>
      <c r="K379" s="97">
        <v>0</v>
      </c>
      <c r="L379" s="98">
        <v>1</v>
      </c>
      <c r="M379" s="108">
        <v>1</v>
      </c>
      <c r="N379" s="112">
        <v>0</v>
      </c>
      <c r="O379" s="113">
        <v>0</v>
      </c>
      <c r="P379" s="102">
        <v>0</v>
      </c>
      <c r="Q379" s="103">
        <v>0</v>
      </c>
      <c r="R379" s="168"/>
      <c r="S379" s="103"/>
      <c r="T379" s="181"/>
      <c r="U379" s="176"/>
    </row>
    <row r="380" spans="2:21" hidden="1" x14ac:dyDescent="0.4">
      <c r="B380" s="139">
        <v>29</v>
      </c>
      <c r="C380" s="93">
        <v>45019</v>
      </c>
      <c r="D380" s="104" t="s">
        <v>25</v>
      </c>
      <c r="E380" s="104"/>
      <c r="F380" s="94" t="s">
        <v>119</v>
      </c>
      <c r="G380" s="95">
        <v>7</v>
      </c>
      <c r="H380" s="95">
        <v>1</v>
      </c>
      <c r="I380" s="95">
        <v>6</v>
      </c>
      <c r="J380" s="96">
        <v>7</v>
      </c>
      <c r="K380" s="97">
        <v>1</v>
      </c>
      <c r="L380" s="98">
        <v>0</v>
      </c>
      <c r="M380" s="108">
        <v>0</v>
      </c>
      <c r="N380" s="112">
        <v>0</v>
      </c>
      <c r="O380" s="113">
        <v>0</v>
      </c>
      <c r="P380" s="102">
        <v>0</v>
      </c>
      <c r="Q380" s="103">
        <v>0</v>
      </c>
      <c r="R380" s="168"/>
      <c r="S380" s="103"/>
      <c r="T380" s="181"/>
      <c r="U380" s="176"/>
    </row>
    <row r="381" spans="2:21" x14ac:dyDescent="0.4">
      <c r="B381" s="139">
        <v>30</v>
      </c>
      <c r="C381" s="142">
        <v>45019</v>
      </c>
      <c r="D381" s="143" t="s">
        <v>26</v>
      </c>
      <c r="E381" s="143"/>
      <c r="F381" s="144" t="s">
        <v>117</v>
      </c>
      <c r="G381" s="148">
        <v>4</v>
      </c>
      <c r="H381" s="148">
        <v>1</v>
      </c>
      <c r="I381" s="148">
        <v>3</v>
      </c>
      <c r="J381" s="151">
        <v>4</v>
      </c>
      <c r="K381" s="153"/>
      <c r="L381" s="156" t="s">
        <v>120</v>
      </c>
      <c r="M381" s="158">
        <v>0</v>
      </c>
      <c r="N381" s="160"/>
      <c r="O381" s="162"/>
      <c r="P381" s="164"/>
      <c r="Q381" s="166"/>
      <c r="R381" s="172"/>
      <c r="S381" s="166" t="s">
        <v>53</v>
      </c>
      <c r="T381" s="182" t="s">
        <v>53</v>
      </c>
      <c r="U381" s="177" t="s">
        <v>53</v>
      </c>
    </row>
    <row r="382" spans="2:21" ht="27.75" hidden="1" customHeight="1" x14ac:dyDescent="0.4">
      <c r="B382" s="139">
        <v>31</v>
      </c>
      <c r="C382" s="140">
        <v>45019</v>
      </c>
      <c r="D382" s="104" t="s">
        <v>25</v>
      </c>
      <c r="E382" s="248" t="s">
        <v>121</v>
      </c>
      <c r="F382" s="141" t="s">
        <v>122</v>
      </c>
      <c r="G382" s="249">
        <v>7</v>
      </c>
      <c r="H382" s="249">
        <v>7</v>
      </c>
      <c r="I382" s="249">
        <v>0</v>
      </c>
      <c r="J382" s="250">
        <v>6</v>
      </c>
      <c r="K382" s="251">
        <v>1</v>
      </c>
      <c r="L382" s="252">
        <v>0</v>
      </c>
      <c r="M382" s="253">
        <v>0</v>
      </c>
      <c r="N382" s="254" t="s">
        <v>53</v>
      </c>
      <c r="O382" s="255" t="s">
        <v>53</v>
      </c>
      <c r="P382" s="256" t="s">
        <v>53</v>
      </c>
      <c r="Q382" s="257" t="s">
        <v>53</v>
      </c>
      <c r="R382" s="258">
        <v>0</v>
      </c>
      <c r="S382" s="257" t="s">
        <v>53</v>
      </c>
      <c r="T382" s="259" t="s">
        <v>53</v>
      </c>
      <c r="U382" s="260" t="s">
        <v>53</v>
      </c>
    </row>
    <row r="383" spans="2:21" x14ac:dyDescent="0.4">
      <c r="B383" s="139">
        <v>32</v>
      </c>
      <c r="C383" s="93">
        <v>45021</v>
      </c>
      <c r="D383" s="104" t="s">
        <v>26</v>
      </c>
      <c r="E383" s="104"/>
      <c r="F383" s="94" t="s">
        <v>117</v>
      </c>
      <c r="G383" s="95">
        <v>4</v>
      </c>
      <c r="H383" s="95">
        <v>3</v>
      </c>
      <c r="I383" s="95">
        <v>1</v>
      </c>
      <c r="J383" s="96">
        <v>4</v>
      </c>
      <c r="K383" s="97"/>
      <c r="L383" s="98" t="s">
        <v>120</v>
      </c>
      <c r="M383" s="108">
        <v>0</v>
      </c>
      <c r="N383" s="112"/>
      <c r="O383" s="113"/>
      <c r="P383" s="102"/>
      <c r="Q383" s="103"/>
      <c r="R383" s="168"/>
      <c r="S383" s="103"/>
      <c r="T383" s="181"/>
      <c r="U383" s="176"/>
    </row>
    <row r="384" spans="2:21" x14ac:dyDescent="0.4">
      <c r="B384" s="139">
        <v>33</v>
      </c>
      <c r="C384" s="93">
        <v>45026</v>
      </c>
      <c r="D384" s="104" t="s">
        <v>26</v>
      </c>
      <c r="E384" s="104"/>
      <c r="F384" s="94" t="s">
        <v>117</v>
      </c>
      <c r="G384" s="95">
        <v>4</v>
      </c>
      <c r="H384" s="95">
        <v>4</v>
      </c>
      <c r="I384" s="95">
        <v>0</v>
      </c>
      <c r="J384" s="96">
        <v>4</v>
      </c>
      <c r="K384" s="97"/>
      <c r="L384" s="98" t="s">
        <v>120</v>
      </c>
      <c r="M384" s="108">
        <v>0</v>
      </c>
      <c r="N384" s="112"/>
      <c r="O384" s="113"/>
      <c r="P384" s="102"/>
      <c r="Q384" s="103"/>
      <c r="R384" s="168"/>
      <c r="S384" s="103"/>
      <c r="T384" s="181"/>
      <c r="U384" s="176"/>
    </row>
    <row r="385" spans="2:21" x14ac:dyDescent="0.4">
      <c r="B385" s="139">
        <v>34</v>
      </c>
      <c r="C385" s="93">
        <v>45026</v>
      </c>
      <c r="D385" s="104" t="s">
        <v>26</v>
      </c>
      <c r="E385" s="104"/>
      <c r="F385" s="94" t="s">
        <v>117</v>
      </c>
      <c r="G385" s="95">
        <v>4</v>
      </c>
      <c r="H385" s="95">
        <v>3</v>
      </c>
      <c r="I385" s="95">
        <v>1</v>
      </c>
      <c r="J385" s="96">
        <v>4</v>
      </c>
      <c r="K385" s="97"/>
      <c r="L385" s="98" t="s">
        <v>120</v>
      </c>
      <c r="M385" s="108">
        <v>0</v>
      </c>
      <c r="N385" s="112"/>
      <c r="O385" s="113"/>
      <c r="P385" s="102"/>
      <c r="Q385" s="103"/>
      <c r="R385" s="168"/>
      <c r="S385" s="103"/>
      <c r="T385" s="181"/>
      <c r="U385" s="176"/>
    </row>
    <row r="386" spans="2:21" hidden="1" x14ac:dyDescent="0.4">
      <c r="B386" s="139">
        <v>35</v>
      </c>
      <c r="C386" s="93">
        <v>45026</v>
      </c>
      <c r="D386" s="104" t="s">
        <v>25</v>
      </c>
      <c r="E386" s="104"/>
      <c r="F386" s="94" t="s">
        <v>123</v>
      </c>
      <c r="G386" s="95">
        <v>6</v>
      </c>
      <c r="H386" s="95">
        <v>0</v>
      </c>
      <c r="I386" s="95">
        <v>6</v>
      </c>
      <c r="J386" s="96">
        <v>6</v>
      </c>
      <c r="K386" s="97">
        <v>1</v>
      </c>
      <c r="L386" s="98">
        <v>0</v>
      </c>
      <c r="M386" s="108">
        <v>0</v>
      </c>
      <c r="N386" s="112">
        <v>0</v>
      </c>
      <c r="O386" s="113">
        <v>0</v>
      </c>
      <c r="P386" s="102">
        <v>0</v>
      </c>
      <c r="Q386" s="103">
        <v>0</v>
      </c>
      <c r="R386" s="168"/>
      <c r="S386" s="103"/>
      <c r="T386" s="181"/>
      <c r="U386" s="176"/>
    </row>
    <row r="387" spans="2:21" hidden="1" x14ac:dyDescent="0.4">
      <c r="B387" s="139">
        <v>36</v>
      </c>
      <c r="C387" s="142">
        <v>45027</v>
      </c>
      <c r="D387" s="94" t="s">
        <v>28</v>
      </c>
      <c r="E387" s="94"/>
      <c r="F387" s="144" t="s">
        <v>52</v>
      </c>
      <c r="G387" s="148">
        <v>3</v>
      </c>
      <c r="H387" s="148">
        <v>3</v>
      </c>
      <c r="I387" s="148">
        <v>0</v>
      </c>
      <c r="J387" s="151">
        <v>3</v>
      </c>
      <c r="K387" s="153">
        <v>0</v>
      </c>
      <c r="L387" s="156">
        <v>0</v>
      </c>
      <c r="M387" s="158">
        <v>0</v>
      </c>
      <c r="N387" s="160" t="s">
        <v>53</v>
      </c>
      <c r="O387" s="162" t="s">
        <v>53</v>
      </c>
      <c r="P387" s="164" t="s">
        <v>53</v>
      </c>
      <c r="Q387" s="166" t="s">
        <v>53</v>
      </c>
      <c r="R387" s="172">
        <v>4</v>
      </c>
      <c r="S387" s="166" t="s">
        <v>53</v>
      </c>
      <c r="T387" s="182" t="s">
        <v>53</v>
      </c>
      <c r="U387" s="177" t="s">
        <v>53</v>
      </c>
    </row>
    <row r="388" spans="2:21" hidden="1" x14ac:dyDescent="0.4">
      <c r="B388" s="139">
        <v>37</v>
      </c>
      <c r="C388" s="142">
        <v>45028</v>
      </c>
      <c r="D388" s="94" t="s">
        <v>28</v>
      </c>
      <c r="E388" s="94"/>
      <c r="F388" s="144" t="s">
        <v>52</v>
      </c>
      <c r="G388" s="148">
        <v>2</v>
      </c>
      <c r="H388" s="148">
        <v>2</v>
      </c>
      <c r="I388" s="148">
        <v>0</v>
      </c>
      <c r="J388" s="151">
        <v>2</v>
      </c>
      <c r="K388" s="153">
        <v>0</v>
      </c>
      <c r="L388" s="156">
        <v>0</v>
      </c>
      <c r="M388" s="158">
        <v>0</v>
      </c>
      <c r="N388" s="160" t="s">
        <v>53</v>
      </c>
      <c r="O388" s="162" t="s">
        <v>53</v>
      </c>
      <c r="P388" s="164" t="s">
        <v>53</v>
      </c>
      <c r="Q388" s="166" t="s">
        <v>53</v>
      </c>
      <c r="R388" s="172">
        <v>2</v>
      </c>
      <c r="S388" s="166" t="s">
        <v>53</v>
      </c>
      <c r="T388" s="182" t="s">
        <v>53</v>
      </c>
      <c r="U388" s="177" t="s">
        <v>53</v>
      </c>
    </row>
    <row r="389" spans="2:21" x14ac:dyDescent="0.4">
      <c r="B389" s="139">
        <v>38</v>
      </c>
      <c r="C389" s="93">
        <v>45029</v>
      </c>
      <c r="D389" s="104" t="s">
        <v>26</v>
      </c>
      <c r="E389" s="104"/>
      <c r="F389" s="94" t="s">
        <v>117</v>
      </c>
      <c r="G389" s="95">
        <v>5</v>
      </c>
      <c r="H389" s="95">
        <v>0</v>
      </c>
      <c r="I389" s="95">
        <v>5</v>
      </c>
      <c r="J389" s="96">
        <v>5</v>
      </c>
      <c r="K389" s="97"/>
      <c r="L389" s="98" t="s">
        <v>120</v>
      </c>
      <c r="M389" s="108">
        <v>0</v>
      </c>
      <c r="N389" s="112"/>
      <c r="O389" s="113"/>
      <c r="P389" s="102"/>
      <c r="Q389" s="103"/>
      <c r="R389" s="168"/>
      <c r="S389" s="103"/>
      <c r="T389" s="181"/>
      <c r="U389" s="176"/>
    </row>
    <row r="390" spans="2:21" hidden="1" x14ac:dyDescent="0.4">
      <c r="B390" s="139">
        <v>39</v>
      </c>
      <c r="C390" s="93">
        <v>45029</v>
      </c>
      <c r="D390" s="104" t="s">
        <v>35</v>
      </c>
      <c r="E390" s="104"/>
      <c r="F390" s="94" t="s">
        <v>123</v>
      </c>
      <c r="G390" s="95">
        <v>2</v>
      </c>
      <c r="H390" s="95">
        <v>2</v>
      </c>
      <c r="I390" s="95">
        <v>0</v>
      </c>
      <c r="J390" s="96">
        <v>2</v>
      </c>
      <c r="K390" s="97">
        <v>0</v>
      </c>
      <c r="L390" s="98">
        <v>0</v>
      </c>
      <c r="M390" s="108">
        <v>0</v>
      </c>
      <c r="N390" s="112">
        <v>0</v>
      </c>
      <c r="O390" s="113">
        <v>0</v>
      </c>
      <c r="P390" s="102">
        <v>0</v>
      </c>
      <c r="Q390" s="103">
        <v>0</v>
      </c>
      <c r="R390" s="168"/>
      <c r="S390" s="103"/>
      <c r="T390" s="181"/>
      <c r="U390" s="176"/>
    </row>
    <row r="391" spans="2:21" x14ac:dyDescent="0.4">
      <c r="B391" s="139">
        <v>40</v>
      </c>
      <c r="C391" s="93">
        <v>45033</v>
      </c>
      <c r="D391" s="104" t="s">
        <v>26</v>
      </c>
      <c r="E391" s="104"/>
      <c r="F391" s="94" t="s">
        <v>117</v>
      </c>
      <c r="G391" s="95">
        <v>4</v>
      </c>
      <c r="H391" s="95">
        <v>1</v>
      </c>
      <c r="I391" s="95">
        <v>3</v>
      </c>
      <c r="J391" s="96">
        <v>4</v>
      </c>
      <c r="K391" s="97"/>
      <c r="L391" s="98" t="s">
        <v>120</v>
      </c>
      <c r="M391" s="108">
        <v>0</v>
      </c>
      <c r="N391" s="112"/>
      <c r="O391" s="113"/>
      <c r="P391" s="102"/>
      <c r="Q391" s="103"/>
      <c r="R391" s="168"/>
      <c r="S391" s="103"/>
      <c r="T391" s="181"/>
      <c r="U391" s="176"/>
    </row>
    <row r="392" spans="2:21" x14ac:dyDescent="0.4">
      <c r="B392" s="139">
        <v>41</v>
      </c>
      <c r="C392" s="93">
        <v>45033</v>
      </c>
      <c r="D392" s="104" t="s">
        <v>26</v>
      </c>
      <c r="E392" s="104"/>
      <c r="F392" s="94" t="s">
        <v>117</v>
      </c>
      <c r="G392" s="95">
        <v>3</v>
      </c>
      <c r="H392" s="95">
        <v>0</v>
      </c>
      <c r="I392" s="95">
        <v>3</v>
      </c>
      <c r="J392" s="96">
        <v>3</v>
      </c>
      <c r="K392" s="97"/>
      <c r="L392" s="98" t="s">
        <v>120</v>
      </c>
      <c r="M392" s="108">
        <v>0</v>
      </c>
      <c r="N392" s="112"/>
      <c r="O392" s="113"/>
      <c r="P392" s="102"/>
      <c r="Q392" s="103"/>
      <c r="R392" s="168"/>
      <c r="S392" s="103"/>
      <c r="T392" s="181"/>
      <c r="U392" s="176"/>
    </row>
    <row r="393" spans="2:21" hidden="1" x14ac:dyDescent="0.4">
      <c r="B393" s="139">
        <v>42</v>
      </c>
      <c r="C393" s="93">
        <v>45033</v>
      </c>
      <c r="D393" s="94" t="s">
        <v>41</v>
      </c>
      <c r="E393" s="104"/>
      <c r="F393" s="94" t="s">
        <v>123</v>
      </c>
      <c r="G393" s="95">
        <v>9</v>
      </c>
      <c r="H393" s="95">
        <v>9</v>
      </c>
      <c r="I393" s="95">
        <v>0</v>
      </c>
      <c r="J393" s="96">
        <v>9</v>
      </c>
      <c r="K393" s="97">
        <v>0</v>
      </c>
      <c r="L393" s="98">
        <v>0</v>
      </c>
      <c r="M393" s="108">
        <v>0</v>
      </c>
      <c r="N393" s="112">
        <v>0</v>
      </c>
      <c r="O393" s="113">
        <v>0</v>
      </c>
      <c r="P393" s="102">
        <v>0</v>
      </c>
      <c r="Q393" s="103">
        <v>0</v>
      </c>
      <c r="R393" s="168"/>
      <c r="S393" s="103"/>
      <c r="T393" s="181"/>
      <c r="U393" s="176"/>
    </row>
    <row r="394" spans="2:21" hidden="1" x14ac:dyDescent="0.4">
      <c r="B394" s="139">
        <v>43</v>
      </c>
      <c r="C394" s="142">
        <v>45033</v>
      </c>
      <c r="D394" s="94" t="s">
        <v>28</v>
      </c>
      <c r="E394" s="94"/>
      <c r="F394" s="144" t="s">
        <v>52</v>
      </c>
      <c r="G394" s="148">
        <v>2</v>
      </c>
      <c r="H394" s="148">
        <v>2</v>
      </c>
      <c r="I394" s="148">
        <v>0</v>
      </c>
      <c r="J394" s="151">
        <v>2</v>
      </c>
      <c r="K394" s="153">
        <v>0</v>
      </c>
      <c r="L394" s="156">
        <v>0</v>
      </c>
      <c r="M394" s="158">
        <v>0</v>
      </c>
      <c r="N394" s="160" t="s">
        <v>53</v>
      </c>
      <c r="O394" s="162" t="s">
        <v>53</v>
      </c>
      <c r="P394" s="164" t="s">
        <v>53</v>
      </c>
      <c r="Q394" s="166" t="s">
        <v>53</v>
      </c>
      <c r="R394" s="172">
        <v>2</v>
      </c>
      <c r="S394" s="166" t="s">
        <v>53</v>
      </c>
      <c r="T394" s="182" t="s">
        <v>53</v>
      </c>
      <c r="U394" s="177" t="s">
        <v>53</v>
      </c>
    </row>
    <row r="395" spans="2:21" x14ac:dyDescent="0.4">
      <c r="B395" s="139">
        <v>44</v>
      </c>
      <c r="C395" s="93">
        <v>45036</v>
      </c>
      <c r="D395" s="104" t="s">
        <v>26</v>
      </c>
      <c r="E395" s="104"/>
      <c r="F395" s="94" t="s">
        <v>117</v>
      </c>
      <c r="G395" s="95">
        <v>5</v>
      </c>
      <c r="H395" s="95">
        <v>0</v>
      </c>
      <c r="I395" s="95">
        <v>5</v>
      </c>
      <c r="J395" s="96">
        <v>5</v>
      </c>
      <c r="K395" s="97"/>
      <c r="L395" s="98" t="s">
        <v>120</v>
      </c>
      <c r="M395" s="108">
        <v>0</v>
      </c>
      <c r="N395" s="112"/>
      <c r="O395" s="113"/>
      <c r="P395" s="102"/>
      <c r="Q395" s="103"/>
      <c r="R395" s="168"/>
      <c r="S395" s="103"/>
      <c r="T395" s="181"/>
      <c r="U395" s="176"/>
    </row>
    <row r="396" spans="2:21" hidden="1" x14ac:dyDescent="0.4">
      <c r="B396" s="139">
        <v>45</v>
      </c>
      <c r="C396" s="93">
        <v>45037</v>
      </c>
      <c r="D396" s="104" t="s">
        <v>20</v>
      </c>
      <c r="E396" s="104"/>
      <c r="F396" s="104" t="s">
        <v>123</v>
      </c>
      <c r="G396" s="95">
        <v>3</v>
      </c>
      <c r="H396" s="95">
        <v>3</v>
      </c>
      <c r="I396" s="95">
        <v>0</v>
      </c>
      <c r="J396" s="96">
        <v>1</v>
      </c>
      <c r="K396" s="97">
        <v>2</v>
      </c>
      <c r="L396" s="98">
        <v>0</v>
      </c>
      <c r="M396" s="108">
        <v>0</v>
      </c>
      <c r="N396" s="112">
        <v>0</v>
      </c>
      <c r="O396" s="113">
        <v>0</v>
      </c>
      <c r="P396" s="102">
        <v>0</v>
      </c>
      <c r="Q396" s="103">
        <v>0</v>
      </c>
      <c r="R396" s="168"/>
      <c r="S396" s="103"/>
      <c r="T396" s="181"/>
      <c r="U396" s="176"/>
    </row>
    <row r="397" spans="2:21" x14ac:dyDescent="0.4">
      <c r="B397" s="139">
        <v>46</v>
      </c>
      <c r="C397" s="93">
        <v>45040</v>
      </c>
      <c r="D397" s="104" t="s">
        <v>26</v>
      </c>
      <c r="E397" s="104"/>
      <c r="F397" s="94" t="s">
        <v>117</v>
      </c>
      <c r="G397" s="95">
        <v>3</v>
      </c>
      <c r="H397" s="95">
        <v>3</v>
      </c>
      <c r="I397" s="95">
        <v>0</v>
      </c>
      <c r="J397" s="96">
        <v>3</v>
      </c>
      <c r="K397" s="97"/>
      <c r="L397" s="98" t="s">
        <v>120</v>
      </c>
      <c r="M397" s="108">
        <v>0</v>
      </c>
      <c r="N397" s="112"/>
      <c r="O397" s="113"/>
      <c r="P397" s="102"/>
      <c r="Q397" s="103"/>
      <c r="R397" s="168"/>
      <c r="S397" s="103"/>
      <c r="T397" s="181"/>
      <c r="U397" s="176"/>
    </row>
    <row r="398" spans="2:21" x14ac:dyDescent="0.4">
      <c r="B398" s="139">
        <v>47</v>
      </c>
      <c r="C398" s="93">
        <v>45040</v>
      </c>
      <c r="D398" s="104" t="s">
        <v>26</v>
      </c>
      <c r="E398" s="104"/>
      <c r="F398" s="94" t="s">
        <v>117</v>
      </c>
      <c r="G398" s="95">
        <v>4</v>
      </c>
      <c r="H398" s="95">
        <v>4</v>
      </c>
      <c r="I398" s="95">
        <v>0</v>
      </c>
      <c r="J398" s="96">
        <v>4</v>
      </c>
      <c r="K398" s="97"/>
      <c r="L398" s="98" t="s">
        <v>120</v>
      </c>
      <c r="M398" s="108">
        <v>0</v>
      </c>
      <c r="N398" s="112"/>
      <c r="O398" s="113"/>
      <c r="P398" s="102"/>
      <c r="Q398" s="103"/>
      <c r="R398" s="168"/>
      <c r="S398" s="103"/>
      <c r="T398" s="181"/>
      <c r="U398" s="176"/>
    </row>
    <row r="399" spans="2:21" hidden="1" x14ac:dyDescent="0.4">
      <c r="B399" s="139">
        <v>48</v>
      </c>
      <c r="C399" s="93">
        <v>45040</v>
      </c>
      <c r="D399" s="104" t="s">
        <v>25</v>
      </c>
      <c r="E399" s="104" t="s">
        <v>59</v>
      </c>
      <c r="F399" s="94" t="s">
        <v>123</v>
      </c>
      <c r="G399" s="95">
        <v>3</v>
      </c>
      <c r="H399" s="95">
        <v>3</v>
      </c>
      <c r="I399" s="95">
        <v>0</v>
      </c>
      <c r="J399" s="96">
        <v>3</v>
      </c>
      <c r="K399" s="97">
        <v>0</v>
      </c>
      <c r="L399" s="98">
        <v>0</v>
      </c>
      <c r="M399" s="108">
        <v>0</v>
      </c>
      <c r="N399" s="112">
        <v>0</v>
      </c>
      <c r="O399" s="113">
        <v>0</v>
      </c>
      <c r="P399" s="102">
        <v>0</v>
      </c>
      <c r="Q399" s="103">
        <v>0</v>
      </c>
      <c r="R399" s="168"/>
      <c r="S399" s="103"/>
      <c r="T399" s="181"/>
      <c r="U399" s="176"/>
    </row>
    <row r="400" spans="2:21" hidden="1" x14ac:dyDescent="0.4">
      <c r="B400" s="139">
        <v>49</v>
      </c>
      <c r="C400" s="93">
        <v>45043</v>
      </c>
      <c r="D400" s="104" t="s">
        <v>23</v>
      </c>
      <c r="E400" s="104"/>
      <c r="F400" s="104" t="s">
        <v>123</v>
      </c>
      <c r="G400" s="95">
        <v>28</v>
      </c>
      <c r="H400" s="95">
        <v>28</v>
      </c>
      <c r="I400" s="95">
        <v>0</v>
      </c>
      <c r="J400" s="96">
        <v>28</v>
      </c>
      <c r="K400" s="97">
        <v>0</v>
      </c>
      <c r="L400" s="98">
        <v>0</v>
      </c>
      <c r="M400" s="108">
        <v>0</v>
      </c>
      <c r="N400" s="112">
        <v>0</v>
      </c>
      <c r="O400" s="113">
        <v>0</v>
      </c>
      <c r="P400" s="102">
        <v>0</v>
      </c>
      <c r="Q400" s="103">
        <v>0</v>
      </c>
      <c r="R400" s="168"/>
      <c r="S400" s="103"/>
      <c r="T400" s="181"/>
      <c r="U400" s="176"/>
    </row>
    <row r="401" spans="2:21" hidden="1" x14ac:dyDescent="0.4">
      <c r="B401" s="139">
        <v>50</v>
      </c>
      <c r="C401" s="142">
        <v>45043</v>
      </c>
      <c r="D401" s="94" t="s">
        <v>28</v>
      </c>
      <c r="E401" s="94"/>
      <c r="F401" s="144" t="s">
        <v>52</v>
      </c>
      <c r="G401" s="148">
        <v>1</v>
      </c>
      <c r="H401" s="148">
        <v>1</v>
      </c>
      <c r="I401" s="148">
        <v>0</v>
      </c>
      <c r="J401" s="151">
        <v>1</v>
      </c>
      <c r="K401" s="153">
        <v>1</v>
      </c>
      <c r="L401" s="156">
        <v>0</v>
      </c>
      <c r="M401" s="158">
        <v>0</v>
      </c>
      <c r="N401" s="160" t="s">
        <v>53</v>
      </c>
      <c r="O401" s="162" t="s">
        <v>53</v>
      </c>
      <c r="P401" s="164" t="s">
        <v>53</v>
      </c>
      <c r="Q401" s="166" t="s">
        <v>53</v>
      </c>
      <c r="R401" s="172">
        <v>2</v>
      </c>
      <c r="S401" s="166" t="s">
        <v>53</v>
      </c>
      <c r="T401" s="182" t="s">
        <v>53</v>
      </c>
      <c r="U401" s="177" t="s">
        <v>53</v>
      </c>
    </row>
    <row r="402" spans="2:21" x14ac:dyDescent="0.4">
      <c r="B402" s="139">
        <v>51</v>
      </c>
      <c r="C402" s="93">
        <v>45044</v>
      </c>
      <c r="D402" s="104" t="s">
        <v>26</v>
      </c>
      <c r="E402" s="104"/>
      <c r="F402" s="94" t="s">
        <v>117</v>
      </c>
      <c r="G402" s="95">
        <v>6</v>
      </c>
      <c r="H402" s="95">
        <v>5</v>
      </c>
      <c r="I402" s="95">
        <v>1</v>
      </c>
      <c r="J402" s="96">
        <v>6</v>
      </c>
      <c r="K402" s="97"/>
      <c r="L402" s="98" t="s">
        <v>120</v>
      </c>
      <c r="M402" s="108">
        <v>0</v>
      </c>
      <c r="N402" s="112"/>
      <c r="O402" s="113"/>
      <c r="P402" s="102"/>
      <c r="Q402" s="103"/>
      <c r="R402" s="168"/>
      <c r="S402" s="103"/>
      <c r="T402" s="181"/>
      <c r="U402" s="176"/>
    </row>
    <row r="403" spans="2:21" hidden="1" x14ac:dyDescent="0.4">
      <c r="B403" s="139">
        <v>52</v>
      </c>
      <c r="C403" s="93">
        <v>45044</v>
      </c>
      <c r="D403" s="104" t="s">
        <v>20</v>
      </c>
      <c r="E403" s="104"/>
      <c r="F403" s="94" t="s">
        <v>123</v>
      </c>
      <c r="G403" s="95">
        <v>7</v>
      </c>
      <c r="H403" s="95">
        <v>7</v>
      </c>
      <c r="I403" s="95">
        <v>0</v>
      </c>
      <c r="J403" s="96">
        <v>7</v>
      </c>
      <c r="K403" s="97">
        <v>0</v>
      </c>
      <c r="L403" s="98">
        <v>0</v>
      </c>
      <c r="M403" s="108">
        <v>0</v>
      </c>
      <c r="N403" s="112">
        <v>0</v>
      </c>
      <c r="O403" s="113">
        <v>0</v>
      </c>
      <c r="P403" s="102">
        <v>0</v>
      </c>
      <c r="Q403" s="103">
        <v>0</v>
      </c>
      <c r="R403" s="168"/>
      <c r="S403" s="103"/>
      <c r="T403" s="181"/>
      <c r="U403" s="176"/>
    </row>
    <row r="404" spans="2:21" x14ac:dyDescent="0.4">
      <c r="B404" s="139">
        <v>53</v>
      </c>
      <c r="C404" s="93">
        <v>45050</v>
      </c>
      <c r="D404" s="104" t="s">
        <v>26</v>
      </c>
      <c r="E404" s="104"/>
      <c r="F404" s="94" t="s">
        <v>117</v>
      </c>
      <c r="G404" s="95">
        <v>5</v>
      </c>
      <c r="H404" s="95">
        <v>4</v>
      </c>
      <c r="I404" s="95">
        <v>1</v>
      </c>
      <c r="J404" s="96">
        <v>5</v>
      </c>
      <c r="K404" s="97"/>
      <c r="L404" s="98" t="s">
        <v>120</v>
      </c>
      <c r="M404" s="108">
        <v>0</v>
      </c>
      <c r="N404" s="112"/>
      <c r="O404" s="113"/>
      <c r="P404" s="102"/>
      <c r="Q404" s="103"/>
      <c r="R404" s="168"/>
      <c r="S404" s="103"/>
      <c r="T404" s="181"/>
      <c r="U404" s="176"/>
    </row>
    <row r="405" spans="2:21" hidden="1" x14ac:dyDescent="0.4">
      <c r="B405" s="139">
        <v>54</v>
      </c>
      <c r="C405" s="93">
        <v>45055</v>
      </c>
      <c r="D405" s="104" t="s">
        <v>36</v>
      </c>
      <c r="E405" s="104"/>
      <c r="F405" s="104" t="s">
        <v>123</v>
      </c>
      <c r="G405" s="95">
        <v>4</v>
      </c>
      <c r="H405" s="95">
        <v>4</v>
      </c>
      <c r="I405" s="95">
        <v>0</v>
      </c>
      <c r="J405" s="96">
        <v>4</v>
      </c>
      <c r="K405" s="97">
        <v>0</v>
      </c>
      <c r="L405" s="98">
        <v>0</v>
      </c>
      <c r="M405" s="108">
        <v>0</v>
      </c>
      <c r="N405" s="112">
        <v>0</v>
      </c>
      <c r="O405" s="113">
        <v>0</v>
      </c>
      <c r="P405" s="102">
        <v>0</v>
      </c>
      <c r="Q405" s="103">
        <v>0</v>
      </c>
      <c r="R405" s="168"/>
      <c r="S405" s="103"/>
      <c r="T405" s="181"/>
      <c r="U405" s="176"/>
    </row>
    <row r="406" spans="2:21" hidden="1" x14ac:dyDescent="0.4">
      <c r="B406" s="139">
        <v>55</v>
      </c>
      <c r="C406" s="145">
        <v>45055</v>
      </c>
      <c r="D406" s="94" t="s">
        <v>28</v>
      </c>
      <c r="E406" s="94"/>
      <c r="F406" s="147" t="s">
        <v>52</v>
      </c>
      <c r="G406" s="150">
        <v>2</v>
      </c>
      <c r="H406" s="150">
        <v>2</v>
      </c>
      <c r="I406" s="150">
        <v>0</v>
      </c>
      <c r="J406" s="152">
        <v>2</v>
      </c>
      <c r="K406" s="155">
        <v>0</v>
      </c>
      <c r="L406" s="157">
        <v>0</v>
      </c>
      <c r="M406" s="159">
        <v>0</v>
      </c>
      <c r="N406" s="161"/>
      <c r="O406" s="163"/>
      <c r="P406" s="165"/>
      <c r="Q406" s="167"/>
      <c r="R406" s="173">
        <v>2</v>
      </c>
      <c r="S406" s="167"/>
      <c r="T406" s="185"/>
      <c r="U406" s="179"/>
    </row>
    <row r="407" spans="2:21" x14ac:dyDescent="0.4">
      <c r="B407" s="139">
        <v>56</v>
      </c>
      <c r="C407" s="93">
        <v>45056</v>
      </c>
      <c r="D407" s="104" t="s">
        <v>26</v>
      </c>
      <c r="E407" s="104"/>
      <c r="F407" s="94" t="s">
        <v>117</v>
      </c>
      <c r="G407" s="95">
        <v>1</v>
      </c>
      <c r="H407" s="95">
        <v>1</v>
      </c>
      <c r="I407" s="95">
        <v>0</v>
      </c>
      <c r="J407" s="96">
        <v>1</v>
      </c>
      <c r="K407" s="97"/>
      <c r="L407" s="98" t="s">
        <v>120</v>
      </c>
      <c r="M407" s="108">
        <v>0</v>
      </c>
      <c r="N407" s="112"/>
      <c r="O407" s="113"/>
      <c r="P407" s="102"/>
      <c r="Q407" s="103"/>
      <c r="R407" s="168"/>
      <c r="S407" s="103"/>
      <c r="T407" s="181"/>
      <c r="U407" s="176"/>
    </row>
    <row r="408" spans="2:21" x14ac:dyDescent="0.4">
      <c r="B408" s="139">
        <v>57</v>
      </c>
      <c r="C408" s="93">
        <v>45057</v>
      </c>
      <c r="D408" s="104" t="s">
        <v>26</v>
      </c>
      <c r="E408" s="104"/>
      <c r="F408" s="94" t="s">
        <v>117</v>
      </c>
      <c r="G408" s="95">
        <v>5</v>
      </c>
      <c r="H408" s="95">
        <v>5</v>
      </c>
      <c r="I408" s="95">
        <v>0</v>
      </c>
      <c r="J408" s="96">
        <v>5</v>
      </c>
      <c r="K408" s="97"/>
      <c r="L408" s="98">
        <v>0</v>
      </c>
      <c r="M408" s="108">
        <v>0</v>
      </c>
      <c r="N408" s="112"/>
      <c r="O408" s="113"/>
      <c r="P408" s="102"/>
      <c r="Q408" s="103"/>
      <c r="R408" s="168"/>
      <c r="S408" s="103"/>
      <c r="T408" s="181"/>
      <c r="U408" s="176"/>
    </row>
    <row r="409" spans="2:21" hidden="1" x14ac:dyDescent="0.4">
      <c r="B409" s="139">
        <v>58</v>
      </c>
      <c r="C409" s="93">
        <v>45057</v>
      </c>
      <c r="D409" s="104" t="s">
        <v>36</v>
      </c>
      <c r="E409" s="104"/>
      <c r="F409" s="94" t="s">
        <v>124</v>
      </c>
      <c r="G409" s="95">
        <v>4</v>
      </c>
      <c r="H409" s="95">
        <v>4</v>
      </c>
      <c r="I409" s="95">
        <v>0</v>
      </c>
      <c r="J409" s="96">
        <v>4</v>
      </c>
      <c r="K409" s="97">
        <v>1</v>
      </c>
      <c r="L409" s="98">
        <v>0</v>
      </c>
      <c r="M409" s="108">
        <v>0</v>
      </c>
      <c r="N409" s="112">
        <v>0</v>
      </c>
      <c r="O409" s="113">
        <v>0</v>
      </c>
      <c r="P409" s="102">
        <v>0</v>
      </c>
      <c r="Q409" s="103">
        <v>0</v>
      </c>
      <c r="R409" s="168"/>
      <c r="S409" s="103"/>
      <c r="T409" s="181"/>
      <c r="U409" s="176"/>
    </row>
    <row r="410" spans="2:21" hidden="1" x14ac:dyDescent="0.4">
      <c r="B410" s="139">
        <v>59</v>
      </c>
      <c r="C410" s="93">
        <v>45058</v>
      </c>
      <c r="D410" s="104" t="s">
        <v>20</v>
      </c>
      <c r="E410" s="104"/>
      <c r="F410" s="94" t="s">
        <v>123</v>
      </c>
      <c r="G410" s="95">
        <v>3</v>
      </c>
      <c r="H410" s="95">
        <v>3</v>
      </c>
      <c r="I410" s="95">
        <v>0</v>
      </c>
      <c r="J410" s="96">
        <v>3</v>
      </c>
      <c r="K410" s="97">
        <v>2</v>
      </c>
      <c r="L410" s="98">
        <v>0</v>
      </c>
      <c r="M410" s="108">
        <v>0</v>
      </c>
      <c r="N410" s="112">
        <v>0</v>
      </c>
      <c r="O410" s="113">
        <v>0</v>
      </c>
      <c r="P410" s="102">
        <v>0</v>
      </c>
      <c r="Q410" s="103">
        <v>0</v>
      </c>
      <c r="R410" s="168"/>
      <c r="S410" s="103"/>
      <c r="T410" s="181"/>
      <c r="U410" s="176"/>
    </row>
    <row r="411" spans="2:21" hidden="1" x14ac:dyDescent="0.4">
      <c r="B411" s="139">
        <v>60</v>
      </c>
      <c r="C411" s="145">
        <v>45062</v>
      </c>
      <c r="D411" s="94" t="s">
        <v>28</v>
      </c>
      <c r="E411" s="94"/>
      <c r="F411" s="147" t="s">
        <v>52</v>
      </c>
      <c r="G411" s="150">
        <v>3</v>
      </c>
      <c r="H411" s="150">
        <v>3</v>
      </c>
      <c r="I411" s="150">
        <v>0</v>
      </c>
      <c r="J411" s="152">
        <v>3</v>
      </c>
      <c r="K411" s="155">
        <v>0</v>
      </c>
      <c r="L411" s="157">
        <v>0</v>
      </c>
      <c r="M411" s="159">
        <v>0</v>
      </c>
      <c r="N411" s="161"/>
      <c r="O411" s="163"/>
      <c r="P411" s="165"/>
      <c r="Q411" s="167"/>
      <c r="R411" s="173">
        <v>3</v>
      </c>
      <c r="S411" s="167"/>
      <c r="T411" s="185"/>
      <c r="U411" s="179"/>
    </row>
    <row r="412" spans="2:21" x14ac:dyDescent="0.4">
      <c r="B412" s="139">
        <v>61</v>
      </c>
      <c r="C412" s="93">
        <v>45064</v>
      </c>
      <c r="D412" s="104" t="s">
        <v>26</v>
      </c>
      <c r="E412" s="104"/>
      <c r="F412" s="94" t="s">
        <v>117</v>
      </c>
      <c r="G412" s="95">
        <v>4</v>
      </c>
      <c r="H412" s="95">
        <v>4</v>
      </c>
      <c r="I412" s="95">
        <v>0</v>
      </c>
      <c r="J412" s="96">
        <v>4</v>
      </c>
      <c r="K412" s="97"/>
      <c r="L412" s="98">
        <v>0</v>
      </c>
      <c r="M412" s="108">
        <v>0</v>
      </c>
      <c r="N412" s="112"/>
      <c r="O412" s="113"/>
      <c r="P412" s="102"/>
      <c r="Q412" s="103"/>
      <c r="R412" s="168"/>
      <c r="S412" s="103"/>
      <c r="T412" s="181"/>
      <c r="U412" s="176"/>
    </row>
    <row r="413" spans="2:21" x14ac:dyDescent="0.4">
      <c r="B413" s="139">
        <v>62</v>
      </c>
      <c r="C413" s="93">
        <v>45071</v>
      </c>
      <c r="D413" s="104" t="s">
        <v>26</v>
      </c>
      <c r="E413" s="104"/>
      <c r="F413" s="94" t="s">
        <v>117</v>
      </c>
      <c r="G413" s="95">
        <v>4</v>
      </c>
      <c r="H413" s="95">
        <v>3</v>
      </c>
      <c r="I413" s="95">
        <v>1</v>
      </c>
      <c r="J413" s="96">
        <v>4</v>
      </c>
      <c r="K413" s="97"/>
      <c r="L413" s="98">
        <v>0</v>
      </c>
      <c r="M413" s="108">
        <v>0</v>
      </c>
      <c r="N413" s="112"/>
      <c r="O413" s="113"/>
      <c r="P413" s="102"/>
      <c r="Q413" s="103"/>
      <c r="R413" s="168"/>
      <c r="S413" s="103"/>
      <c r="T413" s="181"/>
      <c r="U413" s="176"/>
    </row>
    <row r="414" spans="2:21" hidden="1" x14ac:dyDescent="0.4">
      <c r="B414" s="139">
        <v>63</v>
      </c>
      <c r="C414" s="93">
        <v>45071</v>
      </c>
      <c r="D414" s="104" t="s">
        <v>20</v>
      </c>
      <c r="E414" s="104"/>
      <c r="F414" s="94" t="s">
        <v>119</v>
      </c>
      <c r="G414" s="95">
        <v>5</v>
      </c>
      <c r="H414" s="95">
        <v>4</v>
      </c>
      <c r="I414" s="95">
        <v>1</v>
      </c>
      <c r="J414" s="96">
        <v>5</v>
      </c>
      <c r="K414" s="97">
        <v>0</v>
      </c>
      <c r="L414" s="98">
        <v>0</v>
      </c>
      <c r="M414" s="108">
        <v>0</v>
      </c>
      <c r="N414" s="112">
        <v>0</v>
      </c>
      <c r="O414" s="113">
        <v>0</v>
      </c>
      <c r="P414" s="102">
        <v>0</v>
      </c>
      <c r="Q414" s="103">
        <v>0</v>
      </c>
      <c r="R414" s="168"/>
      <c r="S414" s="103"/>
      <c r="T414" s="181"/>
      <c r="U414" s="176"/>
    </row>
    <row r="415" spans="2:21" x14ac:dyDescent="0.4">
      <c r="B415" s="139">
        <v>64</v>
      </c>
      <c r="C415" s="93">
        <v>45079</v>
      </c>
      <c r="D415" s="104" t="s">
        <v>26</v>
      </c>
      <c r="E415" s="104"/>
      <c r="F415" s="94" t="s">
        <v>79</v>
      </c>
      <c r="G415" s="95">
        <v>7</v>
      </c>
      <c r="H415" s="95">
        <v>5</v>
      </c>
      <c r="I415" s="95">
        <v>2</v>
      </c>
      <c r="J415" s="96">
        <v>7</v>
      </c>
      <c r="K415" s="97"/>
      <c r="L415" s="98">
        <v>0</v>
      </c>
      <c r="M415" s="108">
        <v>0</v>
      </c>
      <c r="N415" s="112"/>
      <c r="O415" s="113"/>
      <c r="P415" s="102"/>
      <c r="Q415" s="103"/>
      <c r="R415" s="168"/>
      <c r="S415" s="103"/>
      <c r="T415" s="181"/>
      <c r="U415" s="176"/>
    </row>
    <row r="416" spans="2:21" x14ac:dyDescent="0.4">
      <c r="B416" s="139">
        <v>65</v>
      </c>
      <c r="C416" s="93">
        <v>45082</v>
      </c>
      <c r="D416" s="104" t="s">
        <v>26</v>
      </c>
      <c r="E416" s="104"/>
      <c r="F416" s="94" t="s">
        <v>117</v>
      </c>
      <c r="G416" s="95">
        <v>4</v>
      </c>
      <c r="H416" s="95">
        <v>1</v>
      </c>
      <c r="I416" s="95">
        <v>3</v>
      </c>
      <c r="J416" s="96">
        <v>4</v>
      </c>
      <c r="K416" s="97"/>
      <c r="L416" s="98">
        <v>0</v>
      </c>
      <c r="M416" s="108">
        <v>0</v>
      </c>
      <c r="N416" s="112"/>
      <c r="O416" s="113"/>
      <c r="P416" s="102"/>
      <c r="Q416" s="103"/>
      <c r="R416" s="168"/>
      <c r="S416" s="103"/>
      <c r="T416" s="181"/>
      <c r="U416" s="176"/>
    </row>
    <row r="417" spans="2:21" x14ac:dyDescent="0.4">
      <c r="B417" s="139">
        <v>66</v>
      </c>
      <c r="C417" s="93">
        <v>45083</v>
      </c>
      <c r="D417" s="104" t="s">
        <v>26</v>
      </c>
      <c r="E417" s="104"/>
      <c r="F417" s="94" t="s">
        <v>125</v>
      </c>
      <c r="G417" s="95">
        <v>9</v>
      </c>
      <c r="H417" s="95">
        <v>6</v>
      </c>
      <c r="I417" s="95">
        <v>3</v>
      </c>
      <c r="J417" s="96">
        <v>9</v>
      </c>
      <c r="K417" s="97"/>
      <c r="L417" s="98">
        <v>0</v>
      </c>
      <c r="M417" s="108">
        <v>0</v>
      </c>
      <c r="N417" s="112"/>
      <c r="O417" s="113"/>
      <c r="P417" s="102"/>
      <c r="Q417" s="103"/>
      <c r="R417" s="168"/>
      <c r="S417" s="103"/>
      <c r="T417" s="181"/>
      <c r="U417" s="176"/>
    </row>
    <row r="418" spans="2:21" hidden="1" x14ac:dyDescent="0.4">
      <c r="B418" s="139">
        <v>67</v>
      </c>
      <c r="C418" s="93">
        <v>45083</v>
      </c>
      <c r="D418" s="104" t="s">
        <v>35</v>
      </c>
      <c r="E418" s="104"/>
      <c r="F418" s="94" t="s">
        <v>123</v>
      </c>
      <c r="G418" s="95">
        <v>5</v>
      </c>
      <c r="H418" s="95">
        <v>5</v>
      </c>
      <c r="I418" s="95">
        <v>0</v>
      </c>
      <c r="J418" s="96">
        <v>5</v>
      </c>
      <c r="K418" s="97">
        <v>0</v>
      </c>
      <c r="L418" s="98">
        <v>0</v>
      </c>
      <c r="M418" s="108">
        <v>0</v>
      </c>
      <c r="N418" s="112">
        <v>0</v>
      </c>
      <c r="O418" s="113">
        <v>0</v>
      </c>
      <c r="P418" s="102">
        <v>0</v>
      </c>
      <c r="Q418" s="103">
        <v>0</v>
      </c>
      <c r="R418" s="168"/>
      <c r="S418" s="103"/>
      <c r="T418" s="181"/>
      <c r="U418" s="176"/>
    </row>
    <row r="419" spans="2:21" x14ac:dyDescent="0.4">
      <c r="B419" s="139">
        <v>68</v>
      </c>
      <c r="C419" s="145">
        <v>45083</v>
      </c>
      <c r="D419" s="104" t="s">
        <v>26</v>
      </c>
      <c r="E419" s="94"/>
      <c r="F419" s="147" t="s">
        <v>117</v>
      </c>
      <c r="G419" s="150">
        <v>5</v>
      </c>
      <c r="H419" s="150">
        <v>4</v>
      </c>
      <c r="I419" s="150">
        <v>1</v>
      </c>
      <c r="J419" s="152">
        <v>5</v>
      </c>
      <c r="K419" s="155"/>
      <c r="L419" s="157">
        <v>0</v>
      </c>
      <c r="M419" s="159">
        <v>0</v>
      </c>
      <c r="N419" s="161"/>
      <c r="O419" s="163"/>
      <c r="P419" s="165"/>
      <c r="Q419" s="167"/>
      <c r="R419" s="173"/>
      <c r="S419" s="167"/>
      <c r="T419" s="185"/>
      <c r="U419" s="179"/>
    </row>
    <row r="420" spans="2:21" hidden="1" x14ac:dyDescent="0.4">
      <c r="B420" s="139">
        <v>69</v>
      </c>
      <c r="C420" s="145">
        <v>45083</v>
      </c>
      <c r="D420" s="94" t="s">
        <v>28</v>
      </c>
      <c r="E420" s="94"/>
      <c r="F420" s="147" t="s">
        <v>52</v>
      </c>
      <c r="G420" s="150">
        <v>2</v>
      </c>
      <c r="H420" s="150">
        <v>2</v>
      </c>
      <c r="I420" s="150">
        <v>0</v>
      </c>
      <c r="J420" s="152">
        <v>2</v>
      </c>
      <c r="K420" s="155">
        <v>0</v>
      </c>
      <c r="L420" s="157">
        <v>0</v>
      </c>
      <c r="M420" s="159">
        <v>0</v>
      </c>
      <c r="N420" s="161"/>
      <c r="O420" s="163"/>
      <c r="P420" s="165"/>
      <c r="Q420" s="167"/>
      <c r="R420" s="173">
        <v>2</v>
      </c>
      <c r="S420" s="167"/>
      <c r="T420" s="185"/>
      <c r="U420" s="179"/>
    </row>
    <row r="421" spans="2:21" hidden="1" x14ac:dyDescent="0.4">
      <c r="B421" s="139">
        <v>70</v>
      </c>
      <c r="C421" s="145">
        <v>45084</v>
      </c>
      <c r="D421" s="94" t="s">
        <v>28</v>
      </c>
      <c r="E421" s="94"/>
      <c r="F421" s="147" t="s">
        <v>52</v>
      </c>
      <c r="G421" s="150">
        <v>4</v>
      </c>
      <c r="H421" s="150">
        <v>4</v>
      </c>
      <c r="I421" s="150">
        <v>0</v>
      </c>
      <c r="J421" s="152">
        <v>4</v>
      </c>
      <c r="K421" s="155">
        <v>0</v>
      </c>
      <c r="L421" s="157">
        <v>0</v>
      </c>
      <c r="M421" s="159">
        <v>0</v>
      </c>
      <c r="N421" s="161"/>
      <c r="O421" s="163"/>
      <c r="P421" s="165"/>
      <c r="Q421" s="167"/>
      <c r="R421" s="173">
        <v>4</v>
      </c>
      <c r="S421" s="167"/>
      <c r="T421" s="185"/>
      <c r="U421" s="179"/>
    </row>
    <row r="422" spans="2:21" hidden="1" x14ac:dyDescent="0.4">
      <c r="B422" s="139">
        <v>71</v>
      </c>
      <c r="C422" s="93">
        <v>45085</v>
      </c>
      <c r="D422" s="94" t="s">
        <v>41</v>
      </c>
      <c r="E422" s="104"/>
      <c r="F422" s="94" t="s">
        <v>123</v>
      </c>
      <c r="G422" s="95">
        <v>4</v>
      </c>
      <c r="H422" s="95">
        <v>1</v>
      </c>
      <c r="I422" s="95">
        <v>3</v>
      </c>
      <c r="J422" s="96">
        <v>4</v>
      </c>
      <c r="K422" s="97">
        <v>0</v>
      </c>
      <c r="L422" s="98">
        <v>0</v>
      </c>
      <c r="M422" s="108">
        <v>0</v>
      </c>
      <c r="N422" s="112">
        <v>0</v>
      </c>
      <c r="O422" s="113">
        <v>0</v>
      </c>
      <c r="P422" s="102">
        <v>0</v>
      </c>
      <c r="Q422" s="103">
        <v>0</v>
      </c>
      <c r="R422" s="168"/>
      <c r="S422" s="103"/>
      <c r="T422" s="181"/>
      <c r="U422" s="176"/>
    </row>
    <row r="423" spans="2:21" hidden="1" x14ac:dyDescent="0.4">
      <c r="B423" s="139">
        <v>72</v>
      </c>
      <c r="C423" s="93">
        <v>45086</v>
      </c>
      <c r="D423" s="104" t="s">
        <v>20</v>
      </c>
      <c r="E423" s="104"/>
      <c r="F423" s="94" t="s">
        <v>124</v>
      </c>
      <c r="G423" s="95">
        <v>6</v>
      </c>
      <c r="H423" s="95">
        <v>1</v>
      </c>
      <c r="I423" s="95">
        <v>5</v>
      </c>
      <c r="J423" s="96">
        <v>3</v>
      </c>
      <c r="K423" s="97">
        <v>0</v>
      </c>
      <c r="L423" s="98">
        <v>3</v>
      </c>
      <c r="M423" s="108">
        <v>3</v>
      </c>
      <c r="N423" s="112">
        <v>0</v>
      </c>
      <c r="O423" s="113">
        <v>0</v>
      </c>
      <c r="P423" s="102">
        <v>0</v>
      </c>
      <c r="Q423" s="103">
        <v>0</v>
      </c>
      <c r="R423" s="168"/>
      <c r="S423" s="103"/>
      <c r="T423" s="181"/>
      <c r="U423" s="176"/>
    </row>
    <row r="424" spans="2:21" hidden="1" x14ac:dyDescent="0.4">
      <c r="B424" s="139">
        <v>73</v>
      </c>
      <c r="C424" s="145">
        <v>45090</v>
      </c>
      <c r="D424" s="94" t="s">
        <v>28</v>
      </c>
      <c r="E424" s="94"/>
      <c r="F424" s="147" t="s">
        <v>52</v>
      </c>
      <c r="G424" s="150">
        <v>2</v>
      </c>
      <c r="H424" s="150">
        <v>2</v>
      </c>
      <c r="I424" s="150">
        <v>0</v>
      </c>
      <c r="J424" s="152">
        <v>2</v>
      </c>
      <c r="K424" s="155">
        <v>0</v>
      </c>
      <c r="L424" s="157">
        <v>0</v>
      </c>
      <c r="M424" s="159">
        <v>0</v>
      </c>
      <c r="N424" s="161"/>
      <c r="O424" s="163"/>
      <c r="P424" s="165"/>
      <c r="Q424" s="167"/>
      <c r="R424" s="173">
        <v>2</v>
      </c>
      <c r="S424" s="167"/>
      <c r="T424" s="185"/>
      <c r="U424" s="179"/>
    </row>
    <row r="425" spans="2:21" hidden="1" x14ac:dyDescent="0.4">
      <c r="B425" s="139">
        <v>74</v>
      </c>
      <c r="C425" s="145">
        <v>45091</v>
      </c>
      <c r="D425" s="94" t="s">
        <v>28</v>
      </c>
      <c r="E425" s="94"/>
      <c r="F425" s="147" t="s">
        <v>52</v>
      </c>
      <c r="G425" s="150">
        <v>3</v>
      </c>
      <c r="H425" s="150">
        <v>3</v>
      </c>
      <c r="I425" s="150">
        <v>0</v>
      </c>
      <c r="J425" s="152">
        <v>3</v>
      </c>
      <c r="K425" s="155">
        <v>0</v>
      </c>
      <c r="L425" s="157">
        <v>0</v>
      </c>
      <c r="M425" s="159">
        <v>0</v>
      </c>
      <c r="N425" s="161"/>
      <c r="O425" s="163"/>
      <c r="P425" s="165"/>
      <c r="Q425" s="167"/>
      <c r="R425" s="173">
        <v>5</v>
      </c>
      <c r="S425" s="167"/>
      <c r="T425" s="185"/>
      <c r="U425" s="179"/>
    </row>
    <row r="426" spans="2:21" hidden="1" x14ac:dyDescent="0.4">
      <c r="B426" s="139">
        <v>75</v>
      </c>
      <c r="C426" s="93">
        <v>45091</v>
      </c>
      <c r="D426" s="104" t="s">
        <v>126</v>
      </c>
      <c r="E426" s="104"/>
      <c r="F426" s="104" t="s">
        <v>123</v>
      </c>
      <c r="G426" s="95">
        <v>5</v>
      </c>
      <c r="H426" s="95">
        <v>5</v>
      </c>
      <c r="I426" s="95">
        <v>0</v>
      </c>
      <c r="J426" s="96">
        <v>5</v>
      </c>
      <c r="K426" s="97">
        <v>0</v>
      </c>
      <c r="L426" s="98">
        <v>0</v>
      </c>
      <c r="M426" s="108">
        <v>0</v>
      </c>
      <c r="N426" s="112">
        <v>0</v>
      </c>
      <c r="O426" s="113">
        <v>0</v>
      </c>
      <c r="P426" s="102">
        <v>0</v>
      </c>
      <c r="Q426" s="103">
        <v>0</v>
      </c>
      <c r="R426" s="168"/>
      <c r="S426" s="103"/>
      <c r="T426" s="181"/>
      <c r="U426" s="176"/>
    </row>
    <row r="427" spans="2:21" x14ac:dyDescent="0.4">
      <c r="B427" s="139">
        <v>76</v>
      </c>
      <c r="C427" s="145">
        <v>45092</v>
      </c>
      <c r="D427" s="104" t="s">
        <v>26</v>
      </c>
      <c r="E427" s="94"/>
      <c r="F427" s="147" t="s">
        <v>117</v>
      </c>
      <c r="G427" s="150">
        <v>5</v>
      </c>
      <c r="H427" s="150">
        <v>2</v>
      </c>
      <c r="I427" s="150">
        <v>3</v>
      </c>
      <c r="J427" s="152">
        <v>5</v>
      </c>
      <c r="K427" s="155"/>
      <c r="L427" s="157">
        <v>0</v>
      </c>
      <c r="M427" s="159">
        <v>0</v>
      </c>
      <c r="N427" s="161"/>
      <c r="O427" s="163"/>
      <c r="P427" s="165"/>
      <c r="Q427" s="167"/>
      <c r="R427" s="173"/>
      <c r="S427" s="167"/>
      <c r="T427" s="185"/>
      <c r="U427" s="179"/>
    </row>
    <row r="428" spans="2:21" hidden="1" x14ac:dyDescent="0.4">
      <c r="B428" s="139">
        <v>77</v>
      </c>
      <c r="C428" s="145">
        <v>45093</v>
      </c>
      <c r="D428" s="94" t="s">
        <v>28</v>
      </c>
      <c r="E428" s="94"/>
      <c r="F428" s="147" t="s">
        <v>52</v>
      </c>
      <c r="G428" s="150">
        <v>2</v>
      </c>
      <c r="H428" s="150">
        <v>2</v>
      </c>
      <c r="I428" s="150">
        <v>0</v>
      </c>
      <c r="J428" s="152">
        <v>2</v>
      </c>
      <c r="K428" s="155">
        <v>0</v>
      </c>
      <c r="L428" s="157">
        <v>0</v>
      </c>
      <c r="M428" s="159">
        <v>0</v>
      </c>
      <c r="N428" s="161"/>
      <c r="O428" s="163"/>
      <c r="P428" s="165"/>
      <c r="Q428" s="167"/>
      <c r="R428" s="173">
        <v>5</v>
      </c>
      <c r="S428" s="167"/>
      <c r="T428" s="185"/>
      <c r="U428" s="179"/>
    </row>
    <row r="429" spans="2:21" hidden="1" x14ac:dyDescent="0.4">
      <c r="B429" s="139">
        <v>78</v>
      </c>
      <c r="C429" s="145">
        <v>45094</v>
      </c>
      <c r="D429" s="94" t="s">
        <v>28</v>
      </c>
      <c r="E429" s="94"/>
      <c r="F429" s="147" t="s">
        <v>52</v>
      </c>
      <c r="G429" s="150">
        <v>2</v>
      </c>
      <c r="H429" s="150">
        <v>2</v>
      </c>
      <c r="I429" s="150">
        <v>0</v>
      </c>
      <c r="J429" s="152">
        <v>2</v>
      </c>
      <c r="K429" s="155">
        <v>0</v>
      </c>
      <c r="L429" s="157">
        <v>0</v>
      </c>
      <c r="M429" s="159">
        <v>0</v>
      </c>
      <c r="N429" s="161"/>
      <c r="O429" s="163"/>
      <c r="P429" s="165"/>
      <c r="Q429" s="167"/>
      <c r="R429" s="173">
        <v>4</v>
      </c>
      <c r="S429" s="167"/>
      <c r="T429" s="185"/>
      <c r="U429" s="179"/>
    </row>
    <row r="430" spans="2:21" x14ac:dyDescent="0.4">
      <c r="B430" s="139">
        <v>79</v>
      </c>
      <c r="C430" s="93">
        <v>45097</v>
      </c>
      <c r="D430" s="104" t="s">
        <v>26</v>
      </c>
      <c r="E430" s="104"/>
      <c r="F430" s="104" t="s">
        <v>79</v>
      </c>
      <c r="G430" s="95">
        <v>4</v>
      </c>
      <c r="H430" s="95">
        <v>4</v>
      </c>
      <c r="I430" s="95">
        <v>0</v>
      </c>
      <c r="J430" s="96">
        <v>4</v>
      </c>
      <c r="K430" s="97"/>
      <c r="L430" s="98">
        <v>0</v>
      </c>
      <c r="M430" s="108">
        <v>0</v>
      </c>
      <c r="N430" s="112"/>
      <c r="O430" s="113"/>
      <c r="P430" s="102"/>
      <c r="Q430" s="103"/>
      <c r="R430" s="168"/>
      <c r="S430" s="103"/>
      <c r="T430" s="181"/>
      <c r="U430" s="176"/>
    </row>
    <row r="431" spans="2:21" hidden="1" x14ac:dyDescent="0.4">
      <c r="B431" s="139">
        <v>80</v>
      </c>
      <c r="C431" s="93">
        <v>45097</v>
      </c>
      <c r="D431" s="104" t="s">
        <v>35</v>
      </c>
      <c r="E431" s="104"/>
      <c r="F431" s="104" t="s">
        <v>123</v>
      </c>
      <c r="G431" s="95">
        <v>4</v>
      </c>
      <c r="H431" s="95">
        <v>4</v>
      </c>
      <c r="I431" s="95">
        <v>0</v>
      </c>
      <c r="J431" s="96">
        <v>4</v>
      </c>
      <c r="K431" s="97">
        <v>0</v>
      </c>
      <c r="L431" s="98">
        <v>0</v>
      </c>
      <c r="M431" s="108">
        <v>0</v>
      </c>
      <c r="N431" s="112">
        <v>0</v>
      </c>
      <c r="O431" s="113">
        <v>0</v>
      </c>
      <c r="P431" s="102">
        <v>0</v>
      </c>
      <c r="Q431" s="103">
        <v>0</v>
      </c>
      <c r="R431" s="168"/>
      <c r="S431" s="103"/>
      <c r="T431" s="181"/>
      <c r="U431" s="176"/>
    </row>
    <row r="432" spans="2:21" x14ac:dyDescent="0.4">
      <c r="B432" s="139">
        <v>81</v>
      </c>
      <c r="C432" s="145">
        <v>45099</v>
      </c>
      <c r="D432" s="104" t="s">
        <v>26</v>
      </c>
      <c r="E432" s="146"/>
      <c r="F432" s="104" t="s">
        <v>79</v>
      </c>
      <c r="G432" s="150">
        <v>4</v>
      </c>
      <c r="H432" s="150">
        <v>4</v>
      </c>
      <c r="I432" s="150">
        <v>0</v>
      </c>
      <c r="J432" s="152">
        <v>4</v>
      </c>
      <c r="K432" s="155"/>
      <c r="L432" s="157">
        <v>0</v>
      </c>
      <c r="M432" s="159">
        <v>0</v>
      </c>
      <c r="N432" s="161"/>
      <c r="O432" s="163"/>
      <c r="P432" s="165"/>
      <c r="Q432" s="167"/>
      <c r="R432" s="173"/>
      <c r="S432" s="167"/>
      <c r="T432" s="185"/>
      <c r="U432" s="179"/>
    </row>
    <row r="433" spans="2:21" ht="29.15" hidden="1" x14ac:dyDescent="0.4">
      <c r="B433" s="139">
        <v>82</v>
      </c>
      <c r="C433" s="145">
        <v>45100</v>
      </c>
      <c r="D433" s="146" t="s">
        <v>28</v>
      </c>
      <c r="E433" s="146" t="s">
        <v>46</v>
      </c>
      <c r="F433" s="147" t="s">
        <v>52</v>
      </c>
      <c r="G433" s="150">
        <v>1</v>
      </c>
      <c r="H433" s="150">
        <v>1</v>
      </c>
      <c r="I433" s="150">
        <v>0</v>
      </c>
      <c r="J433" s="152">
        <v>1</v>
      </c>
      <c r="K433" s="155">
        <v>0</v>
      </c>
      <c r="L433" s="157">
        <v>0</v>
      </c>
      <c r="M433" s="159">
        <v>0</v>
      </c>
      <c r="N433" s="161"/>
      <c r="O433" s="163"/>
      <c r="P433" s="165"/>
      <c r="Q433" s="167"/>
      <c r="R433" s="173"/>
      <c r="S433" s="167"/>
      <c r="T433" s="185"/>
      <c r="U433" s="179"/>
    </row>
    <row r="434" spans="2:21" hidden="1" x14ac:dyDescent="0.4">
      <c r="B434" s="139">
        <v>83</v>
      </c>
      <c r="C434" s="145">
        <v>45104</v>
      </c>
      <c r="D434" s="94" t="s">
        <v>28</v>
      </c>
      <c r="E434" s="94"/>
      <c r="F434" s="147" t="s">
        <v>52</v>
      </c>
      <c r="G434" s="150">
        <v>3</v>
      </c>
      <c r="H434" s="150">
        <v>3</v>
      </c>
      <c r="I434" s="150">
        <v>0</v>
      </c>
      <c r="J434" s="152">
        <v>3</v>
      </c>
      <c r="K434" s="155">
        <v>0</v>
      </c>
      <c r="L434" s="157">
        <v>0</v>
      </c>
      <c r="M434" s="159">
        <v>0</v>
      </c>
      <c r="N434" s="161"/>
      <c r="O434" s="163"/>
      <c r="P434" s="165"/>
      <c r="Q434" s="167"/>
      <c r="R434" s="173">
        <v>5</v>
      </c>
      <c r="S434" s="167"/>
      <c r="T434" s="185"/>
      <c r="U434" s="179"/>
    </row>
    <row r="435" spans="2:21" x14ac:dyDescent="0.4">
      <c r="B435" s="139">
        <v>84</v>
      </c>
      <c r="C435" s="93">
        <v>45106</v>
      </c>
      <c r="D435" s="104" t="s">
        <v>26</v>
      </c>
      <c r="E435" s="104"/>
      <c r="F435" s="104" t="s">
        <v>79</v>
      </c>
      <c r="G435" s="95">
        <v>5</v>
      </c>
      <c r="H435" s="95">
        <v>3</v>
      </c>
      <c r="I435" s="95">
        <v>2</v>
      </c>
      <c r="J435" s="96">
        <v>5</v>
      </c>
      <c r="K435" s="97"/>
      <c r="L435" s="98">
        <v>0</v>
      </c>
      <c r="M435" s="108">
        <v>0</v>
      </c>
      <c r="N435" s="112"/>
      <c r="O435" s="113"/>
      <c r="P435" s="102"/>
      <c r="Q435" s="103"/>
      <c r="R435" s="168"/>
      <c r="S435" s="103"/>
      <c r="T435" s="181"/>
      <c r="U435" s="176"/>
    </row>
    <row r="436" spans="2:21" hidden="1" x14ac:dyDescent="0.4">
      <c r="B436" s="139">
        <v>85</v>
      </c>
      <c r="C436" s="93">
        <v>45107</v>
      </c>
      <c r="D436" s="104" t="s">
        <v>20</v>
      </c>
      <c r="E436" s="104"/>
      <c r="F436" s="104" t="s">
        <v>123</v>
      </c>
      <c r="G436" s="95">
        <v>4</v>
      </c>
      <c r="H436" s="95">
        <v>4</v>
      </c>
      <c r="I436" s="95">
        <v>0</v>
      </c>
      <c r="J436" s="96">
        <v>3</v>
      </c>
      <c r="K436" s="97">
        <v>1</v>
      </c>
      <c r="L436" s="98">
        <v>0</v>
      </c>
      <c r="M436" s="108">
        <v>0</v>
      </c>
      <c r="N436" s="112">
        <v>0</v>
      </c>
      <c r="O436" s="113">
        <v>0</v>
      </c>
      <c r="P436" s="102">
        <v>0</v>
      </c>
      <c r="Q436" s="103">
        <v>0</v>
      </c>
      <c r="R436" s="168"/>
      <c r="S436" s="103"/>
      <c r="T436" s="181"/>
      <c r="U436" s="176"/>
    </row>
    <row r="437" spans="2:21" x14ac:dyDescent="0.4">
      <c r="B437" s="139">
        <v>86</v>
      </c>
      <c r="C437" s="93">
        <v>45113</v>
      </c>
      <c r="D437" s="104" t="s">
        <v>26</v>
      </c>
      <c r="E437" s="104"/>
      <c r="F437" s="104" t="s">
        <v>79</v>
      </c>
      <c r="G437" s="95">
        <v>4</v>
      </c>
      <c r="H437" s="95">
        <v>2</v>
      </c>
      <c r="I437" s="95">
        <v>2</v>
      </c>
      <c r="J437" s="96">
        <v>4</v>
      </c>
      <c r="K437" s="97"/>
      <c r="L437" s="98">
        <v>0</v>
      </c>
      <c r="M437" s="108">
        <v>0</v>
      </c>
      <c r="N437" s="112"/>
      <c r="O437" s="113"/>
      <c r="P437" s="102"/>
      <c r="Q437" s="103"/>
      <c r="R437" s="168"/>
      <c r="S437" s="103"/>
      <c r="T437" s="181"/>
      <c r="U437" s="176"/>
    </row>
    <row r="438" spans="2:21" hidden="1" x14ac:dyDescent="0.4">
      <c r="B438" s="139">
        <v>87</v>
      </c>
      <c r="C438" s="93">
        <v>45113</v>
      </c>
      <c r="D438" s="104" t="s">
        <v>23</v>
      </c>
      <c r="E438" s="104"/>
      <c r="F438" s="104" t="s">
        <v>123</v>
      </c>
      <c r="G438" s="95">
        <v>4</v>
      </c>
      <c r="H438" s="95">
        <v>4</v>
      </c>
      <c r="I438" s="95">
        <v>0</v>
      </c>
      <c r="J438" s="96">
        <v>4</v>
      </c>
      <c r="K438" s="97">
        <v>0</v>
      </c>
      <c r="L438" s="98">
        <v>0</v>
      </c>
      <c r="M438" s="108">
        <v>0</v>
      </c>
      <c r="N438" s="112">
        <v>0</v>
      </c>
      <c r="O438" s="113">
        <v>0</v>
      </c>
      <c r="P438" s="102">
        <v>0</v>
      </c>
      <c r="Q438" s="103">
        <v>0</v>
      </c>
      <c r="R438" s="168"/>
      <c r="S438" s="103"/>
      <c r="T438" s="181"/>
      <c r="U438" s="176"/>
    </row>
    <row r="439" spans="2:21" hidden="1" x14ac:dyDescent="0.4">
      <c r="B439" s="139">
        <v>88</v>
      </c>
      <c r="C439" s="93">
        <v>45114</v>
      </c>
      <c r="D439" s="104" t="s">
        <v>20</v>
      </c>
      <c r="E439" s="104"/>
      <c r="F439" s="104" t="s">
        <v>123</v>
      </c>
      <c r="G439" s="95">
        <v>8</v>
      </c>
      <c r="H439" s="95">
        <v>8</v>
      </c>
      <c r="I439" s="95">
        <v>0</v>
      </c>
      <c r="J439" s="96">
        <v>8</v>
      </c>
      <c r="K439" s="97">
        <v>0</v>
      </c>
      <c r="L439" s="98">
        <v>0</v>
      </c>
      <c r="M439" s="108">
        <v>0</v>
      </c>
      <c r="N439" s="112">
        <v>0</v>
      </c>
      <c r="O439" s="113">
        <v>0</v>
      </c>
      <c r="P439" s="102">
        <v>0</v>
      </c>
      <c r="Q439" s="103">
        <v>0</v>
      </c>
      <c r="R439" s="168"/>
      <c r="S439" s="103"/>
      <c r="T439" s="181"/>
      <c r="U439" s="176"/>
    </row>
    <row r="440" spans="2:21" hidden="1" x14ac:dyDescent="0.4">
      <c r="B440" s="139">
        <v>89</v>
      </c>
      <c r="C440" s="93">
        <v>45117</v>
      </c>
      <c r="D440" s="94" t="s">
        <v>41</v>
      </c>
      <c r="E440" s="104"/>
      <c r="F440" s="104" t="s">
        <v>123</v>
      </c>
      <c r="G440" s="95">
        <v>4</v>
      </c>
      <c r="H440" s="95">
        <v>4</v>
      </c>
      <c r="I440" s="95">
        <v>0</v>
      </c>
      <c r="J440" s="96">
        <v>4</v>
      </c>
      <c r="K440" s="97">
        <v>0</v>
      </c>
      <c r="L440" s="98">
        <v>0</v>
      </c>
      <c r="M440" s="108">
        <v>0</v>
      </c>
      <c r="N440" s="112">
        <v>0</v>
      </c>
      <c r="O440" s="113">
        <v>0</v>
      </c>
      <c r="P440" s="102">
        <v>0</v>
      </c>
      <c r="Q440" s="103">
        <v>0</v>
      </c>
      <c r="R440" s="168"/>
      <c r="S440" s="103"/>
      <c r="T440" s="181"/>
      <c r="U440" s="176"/>
    </row>
    <row r="441" spans="2:21" x14ac:dyDescent="0.4">
      <c r="B441" s="139">
        <v>90</v>
      </c>
      <c r="C441" s="93">
        <v>45118</v>
      </c>
      <c r="D441" s="104" t="s">
        <v>26</v>
      </c>
      <c r="E441" s="104"/>
      <c r="F441" s="104" t="s">
        <v>127</v>
      </c>
      <c r="G441" s="95">
        <v>1</v>
      </c>
      <c r="H441" s="95">
        <v>0</v>
      </c>
      <c r="I441" s="95">
        <v>1</v>
      </c>
      <c r="J441" s="96">
        <v>1</v>
      </c>
      <c r="K441" s="97"/>
      <c r="L441" s="98">
        <v>0</v>
      </c>
      <c r="M441" s="108">
        <v>0</v>
      </c>
      <c r="N441" s="112"/>
      <c r="O441" s="113"/>
      <c r="P441" s="102"/>
      <c r="Q441" s="103"/>
      <c r="R441" s="168"/>
      <c r="S441" s="103"/>
      <c r="T441" s="181"/>
      <c r="U441" s="176"/>
    </row>
    <row r="442" spans="2:21" x14ac:dyDescent="0.4">
      <c r="B442" s="139">
        <v>91</v>
      </c>
      <c r="C442" s="93">
        <v>45119</v>
      </c>
      <c r="D442" s="104" t="s">
        <v>26</v>
      </c>
      <c r="E442" s="104"/>
      <c r="F442" s="104" t="s">
        <v>79</v>
      </c>
      <c r="G442" s="95">
        <v>5</v>
      </c>
      <c r="H442" s="95">
        <v>5</v>
      </c>
      <c r="I442" s="95">
        <v>0</v>
      </c>
      <c r="J442" s="96">
        <v>5</v>
      </c>
      <c r="K442" s="97"/>
      <c r="L442" s="98">
        <v>0</v>
      </c>
      <c r="M442" s="108">
        <v>0</v>
      </c>
      <c r="N442" s="112"/>
      <c r="O442" s="113"/>
      <c r="P442" s="102"/>
      <c r="Q442" s="103"/>
      <c r="R442" s="168"/>
      <c r="S442" s="103"/>
      <c r="T442" s="181"/>
      <c r="U442" s="176"/>
    </row>
    <row r="443" spans="2:21" hidden="1" x14ac:dyDescent="0.4">
      <c r="B443" s="139">
        <v>92</v>
      </c>
      <c r="C443" s="93">
        <v>45119</v>
      </c>
      <c r="D443" s="104" t="s">
        <v>38</v>
      </c>
      <c r="E443" s="104"/>
      <c r="F443" s="104" t="s">
        <v>123</v>
      </c>
      <c r="G443" s="95">
        <v>5</v>
      </c>
      <c r="H443" s="95">
        <v>5</v>
      </c>
      <c r="I443" s="95">
        <v>0</v>
      </c>
      <c r="J443" s="96">
        <v>5</v>
      </c>
      <c r="K443" s="97">
        <v>0</v>
      </c>
      <c r="L443" s="98">
        <v>0</v>
      </c>
      <c r="M443" s="108">
        <v>0</v>
      </c>
      <c r="N443" s="112">
        <v>0</v>
      </c>
      <c r="O443" s="113">
        <v>0</v>
      </c>
      <c r="P443" s="102">
        <v>0</v>
      </c>
      <c r="Q443" s="103">
        <v>0</v>
      </c>
      <c r="R443" s="168"/>
      <c r="S443" s="103"/>
      <c r="T443" s="181"/>
      <c r="U443" s="176"/>
    </row>
    <row r="444" spans="2:21" x14ac:dyDescent="0.4">
      <c r="B444" s="139">
        <v>93</v>
      </c>
      <c r="C444" s="145">
        <v>45121</v>
      </c>
      <c r="D444" s="104" t="s">
        <v>26</v>
      </c>
      <c r="E444" s="94"/>
      <c r="F444" s="104" t="s">
        <v>79</v>
      </c>
      <c r="G444" s="150">
        <v>4</v>
      </c>
      <c r="H444" s="150">
        <v>3</v>
      </c>
      <c r="I444" s="150">
        <v>1</v>
      </c>
      <c r="J444" s="152">
        <v>4</v>
      </c>
      <c r="K444" s="155"/>
      <c r="L444" s="157">
        <v>0</v>
      </c>
      <c r="M444" s="159">
        <v>0</v>
      </c>
      <c r="N444" s="161"/>
      <c r="O444" s="163"/>
      <c r="P444" s="165"/>
      <c r="Q444" s="167"/>
      <c r="R444" s="173"/>
      <c r="S444" s="167"/>
      <c r="T444" s="185"/>
      <c r="U444" s="179"/>
    </row>
    <row r="445" spans="2:21" x14ac:dyDescent="0.4">
      <c r="B445" s="139">
        <v>94</v>
      </c>
      <c r="C445" s="145">
        <v>45124</v>
      </c>
      <c r="D445" s="104" t="s">
        <v>26</v>
      </c>
      <c r="E445" s="94"/>
      <c r="F445" s="147" t="s">
        <v>55</v>
      </c>
      <c r="G445" s="150">
        <v>1</v>
      </c>
      <c r="H445" s="150">
        <v>1</v>
      </c>
      <c r="I445" s="150">
        <v>0</v>
      </c>
      <c r="J445" s="152">
        <v>1</v>
      </c>
      <c r="K445" s="155"/>
      <c r="L445" s="157">
        <v>0</v>
      </c>
      <c r="M445" s="159">
        <v>0</v>
      </c>
      <c r="N445" s="161"/>
      <c r="O445" s="163"/>
      <c r="P445" s="165"/>
      <c r="Q445" s="167"/>
      <c r="R445" s="173"/>
      <c r="S445" s="167"/>
      <c r="T445" s="185"/>
      <c r="U445" s="179"/>
    </row>
    <row r="446" spans="2:21" hidden="1" x14ac:dyDescent="0.4">
      <c r="B446" s="139">
        <v>95</v>
      </c>
      <c r="C446" s="145">
        <v>45124</v>
      </c>
      <c r="D446" s="94" t="s">
        <v>28</v>
      </c>
      <c r="E446" s="94"/>
      <c r="F446" s="147" t="s">
        <v>52</v>
      </c>
      <c r="G446" s="150">
        <v>1</v>
      </c>
      <c r="H446" s="150">
        <v>1</v>
      </c>
      <c r="I446" s="150">
        <v>0</v>
      </c>
      <c r="J446" s="152">
        <v>1</v>
      </c>
      <c r="K446" s="155">
        <v>0</v>
      </c>
      <c r="L446" s="157">
        <v>0</v>
      </c>
      <c r="M446" s="159">
        <v>0</v>
      </c>
      <c r="N446" s="161"/>
      <c r="O446" s="163"/>
      <c r="P446" s="165"/>
      <c r="Q446" s="167"/>
      <c r="R446" s="173">
        <v>2</v>
      </c>
      <c r="S446" s="167"/>
      <c r="T446" s="185"/>
      <c r="U446" s="179"/>
    </row>
    <row r="447" spans="2:21" x14ac:dyDescent="0.4">
      <c r="B447" s="139">
        <v>96</v>
      </c>
      <c r="C447" s="145">
        <v>45125</v>
      </c>
      <c r="D447" s="104" t="s">
        <v>26</v>
      </c>
      <c r="E447" s="94"/>
      <c r="F447" s="104" t="s">
        <v>79</v>
      </c>
      <c r="G447" s="150">
        <v>5</v>
      </c>
      <c r="H447" s="150">
        <v>4</v>
      </c>
      <c r="I447" s="150">
        <v>1</v>
      </c>
      <c r="J447" s="152">
        <v>5</v>
      </c>
      <c r="K447" s="155"/>
      <c r="L447" s="157">
        <v>0</v>
      </c>
      <c r="M447" s="159">
        <v>0</v>
      </c>
      <c r="N447" s="161"/>
      <c r="O447" s="163"/>
      <c r="P447" s="165"/>
      <c r="Q447" s="167"/>
      <c r="R447" s="173"/>
      <c r="S447" s="167"/>
      <c r="T447" s="185"/>
      <c r="U447" s="179"/>
    </row>
    <row r="448" spans="2:21" hidden="1" x14ac:dyDescent="0.4">
      <c r="B448" s="139">
        <v>97</v>
      </c>
      <c r="C448" s="145">
        <v>45125</v>
      </c>
      <c r="D448" s="94" t="s">
        <v>28</v>
      </c>
      <c r="E448" s="94"/>
      <c r="F448" s="147" t="s">
        <v>52</v>
      </c>
      <c r="G448" s="150">
        <v>3</v>
      </c>
      <c r="H448" s="150">
        <v>3</v>
      </c>
      <c r="I448" s="150">
        <v>0</v>
      </c>
      <c r="J448" s="152">
        <v>3</v>
      </c>
      <c r="K448" s="155">
        <v>0</v>
      </c>
      <c r="L448" s="157">
        <v>0</v>
      </c>
      <c r="M448" s="159">
        <v>0</v>
      </c>
      <c r="N448" s="161"/>
      <c r="O448" s="163"/>
      <c r="P448" s="165"/>
      <c r="Q448" s="167"/>
      <c r="R448" s="173">
        <v>2</v>
      </c>
      <c r="S448" s="167"/>
      <c r="T448" s="185"/>
      <c r="U448" s="179"/>
    </row>
    <row r="449" spans="2:21" hidden="1" x14ac:dyDescent="0.4">
      <c r="B449" s="139">
        <v>98</v>
      </c>
      <c r="C449" s="93">
        <v>45125</v>
      </c>
      <c r="D449" s="104" t="s">
        <v>35</v>
      </c>
      <c r="E449" s="104"/>
      <c r="F449" s="94" t="s">
        <v>123</v>
      </c>
      <c r="G449" s="95">
        <v>5</v>
      </c>
      <c r="H449" s="95">
        <v>5</v>
      </c>
      <c r="I449" s="95">
        <v>0</v>
      </c>
      <c r="J449" s="96">
        <v>3</v>
      </c>
      <c r="K449" s="97">
        <v>0</v>
      </c>
      <c r="L449" s="98">
        <v>0</v>
      </c>
      <c r="M449" s="108">
        <v>0</v>
      </c>
      <c r="N449" s="112">
        <v>0</v>
      </c>
      <c r="O449" s="113">
        <v>0</v>
      </c>
      <c r="P449" s="102">
        <v>0</v>
      </c>
      <c r="Q449" s="103">
        <v>0</v>
      </c>
      <c r="R449" s="168"/>
      <c r="S449" s="103"/>
      <c r="T449" s="181"/>
      <c r="U449" s="176"/>
    </row>
    <row r="450" spans="2:21" x14ac:dyDescent="0.4">
      <c r="B450" s="139">
        <v>99</v>
      </c>
      <c r="C450" s="145">
        <v>45128</v>
      </c>
      <c r="D450" s="104" t="s">
        <v>26</v>
      </c>
      <c r="E450" s="94"/>
      <c r="F450" s="104" t="s">
        <v>79</v>
      </c>
      <c r="G450" s="150">
        <v>5</v>
      </c>
      <c r="H450" s="150">
        <v>5</v>
      </c>
      <c r="I450" s="150">
        <v>0</v>
      </c>
      <c r="J450" s="152">
        <v>5</v>
      </c>
      <c r="K450" s="155"/>
      <c r="L450" s="157">
        <v>0</v>
      </c>
      <c r="M450" s="159">
        <v>0</v>
      </c>
      <c r="N450" s="161"/>
      <c r="O450" s="163"/>
      <c r="P450" s="165"/>
      <c r="Q450" s="167"/>
      <c r="R450" s="173"/>
      <c r="S450" s="167"/>
      <c r="T450" s="185"/>
      <c r="U450" s="179"/>
    </row>
    <row r="451" spans="2:21" hidden="1" x14ac:dyDescent="0.4">
      <c r="B451" s="139">
        <v>100</v>
      </c>
      <c r="C451" s="145">
        <v>45128</v>
      </c>
      <c r="D451" s="94" t="s">
        <v>28</v>
      </c>
      <c r="E451" s="94"/>
      <c r="F451" s="147" t="s">
        <v>52</v>
      </c>
      <c r="G451" s="150">
        <v>2</v>
      </c>
      <c r="H451" s="150">
        <v>2</v>
      </c>
      <c r="I451" s="150">
        <v>0</v>
      </c>
      <c r="J451" s="152">
        <v>2</v>
      </c>
      <c r="K451" s="155">
        <v>0</v>
      </c>
      <c r="L451" s="157">
        <v>0</v>
      </c>
      <c r="M451" s="159">
        <v>0</v>
      </c>
      <c r="N451" s="161"/>
      <c r="O451" s="163"/>
      <c r="P451" s="165"/>
      <c r="Q451" s="167"/>
      <c r="R451" s="173">
        <v>4</v>
      </c>
      <c r="S451" s="167"/>
      <c r="T451" s="185"/>
      <c r="U451" s="179"/>
    </row>
    <row r="452" spans="2:21" hidden="1" x14ac:dyDescent="0.4">
      <c r="B452" s="139">
        <v>101</v>
      </c>
      <c r="C452" s="145">
        <v>45131</v>
      </c>
      <c r="D452" s="94" t="s">
        <v>28</v>
      </c>
      <c r="E452" s="94"/>
      <c r="F452" s="147" t="s">
        <v>52</v>
      </c>
      <c r="G452" s="150">
        <v>1</v>
      </c>
      <c r="H452" s="150">
        <v>1</v>
      </c>
      <c r="I452" s="150">
        <v>0</v>
      </c>
      <c r="J452" s="152">
        <v>1</v>
      </c>
      <c r="K452" s="155">
        <v>0</v>
      </c>
      <c r="L452" s="157">
        <v>0</v>
      </c>
      <c r="M452" s="159">
        <v>0</v>
      </c>
      <c r="N452" s="161"/>
      <c r="O452" s="163"/>
      <c r="P452" s="165"/>
      <c r="Q452" s="167"/>
      <c r="R452" s="173">
        <v>1</v>
      </c>
      <c r="S452" s="167"/>
      <c r="T452" s="185"/>
      <c r="U452" s="179"/>
    </row>
    <row r="453" spans="2:21" hidden="1" x14ac:dyDescent="0.4">
      <c r="B453" s="139">
        <v>102</v>
      </c>
      <c r="C453" s="93">
        <v>45131</v>
      </c>
      <c r="D453" s="104" t="s">
        <v>42</v>
      </c>
      <c r="E453" s="104"/>
      <c r="F453" s="104" t="s">
        <v>123</v>
      </c>
      <c r="G453" s="95">
        <v>1</v>
      </c>
      <c r="H453" s="95">
        <v>1</v>
      </c>
      <c r="I453" s="95">
        <v>0</v>
      </c>
      <c r="J453" s="96">
        <v>1</v>
      </c>
      <c r="K453" s="97">
        <v>0</v>
      </c>
      <c r="L453" s="98">
        <v>0</v>
      </c>
      <c r="M453" s="108">
        <v>0</v>
      </c>
      <c r="N453" s="112">
        <v>0</v>
      </c>
      <c r="O453" s="113">
        <v>0</v>
      </c>
      <c r="P453" s="102">
        <v>0</v>
      </c>
      <c r="Q453" s="103">
        <v>0</v>
      </c>
      <c r="R453" s="168"/>
      <c r="S453" s="103"/>
      <c r="T453" s="181"/>
      <c r="U453" s="176"/>
    </row>
    <row r="454" spans="2:21" ht="29.15" hidden="1" x14ac:dyDescent="0.4">
      <c r="B454" s="139">
        <v>103</v>
      </c>
      <c r="C454" s="145">
        <v>45132</v>
      </c>
      <c r="D454" s="146" t="s">
        <v>28</v>
      </c>
      <c r="E454" s="146" t="s">
        <v>46</v>
      </c>
      <c r="F454" s="147" t="s">
        <v>52</v>
      </c>
      <c r="G454" s="150">
        <v>1</v>
      </c>
      <c r="H454" s="150">
        <v>1</v>
      </c>
      <c r="I454" s="150">
        <v>0</v>
      </c>
      <c r="J454" s="152">
        <v>1</v>
      </c>
      <c r="K454" s="155">
        <v>0</v>
      </c>
      <c r="L454" s="157">
        <v>0</v>
      </c>
      <c r="M454" s="159">
        <v>0</v>
      </c>
      <c r="N454" s="161"/>
      <c r="O454" s="163"/>
      <c r="P454" s="165"/>
      <c r="Q454" s="167"/>
      <c r="R454" s="173"/>
      <c r="S454" s="167"/>
      <c r="T454" s="185"/>
      <c r="U454" s="179"/>
    </row>
    <row r="455" spans="2:21" x14ac:dyDescent="0.4">
      <c r="B455" s="139">
        <v>104</v>
      </c>
      <c r="C455" s="145">
        <v>45133</v>
      </c>
      <c r="D455" s="104" t="s">
        <v>26</v>
      </c>
      <c r="E455" s="94"/>
      <c r="F455" s="104" t="s">
        <v>79</v>
      </c>
      <c r="G455" s="150">
        <v>5</v>
      </c>
      <c r="H455" s="150">
        <v>5</v>
      </c>
      <c r="I455" s="150">
        <v>0</v>
      </c>
      <c r="J455" s="152">
        <v>5</v>
      </c>
      <c r="K455" s="155"/>
      <c r="L455" s="157">
        <v>0</v>
      </c>
      <c r="M455" s="159">
        <v>0</v>
      </c>
      <c r="N455" s="161"/>
      <c r="O455" s="163"/>
      <c r="P455" s="165"/>
      <c r="Q455" s="167"/>
      <c r="R455" s="173"/>
      <c r="S455" s="167"/>
      <c r="T455" s="185"/>
      <c r="U455" s="179"/>
    </row>
    <row r="456" spans="2:21" hidden="1" x14ac:dyDescent="0.4">
      <c r="B456" s="139">
        <v>105</v>
      </c>
      <c r="C456" s="145">
        <v>45133</v>
      </c>
      <c r="D456" s="94" t="s">
        <v>28</v>
      </c>
      <c r="E456" s="94"/>
      <c r="F456" s="147" t="s">
        <v>52</v>
      </c>
      <c r="G456" s="150">
        <v>1</v>
      </c>
      <c r="H456" s="150">
        <v>1</v>
      </c>
      <c r="I456" s="150">
        <v>0</v>
      </c>
      <c r="J456" s="152">
        <v>1</v>
      </c>
      <c r="K456" s="155">
        <v>0</v>
      </c>
      <c r="L456" s="157">
        <v>0</v>
      </c>
      <c r="M456" s="159">
        <v>0</v>
      </c>
      <c r="N456" s="161"/>
      <c r="O456" s="163"/>
      <c r="P456" s="165"/>
      <c r="Q456" s="167"/>
      <c r="R456" s="173">
        <v>3</v>
      </c>
      <c r="S456" s="167"/>
      <c r="T456" s="185"/>
      <c r="U456" s="179"/>
    </row>
    <row r="457" spans="2:21" hidden="1" x14ac:dyDescent="0.4">
      <c r="B457" s="139">
        <v>106</v>
      </c>
      <c r="C457" s="93">
        <v>45133</v>
      </c>
      <c r="D457" s="104" t="s">
        <v>23</v>
      </c>
      <c r="E457" s="104"/>
      <c r="F457" s="104" t="s">
        <v>123</v>
      </c>
      <c r="G457" s="95">
        <v>2</v>
      </c>
      <c r="H457" s="95">
        <v>0</v>
      </c>
      <c r="I457" s="95">
        <v>2</v>
      </c>
      <c r="J457" s="96">
        <v>2</v>
      </c>
      <c r="K457" s="97">
        <v>0</v>
      </c>
      <c r="L457" s="98">
        <v>0</v>
      </c>
      <c r="M457" s="108">
        <v>0</v>
      </c>
      <c r="N457" s="112">
        <v>0</v>
      </c>
      <c r="O457" s="113">
        <v>0</v>
      </c>
      <c r="P457" s="102">
        <v>0</v>
      </c>
      <c r="Q457" s="103">
        <v>0</v>
      </c>
      <c r="R457" s="168"/>
      <c r="S457" s="103"/>
      <c r="T457" s="181"/>
      <c r="U457" s="176"/>
    </row>
    <row r="458" spans="2:21" hidden="1" x14ac:dyDescent="0.4">
      <c r="B458" s="139">
        <v>107</v>
      </c>
      <c r="C458" s="93">
        <v>45135</v>
      </c>
      <c r="D458" s="104" t="s">
        <v>20</v>
      </c>
      <c r="E458" s="104"/>
      <c r="F458" s="104" t="s">
        <v>123</v>
      </c>
      <c r="G458" s="95">
        <v>6</v>
      </c>
      <c r="H458" s="95">
        <v>6</v>
      </c>
      <c r="I458" s="95">
        <v>0</v>
      </c>
      <c r="J458" s="96">
        <v>0</v>
      </c>
      <c r="K458" s="97">
        <v>4</v>
      </c>
      <c r="L458" s="98">
        <v>2</v>
      </c>
      <c r="M458" s="108">
        <v>2</v>
      </c>
      <c r="N458" s="112">
        <v>0</v>
      </c>
      <c r="O458" s="113">
        <v>0</v>
      </c>
      <c r="P458" s="102">
        <v>0</v>
      </c>
      <c r="Q458" s="103">
        <v>0</v>
      </c>
      <c r="R458" s="168"/>
      <c r="S458" s="103"/>
      <c r="T458" s="181"/>
      <c r="U458" s="176"/>
    </row>
    <row r="459" spans="2:21" hidden="1" x14ac:dyDescent="0.4">
      <c r="B459" s="139">
        <v>108</v>
      </c>
      <c r="C459" s="145">
        <v>45135</v>
      </c>
      <c r="D459" s="94" t="s">
        <v>28</v>
      </c>
      <c r="E459" s="94"/>
      <c r="F459" s="147" t="s">
        <v>52</v>
      </c>
      <c r="G459" s="150">
        <v>3</v>
      </c>
      <c r="H459" s="150">
        <v>3</v>
      </c>
      <c r="I459" s="150">
        <v>0</v>
      </c>
      <c r="J459" s="152">
        <v>3</v>
      </c>
      <c r="K459" s="155">
        <v>0</v>
      </c>
      <c r="L459" s="157">
        <v>0</v>
      </c>
      <c r="M459" s="159">
        <v>0</v>
      </c>
      <c r="N459" s="161"/>
      <c r="O459" s="163"/>
      <c r="P459" s="165"/>
      <c r="Q459" s="167"/>
      <c r="R459" s="173">
        <v>6</v>
      </c>
      <c r="S459" s="167"/>
      <c r="T459" s="185"/>
      <c r="U459" s="179"/>
    </row>
    <row r="460" spans="2:21" x14ac:dyDescent="0.4">
      <c r="B460" s="139">
        <v>109</v>
      </c>
      <c r="C460" s="93">
        <v>45140</v>
      </c>
      <c r="D460" s="104" t="s">
        <v>26</v>
      </c>
      <c r="E460" s="104"/>
      <c r="F460" s="104" t="s">
        <v>79</v>
      </c>
      <c r="G460" s="95">
        <v>5</v>
      </c>
      <c r="H460" s="95">
        <v>4</v>
      </c>
      <c r="I460" s="95">
        <v>1</v>
      </c>
      <c r="J460" s="96">
        <v>5</v>
      </c>
      <c r="K460" s="97"/>
      <c r="L460" s="98">
        <v>0</v>
      </c>
      <c r="M460" s="108">
        <v>0</v>
      </c>
      <c r="N460" s="112"/>
      <c r="O460" s="113"/>
      <c r="P460" s="102"/>
      <c r="Q460" s="103"/>
      <c r="R460" s="168"/>
      <c r="S460" s="103"/>
      <c r="T460" s="181"/>
      <c r="U460" s="176"/>
    </row>
    <row r="461" spans="2:21" hidden="1" x14ac:dyDescent="0.4">
      <c r="B461" s="139">
        <v>110</v>
      </c>
      <c r="C461" s="93">
        <v>45142</v>
      </c>
      <c r="D461" s="104" t="s">
        <v>20</v>
      </c>
      <c r="E461" s="104"/>
      <c r="F461" s="104" t="s">
        <v>128</v>
      </c>
      <c r="G461" s="95">
        <v>22</v>
      </c>
      <c r="H461" s="95">
        <v>18</v>
      </c>
      <c r="I461" s="95">
        <v>4</v>
      </c>
      <c r="J461" s="96">
        <v>17</v>
      </c>
      <c r="K461" s="97">
        <v>3</v>
      </c>
      <c r="L461" s="98">
        <v>2</v>
      </c>
      <c r="M461" s="108">
        <v>2</v>
      </c>
      <c r="N461" s="112">
        <v>0</v>
      </c>
      <c r="O461" s="113">
        <v>0</v>
      </c>
      <c r="P461" s="102">
        <v>0</v>
      </c>
      <c r="Q461" s="103">
        <v>0</v>
      </c>
      <c r="R461" s="168"/>
      <c r="S461" s="103"/>
      <c r="T461" s="181"/>
      <c r="U461" s="176"/>
    </row>
    <row r="462" spans="2:21" hidden="1" x14ac:dyDescent="0.4">
      <c r="B462" s="139">
        <v>111</v>
      </c>
      <c r="C462" s="145">
        <v>45146</v>
      </c>
      <c r="D462" s="94" t="s">
        <v>28</v>
      </c>
      <c r="E462" s="94"/>
      <c r="F462" s="147" t="s">
        <v>52</v>
      </c>
      <c r="G462" s="150">
        <v>2</v>
      </c>
      <c r="H462" s="150">
        <v>2</v>
      </c>
      <c r="I462" s="150">
        <v>0</v>
      </c>
      <c r="J462" s="152">
        <v>2</v>
      </c>
      <c r="K462" s="155">
        <v>0</v>
      </c>
      <c r="L462" s="157">
        <v>0</v>
      </c>
      <c r="M462" s="159">
        <v>0</v>
      </c>
      <c r="N462" s="161"/>
      <c r="O462" s="163"/>
      <c r="P462" s="165"/>
      <c r="Q462" s="167"/>
      <c r="R462" s="173">
        <v>2</v>
      </c>
      <c r="S462" s="167"/>
      <c r="T462" s="185"/>
      <c r="U462" s="179"/>
    </row>
    <row r="463" spans="2:21" x14ac:dyDescent="0.4">
      <c r="B463" s="139">
        <v>112</v>
      </c>
      <c r="C463" s="93">
        <v>45147</v>
      </c>
      <c r="D463" s="104" t="s">
        <v>26</v>
      </c>
      <c r="E463" s="104"/>
      <c r="F463" s="104" t="s">
        <v>79</v>
      </c>
      <c r="G463" s="95">
        <v>4</v>
      </c>
      <c r="H463" s="95">
        <v>2</v>
      </c>
      <c r="I463" s="95">
        <v>2</v>
      </c>
      <c r="J463" s="96">
        <v>4</v>
      </c>
      <c r="K463" s="97"/>
      <c r="L463" s="98">
        <v>0</v>
      </c>
      <c r="M463" s="108">
        <v>0</v>
      </c>
      <c r="N463" s="112"/>
      <c r="O463" s="113"/>
      <c r="P463" s="102"/>
      <c r="Q463" s="103"/>
      <c r="R463" s="168"/>
      <c r="S463" s="103"/>
      <c r="T463" s="181"/>
      <c r="U463" s="176"/>
    </row>
    <row r="464" spans="2:21" hidden="1" x14ac:dyDescent="0.4">
      <c r="B464" s="139">
        <v>113</v>
      </c>
      <c r="C464" s="93">
        <v>45147</v>
      </c>
      <c r="D464" s="104" t="s">
        <v>20</v>
      </c>
      <c r="E464" s="104"/>
      <c r="F464" s="104" t="s">
        <v>128</v>
      </c>
      <c r="G464" s="95">
        <v>6</v>
      </c>
      <c r="H464" s="95">
        <v>6</v>
      </c>
      <c r="I464" s="95">
        <v>0</v>
      </c>
      <c r="J464" s="96">
        <v>4</v>
      </c>
      <c r="K464" s="97">
        <v>1</v>
      </c>
      <c r="L464" s="98">
        <v>1</v>
      </c>
      <c r="M464" s="108">
        <v>1</v>
      </c>
      <c r="N464" s="112">
        <v>0</v>
      </c>
      <c r="O464" s="113">
        <v>0</v>
      </c>
      <c r="P464" s="102">
        <v>0</v>
      </c>
      <c r="Q464" s="103">
        <v>0</v>
      </c>
      <c r="R464" s="168"/>
      <c r="S464" s="103"/>
      <c r="T464" s="181"/>
      <c r="U464" s="176"/>
    </row>
    <row r="465" spans="2:21" hidden="1" x14ac:dyDescent="0.4">
      <c r="B465" s="139">
        <v>114</v>
      </c>
      <c r="C465" s="145">
        <v>45149</v>
      </c>
      <c r="D465" s="94" t="s">
        <v>28</v>
      </c>
      <c r="E465" s="94"/>
      <c r="F465" s="147" t="s">
        <v>52</v>
      </c>
      <c r="G465" s="150">
        <v>2</v>
      </c>
      <c r="H465" s="150">
        <v>2</v>
      </c>
      <c r="I465" s="150">
        <v>0</v>
      </c>
      <c r="J465" s="152">
        <v>2</v>
      </c>
      <c r="K465" s="155">
        <v>0</v>
      </c>
      <c r="L465" s="157">
        <v>0</v>
      </c>
      <c r="M465" s="159">
        <v>0</v>
      </c>
      <c r="N465" s="161"/>
      <c r="O465" s="163"/>
      <c r="P465" s="165"/>
      <c r="Q465" s="167"/>
      <c r="R465" s="173">
        <v>2</v>
      </c>
      <c r="S465" s="167"/>
      <c r="T465" s="185"/>
      <c r="U465" s="179"/>
    </row>
    <row r="466" spans="2:21" hidden="1" x14ac:dyDescent="0.4">
      <c r="B466" s="139">
        <v>115</v>
      </c>
      <c r="C466" s="93">
        <v>45150</v>
      </c>
      <c r="D466" s="104" t="s">
        <v>20</v>
      </c>
      <c r="E466" s="104"/>
      <c r="F466" s="104" t="s">
        <v>128</v>
      </c>
      <c r="G466" s="95">
        <v>15</v>
      </c>
      <c r="H466" s="95">
        <v>15</v>
      </c>
      <c r="I466" s="95">
        <v>0</v>
      </c>
      <c r="J466" s="96">
        <v>11</v>
      </c>
      <c r="K466" s="97">
        <v>1</v>
      </c>
      <c r="L466" s="98">
        <v>3</v>
      </c>
      <c r="M466" s="108">
        <v>3</v>
      </c>
      <c r="N466" s="112">
        <v>0</v>
      </c>
      <c r="O466" s="113">
        <v>1</v>
      </c>
      <c r="P466" s="102">
        <v>0</v>
      </c>
      <c r="Q466" s="103">
        <v>0</v>
      </c>
      <c r="R466" s="168"/>
      <c r="S466" s="103"/>
      <c r="T466" s="181"/>
      <c r="U466" s="176"/>
    </row>
    <row r="467" spans="2:21" hidden="1" x14ac:dyDescent="0.4">
      <c r="B467" s="139">
        <v>116</v>
      </c>
      <c r="C467" s="145">
        <v>45152</v>
      </c>
      <c r="D467" s="94" t="s">
        <v>28</v>
      </c>
      <c r="E467" s="94"/>
      <c r="F467" s="147" t="s">
        <v>52</v>
      </c>
      <c r="G467" s="150">
        <v>3</v>
      </c>
      <c r="H467" s="150">
        <v>3</v>
      </c>
      <c r="I467" s="150">
        <v>0</v>
      </c>
      <c r="J467" s="152">
        <v>3</v>
      </c>
      <c r="K467" s="155">
        <v>0</v>
      </c>
      <c r="L467" s="157">
        <v>0</v>
      </c>
      <c r="M467" s="159">
        <v>0</v>
      </c>
      <c r="N467" s="161"/>
      <c r="O467" s="163"/>
      <c r="P467" s="165"/>
      <c r="Q467" s="167"/>
      <c r="R467" s="173">
        <v>4</v>
      </c>
      <c r="S467" s="167"/>
      <c r="T467" s="185"/>
      <c r="U467" s="179"/>
    </row>
    <row r="468" spans="2:21" hidden="1" x14ac:dyDescent="0.4">
      <c r="B468" s="139">
        <v>117</v>
      </c>
      <c r="C468" s="145">
        <v>45153</v>
      </c>
      <c r="D468" s="94" t="s">
        <v>28</v>
      </c>
      <c r="E468" s="94"/>
      <c r="F468" s="147" t="s">
        <v>52</v>
      </c>
      <c r="G468" s="150">
        <v>2</v>
      </c>
      <c r="H468" s="150">
        <v>2</v>
      </c>
      <c r="I468" s="150">
        <v>0</v>
      </c>
      <c r="J468" s="152">
        <v>2</v>
      </c>
      <c r="K468" s="155">
        <v>0</v>
      </c>
      <c r="L468" s="157">
        <v>0</v>
      </c>
      <c r="M468" s="159">
        <v>0</v>
      </c>
      <c r="N468" s="161"/>
      <c r="O468" s="163"/>
      <c r="P468" s="165"/>
      <c r="Q468" s="167"/>
      <c r="R468" s="173">
        <v>3</v>
      </c>
      <c r="S468" s="167"/>
      <c r="T468" s="185"/>
      <c r="U468" s="179"/>
    </row>
    <row r="469" spans="2:21" x14ac:dyDescent="0.4">
      <c r="B469" s="139">
        <v>118</v>
      </c>
      <c r="C469" s="145">
        <v>45154</v>
      </c>
      <c r="D469" s="104" t="s">
        <v>26</v>
      </c>
      <c r="E469" s="104"/>
      <c r="F469" s="104" t="s">
        <v>79</v>
      </c>
      <c r="G469" s="150">
        <v>4</v>
      </c>
      <c r="H469" s="150">
        <v>4</v>
      </c>
      <c r="I469" s="150">
        <v>0</v>
      </c>
      <c r="J469" s="152">
        <v>4</v>
      </c>
      <c r="K469" s="155"/>
      <c r="L469" s="157">
        <v>0</v>
      </c>
      <c r="M469" s="159">
        <v>0</v>
      </c>
      <c r="N469" s="161"/>
      <c r="O469" s="163"/>
      <c r="P469" s="165"/>
      <c r="Q469" s="167"/>
      <c r="R469" s="173"/>
      <c r="S469" s="167"/>
      <c r="T469" s="185"/>
      <c r="U469" s="179"/>
    </row>
    <row r="470" spans="2:21" hidden="1" x14ac:dyDescent="0.4">
      <c r="B470" s="139">
        <v>119</v>
      </c>
      <c r="C470" s="145">
        <v>45154</v>
      </c>
      <c r="D470" s="94" t="s">
        <v>28</v>
      </c>
      <c r="E470" s="94"/>
      <c r="F470" s="147" t="s">
        <v>52</v>
      </c>
      <c r="G470" s="150">
        <v>2</v>
      </c>
      <c r="H470" s="150">
        <v>2</v>
      </c>
      <c r="I470" s="150">
        <v>0</v>
      </c>
      <c r="J470" s="152">
        <v>3</v>
      </c>
      <c r="K470" s="155">
        <v>0</v>
      </c>
      <c r="L470" s="157">
        <v>0</v>
      </c>
      <c r="M470" s="159">
        <v>0</v>
      </c>
      <c r="N470" s="161"/>
      <c r="O470" s="163"/>
      <c r="P470" s="165"/>
      <c r="Q470" s="167"/>
      <c r="R470" s="173">
        <v>3</v>
      </c>
      <c r="S470" s="167"/>
      <c r="T470" s="185"/>
      <c r="U470" s="179"/>
    </row>
    <row r="471" spans="2:21" hidden="1" x14ac:dyDescent="0.4">
      <c r="B471" s="139">
        <v>120</v>
      </c>
      <c r="C471" s="93">
        <v>45154</v>
      </c>
      <c r="D471" s="104" t="s">
        <v>126</v>
      </c>
      <c r="E471" s="104"/>
      <c r="F471" s="104" t="s">
        <v>128</v>
      </c>
      <c r="G471" s="95">
        <v>7</v>
      </c>
      <c r="H471" s="95">
        <v>7</v>
      </c>
      <c r="I471" s="95">
        <v>0</v>
      </c>
      <c r="J471" s="96">
        <v>4</v>
      </c>
      <c r="K471" s="97">
        <v>3</v>
      </c>
      <c r="L471" s="98">
        <v>0</v>
      </c>
      <c r="M471" s="108">
        <v>0</v>
      </c>
      <c r="N471" s="112">
        <v>0</v>
      </c>
      <c r="O471" s="113">
        <v>0</v>
      </c>
      <c r="P471" s="102">
        <v>0</v>
      </c>
      <c r="Q471" s="103">
        <v>0</v>
      </c>
      <c r="R471" s="168"/>
      <c r="S471" s="103"/>
      <c r="T471" s="181"/>
      <c r="U471" s="176"/>
    </row>
    <row r="472" spans="2:21" hidden="1" x14ac:dyDescent="0.4">
      <c r="B472" s="139">
        <v>121</v>
      </c>
      <c r="C472" s="93">
        <v>45155</v>
      </c>
      <c r="D472" s="104" t="s">
        <v>25</v>
      </c>
      <c r="E472" s="104" t="s">
        <v>129</v>
      </c>
      <c r="F472" s="104" t="s">
        <v>130</v>
      </c>
      <c r="G472" s="95">
        <v>1</v>
      </c>
      <c r="H472" s="95">
        <v>0</v>
      </c>
      <c r="I472" s="95">
        <v>1</v>
      </c>
      <c r="J472" s="96">
        <v>1</v>
      </c>
      <c r="K472" s="97">
        <v>0</v>
      </c>
      <c r="L472" s="98">
        <v>0</v>
      </c>
      <c r="M472" s="108">
        <v>0</v>
      </c>
      <c r="N472" s="112">
        <v>0</v>
      </c>
      <c r="O472" s="113">
        <v>0</v>
      </c>
      <c r="P472" s="102">
        <v>0</v>
      </c>
      <c r="Q472" s="103">
        <v>0</v>
      </c>
      <c r="R472" s="168"/>
      <c r="S472" s="103"/>
      <c r="T472" s="181"/>
      <c r="U472" s="176"/>
    </row>
    <row r="473" spans="2:21" hidden="1" x14ac:dyDescent="0.4">
      <c r="B473" s="139">
        <v>122</v>
      </c>
      <c r="C473" s="93">
        <v>45156</v>
      </c>
      <c r="D473" s="104" t="s">
        <v>20</v>
      </c>
      <c r="E473" s="104"/>
      <c r="F473" s="104" t="s">
        <v>128</v>
      </c>
      <c r="G473" s="95">
        <v>14</v>
      </c>
      <c r="H473" s="95">
        <v>0</v>
      </c>
      <c r="I473" s="95">
        <v>14</v>
      </c>
      <c r="J473" s="96">
        <v>4</v>
      </c>
      <c r="K473" s="97">
        <v>8</v>
      </c>
      <c r="L473" s="98">
        <v>2</v>
      </c>
      <c r="M473" s="108">
        <v>2</v>
      </c>
      <c r="N473" s="112">
        <v>0</v>
      </c>
      <c r="O473" s="113">
        <v>0</v>
      </c>
      <c r="P473" s="102">
        <v>0</v>
      </c>
      <c r="Q473" s="103">
        <v>0</v>
      </c>
      <c r="R473" s="168"/>
      <c r="S473" s="103"/>
      <c r="T473" s="181"/>
      <c r="U473" s="176"/>
    </row>
    <row r="474" spans="2:21" hidden="1" x14ac:dyDescent="0.4">
      <c r="B474" s="139">
        <v>123</v>
      </c>
      <c r="C474" s="93">
        <v>45160</v>
      </c>
      <c r="D474" s="104" t="s">
        <v>35</v>
      </c>
      <c r="E474" s="104"/>
      <c r="F474" s="104" t="s">
        <v>128</v>
      </c>
      <c r="G474" s="95">
        <v>10</v>
      </c>
      <c r="H474" s="95">
        <v>10</v>
      </c>
      <c r="I474" s="95">
        <v>0</v>
      </c>
      <c r="J474" s="96">
        <v>3</v>
      </c>
      <c r="K474" s="97">
        <v>7</v>
      </c>
      <c r="L474" s="98">
        <v>0</v>
      </c>
      <c r="M474" s="108">
        <v>0</v>
      </c>
      <c r="N474" s="112">
        <v>0</v>
      </c>
      <c r="O474" s="113">
        <v>0</v>
      </c>
      <c r="P474" s="102">
        <v>0</v>
      </c>
      <c r="Q474" s="103">
        <v>0</v>
      </c>
      <c r="R474" s="168"/>
      <c r="S474" s="103"/>
      <c r="T474" s="181"/>
      <c r="U474" s="176"/>
    </row>
    <row r="475" spans="2:21" hidden="1" x14ac:dyDescent="0.4">
      <c r="B475" s="139">
        <v>124</v>
      </c>
      <c r="C475" s="93">
        <v>45160</v>
      </c>
      <c r="D475" s="94" t="s">
        <v>41</v>
      </c>
      <c r="E475" s="104"/>
      <c r="F475" s="104" t="s">
        <v>131</v>
      </c>
      <c r="G475" s="95">
        <v>3</v>
      </c>
      <c r="H475" s="95">
        <v>0</v>
      </c>
      <c r="I475" s="95">
        <v>3</v>
      </c>
      <c r="J475" s="96">
        <v>2</v>
      </c>
      <c r="K475" s="97">
        <v>0</v>
      </c>
      <c r="L475" s="98">
        <v>1</v>
      </c>
      <c r="M475" s="108">
        <v>1</v>
      </c>
      <c r="N475" s="112">
        <v>0</v>
      </c>
      <c r="O475" s="113">
        <v>0</v>
      </c>
      <c r="P475" s="102">
        <v>0</v>
      </c>
      <c r="Q475" s="103">
        <v>0</v>
      </c>
      <c r="R475" s="168"/>
      <c r="S475" s="103"/>
      <c r="T475" s="181"/>
      <c r="U475" s="176"/>
    </row>
    <row r="476" spans="2:21" hidden="1" x14ac:dyDescent="0.4">
      <c r="B476" s="139">
        <v>125</v>
      </c>
      <c r="C476" s="93">
        <v>45160</v>
      </c>
      <c r="D476" s="104" t="s">
        <v>25</v>
      </c>
      <c r="E476" s="104" t="s">
        <v>129</v>
      </c>
      <c r="F476" s="104" t="s">
        <v>130</v>
      </c>
      <c r="G476" s="95">
        <v>2</v>
      </c>
      <c r="H476" s="95">
        <v>0</v>
      </c>
      <c r="I476" s="95">
        <v>2</v>
      </c>
      <c r="J476" s="96">
        <v>2</v>
      </c>
      <c r="K476" s="97">
        <v>0</v>
      </c>
      <c r="L476" s="98">
        <v>0</v>
      </c>
      <c r="M476" s="108">
        <v>0</v>
      </c>
      <c r="N476" s="112">
        <v>0</v>
      </c>
      <c r="O476" s="113">
        <v>0</v>
      </c>
      <c r="P476" s="102">
        <v>0</v>
      </c>
      <c r="Q476" s="103">
        <v>0</v>
      </c>
      <c r="R476" s="168"/>
      <c r="S476" s="103"/>
      <c r="T476" s="181"/>
      <c r="U476" s="176"/>
    </row>
    <row r="477" spans="2:21" hidden="1" x14ac:dyDescent="0.4">
      <c r="B477" s="139">
        <v>126</v>
      </c>
      <c r="C477" s="145">
        <v>45160</v>
      </c>
      <c r="D477" s="94" t="s">
        <v>28</v>
      </c>
      <c r="E477" s="94"/>
      <c r="F477" s="147" t="s">
        <v>52</v>
      </c>
      <c r="G477" s="150">
        <v>2</v>
      </c>
      <c r="H477" s="150">
        <v>2</v>
      </c>
      <c r="I477" s="150">
        <v>0</v>
      </c>
      <c r="J477" s="152">
        <v>2</v>
      </c>
      <c r="K477" s="155">
        <v>0</v>
      </c>
      <c r="L477" s="157">
        <v>0</v>
      </c>
      <c r="M477" s="159">
        <v>0</v>
      </c>
      <c r="N477" s="161"/>
      <c r="O477" s="163"/>
      <c r="P477" s="165"/>
      <c r="Q477" s="167"/>
      <c r="R477" s="173">
        <v>2</v>
      </c>
      <c r="S477" s="167"/>
      <c r="T477" s="185"/>
      <c r="U477" s="179"/>
    </row>
    <row r="478" spans="2:21" x14ac:dyDescent="0.4">
      <c r="B478" s="139">
        <v>127</v>
      </c>
      <c r="C478" s="93">
        <v>45161</v>
      </c>
      <c r="D478" s="104" t="s">
        <v>26</v>
      </c>
      <c r="E478" s="104"/>
      <c r="F478" s="104" t="s">
        <v>79</v>
      </c>
      <c r="G478" s="95">
        <v>8</v>
      </c>
      <c r="H478" s="95">
        <v>0</v>
      </c>
      <c r="I478" s="95">
        <v>0</v>
      </c>
      <c r="J478" s="96">
        <v>8</v>
      </c>
      <c r="K478" s="97"/>
      <c r="L478" s="98">
        <v>0</v>
      </c>
      <c r="M478" s="108">
        <v>0</v>
      </c>
      <c r="N478" s="112"/>
      <c r="O478" s="113"/>
      <c r="P478" s="102"/>
      <c r="Q478" s="103"/>
      <c r="R478" s="168"/>
      <c r="S478" s="103"/>
      <c r="T478" s="181"/>
      <c r="U478" s="176"/>
    </row>
    <row r="479" spans="2:21" hidden="1" x14ac:dyDescent="0.4">
      <c r="B479" s="139">
        <v>128</v>
      </c>
      <c r="C479" s="93">
        <v>45162</v>
      </c>
      <c r="D479" s="104" t="s">
        <v>25</v>
      </c>
      <c r="E479" s="104"/>
      <c r="F479" s="104" t="s">
        <v>131</v>
      </c>
      <c r="G479" s="95">
        <v>8</v>
      </c>
      <c r="H479" s="95">
        <v>0</v>
      </c>
      <c r="I479" s="95">
        <v>8</v>
      </c>
      <c r="J479" s="96">
        <v>3</v>
      </c>
      <c r="K479" s="97">
        <v>4</v>
      </c>
      <c r="L479" s="98">
        <v>1</v>
      </c>
      <c r="M479" s="108">
        <v>1</v>
      </c>
      <c r="N479" s="112">
        <v>0</v>
      </c>
      <c r="O479" s="113">
        <v>0</v>
      </c>
      <c r="P479" s="102">
        <v>0</v>
      </c>
      <c r="Q479" s="103">
        <v>0</v>
      </c>
      <c r="R479" s="168"/>
      <c r="S479" s="103"/>
      <c r="T479" s="181"/>
      <c r="U479" s="176"/>
    </row>
    <row r="480" spans="2:21" hidden="1" x14ac:dyDescent="0.4">
      <c r="B480" s="139">
        <v>130</v>
      </c>
      <c r="C480" s="93">
        <v>45166</v>
      </c>
      <c r="D480" s="104" t="s">
        <v>42</v>
      </c>
      <c r="E480" s="104"/>
      <c r="F480" s="104" t="s">
        <v>128</v>
      </c>
      <c r="G480" s="95">
        <v>7</v>
      </c>
      <c r="H480" s="95">
        <v>7</v>
      </c>
      <c r="I480" s="95">
        <v>0</v>
      </c>
      <c r="J480" s="96">
        <v>6</v>
      </c>
      <c r="K480" s="97">
        <v>0</v>
      </c>
      <c r="L480" s="98">
        <v>1</v>
      </c>
      <c r="M480" s="108">
        <v>1</v>
      </c>
      <c r="N480" s="112">
        <v>0</v>
      </c>
      <c r="O480" s="113">
        <v>0</v>
      </c>
      <c r="P480" s="102">
        <v>0</v>
      </c>
      <c r="Q480" s="103">
        <v>0</v>
      </c>
      <c r="R480" s="168"/>
      <c r="S480" s="103"/>
      <c r="T480" s="181"/>
      <c r="U480" s="176"/>
    </row>
    <row r="481" spans="2:21" hidden="1" x14ac:dyDescent="0.4">
      <c r="B481" s="139">
        <v>131</v>
      </c>
      <c r="C481" s="93">
        <v>45167</v>
      </c>
      <c r="D481" s="104" t="s">
        <v>35</v>
      </c>
      <c r="E481" s="104"/>
      <c r="F481" s="104" t="s">
        <v>130</v>
      </c>
      <c r="G481" s="95">
        <v>9</v>
      </c>
      <c r="H481" s="95">
        <v>9</v>
      </c>
      <c r="I481" s="95">
        <v>0</v>
      </c>
      <c r="J481" s="96">
        <v>7</v>
      </c>
      <c r="K481" s="97">
        <v>2</v>
      </c>
      <c r="L481" s="98">
        <v>0</v>
      </c>
      <c r="M481" s="108">
        <v>0</v>
      </c>
      <c r="N481" s="112">
        <v>0</v>
      </c>
      <c r="O481" s="113">
        <v>0</v>
      </c>
      <c r="P481" s="102">
        <v>0</v>
      </c>
      <c r="Q481" s="103">
        <v>0</v>
      </c>
      <c r="R481" s="168"/>
      <c r="S481" s="103"/>
      <c r="T481" s="181"/>
      <c r="U481" s="176"/>
    </row>
    <row r="482" spans="2:21" hidden="1" x14ac:dyDescent="0.4">
      <c r="B482" s="139">
        <v>132</v>
      </c>
      <c r="C482" s="93">
        <v>45168</v>
      </c>
      <c r="D482" s="104" t="s">
        <v>126</v>
      </c>
      <c r="E482" s="104"/>
      <c r="F482" s="104" t="s">
        <v>128</v>
      </c>
      <c r="G482" s="95">
        <v>4</v>
      </c>
      <c r="H482" s="95">
        <v>4</v>
      </c>
      <c r="I482" s="95">
        <v>0</v>
      </c>
      <c r="J482" s="96">
        <v>3</v>
      </c>
      <c r="K482" s="97">
        <v>1</v>
      </c>
      <c r="L482" s="98">
        <v>0</v>
      </c>
      <c r="M482" s="108">
        <v>0</v>
      </c>
      <c r="N482" s="112">
        <v>0</v>
      </c>
      <c r="O482" s="113">
        <v>0</v>
      </c>
      <c r="P482" s="102">
        <v>0</v>
      </c>
      <c r="Q482" s="103">
        <v>0</v>
      </c>
      <c r="R482" s="168"/>
      <c r="S482" s="103"/>
      <c r="T482" s="181"/>
      <c r="U482" s="176"/>
    </row>
    <row r="483" spans="2:21" hidden="1" x14ac:dyDescent="0.4">
      <c r="B483" s="139">
        <v>133</v>
      </c>
      <c r="C483" s="93">
        <v>45168</v>
      </c>
      <c r="D483" s="104" t="s">
        <v>23</v>
      </c>
      <c r="E483" s="104"/>
      <c r="F483" s="104" t="s">
        <v>130</v>
      </c>
      <c r="G483" s="95">
        <v>3</v>
      </c>
      <c r="H483" s="95">
        <v>3</v>
      </c>
      <c r="I483" s="95">
        <v>0</v>
      </c>
      <c r="J483" s="96">
        <v>1</v>
      </c>
      <c r="K483" s="97">
        <v>2</v>
      </c>
      <c r="L483" s="98">
        <v>0</v>
      </c>
      <c r="M483" s="108">
        <v>0</v>
      </c>
      <c r="N483" s="112">
        <v>0</v>
      </c>
      <c r="O483" s="113">
        <v>0</v>
      </c>
      <c r="P483" s="102">
        <v>0</v>
      </c>
      <c r="Q483" s="103">
        <v>0</v>
      </c>
      <c r="R483" s="168"/>
      <c r="S483" s="103"/>
      <c r="T483" s="181"/>
      <c r="U483" s="176"/>
    </row>
    <row r="484" spans="2:21" hidden="1" x14ac:dyDescent="0.4">
      <c r="B484" s="139">
        <v>134</v>
      </c>
      <c r="C484" s="93">
        <v>45169</v>
      </c>
      <c r="D484" s="104" t="s">
        <v>20</v>
      </c>
      <c r="E484" s="104" t="s">
        <v>31</v>
      </c>
      <c r="F484" s="104" t="s">
        <v>130</v>
      </c>
      <c r="G484" s="95">
        <v>15</v>
      </c>
      <c r="H484" s="95">
        <v>7</v>
      </c>
      <c r="I484" s="95">
        <v>8</v>
      </c>
      <c r="J484" s="96">
        <v>4</v>
      </c>
      <c r="K484" s="97">
        <v>8</v>
      </c>
      <c r="L484" s="98">
        <v>4</v>
      </c>
      <c r="M484" s="108">
        <v>3</v>
      </c>
      <c r="N484" s="112">
        <v>0</v>
      </c>
      <c r="O484" s="113">
        <v>0</v>
      </c>
      <c r="P484" s="102" t="s">
        <v>132</v>
      </c>
      <c r="Q484" s="103">
        <v>0</v>
      </c>
      <c r="R484" s="168"/>
      <c r="S484" s="103"/>
      <c r="T484" s="181"/>
      <c r="U484" s="176"/>
    </row>
    <row r="485" spans="2:21" hidden="1" x14ac:dyDescent="0.4">
      <c r="B485" s="139">
        <v>135</v>
      </c>
      <c r="C485" s="93">
        <v>45170</v>
      </c>
      <c r="D485" s="104" t="s">
        <v>20</v>
      </c>
      <c r="E485" s="104"/>
      <c r="F485" s="104" t="s">
        <v>128</v>
      </c>
      <c r="G485" s="95">
        <v>10</v>
      </c>
      <c r="H485" s="95">
        <v>2</v>
      </c>
      <c r="I485" s="95">
        <v>8</v>
      </c>
      <c r="J485" s="96">
        <v>6</v>
      </c>
      <c r="K485" s="97">
        <v>1</v>
      </c>
      <c r="L485" s="98">
        <v>3</v>
      </c>
      <c r="M485" s="108">
        <v>3</v>
      </c>
      <c r="N485" s="112">
        <v>0</v>
      </c>
      <c r="O485" s="113">
        <v>0</v>
      </c>
      <c r="P485" s="102">
        <v>0</v>
      </c>
      <c r="Q485" s="103">
        <v>0</v>
      </c>
      <c r="R485" s="168"/>
      <c r="S485" s="103"/>
      <c r="T485" s="181"/>
      <c r="U485" s="176"/>
    </row>
    <row r="486" spans="2:21" hidden="1" x14ac:dyDescent="0.4">
      <c r="B486" s="139">
        <v>136</v>
      </c>
      <c r="C486" s="93">
        <v>45173</v>
      </c>
      <c r="D486" s="104" t="s">
        <v>35</v>
      </c>
      <c r="E486" s="104"/>
      <c r="F486" s="104" t="s">
        <v>130</v>
      </c>
      <c r="G486" s="95">
        <v>7</v>
      </c>
      <c r="H486" s="95">
        <v>7</v>
      </c>
      <c r="I486" s="95">
        <v>0</v>
      </c>
      <c r="J486" s="96">
        <v>3</v>
      </c>
      <c r="K486" s="97">
        <v>2</v>
      </c>
      <c r="L486" s="98">
        <v>2</v>
      </c>
      <c r="M486" s="108">
        <v>2</v>
      </c>
      <c r="N486" s="112">
        <v>0</v>
      </c>
      <c r="O486" s="113">
        <v>0</v>
      </c>
      <c r="P486" s="102">
        <v>0</v>
      </c>
      <c r="Q486" s="103">
        <v>0</v>
      </c>
      <c r="R486" s="168"/>
      <c r="S486" s="103"/>
      <c r="T486" s="181"/>
      <c r="U486" s="176"/>
    </row>
    <row r="487" spans="2:21" hidden="1" x14ac:dyDescent="0.4">
      <c r="B487" s="139">
        <v>137</v>
      </c>
      <c r="C487" s="93">
        <v>45174</v>
      </c>
      <c r="D487" s="104" t="s">
        <v>126</v>
      </c>
      <c r="E487" s="104"/>
      <c r="F487" s="104" t="s">
        <v>131</v>
      </c>
      <c r="G487" s="95">
        <v>5</v>
      </c>
      <c r="H487" s="95">
        <v>5</v>
      </c>
      <c r="I487" s="95">
        <v>0</v>
      </c>
      <c r="J487" s="96">
        <v>2</v>
      </c>
      <c r="K487" s="97">
        <v>3</v>
      </c>
      <c r="L487" s="98">
        <v>0</v>
      </c>
      <c r="M487" s="108">
        <v>0</v>
      </c>
      <c r="N487" s="112">
        <v>0</v>
      </c>
      <c r="O487" s="113">
        <v>0</v>
      </c>
      <c r="P487" s="102">
        <v>0</v>
      </c>
      <c r="Q487" s="103">
        <v>0</v>
      </c>
      <c r="R487" s="168"/>
      <c r="S487" s="103"/>
      <c r="T487" s="181"/>
      <c r="U487" s="176"/>
    </row>
    <row r="488" spans="2:21" x14ac:dyDescent="0.4">
      <c r="B488" s="139">
        <v>138</v>
      </c>
      <c r="C488" s="93">
        <v>45175</v>
      </c>
      <c r="D488" s="104" t="s">
        <v>26</v>
      </c>
      <c r="E488" s="104"/>
      <c r="F488" s="104" t="s">
        <v>79</v>
      </c>
      <c r="G488" s="95">
        <v>5</v>
      </c>
      <c r="H488" s="95">
        <v>4</v>
      </c>
      <c r="I488" s="95">
        <v>1</v>
      </c>
      <c r="J488" s="96">
        <v>5</v>
      </c>
      <c r="K488" s="97"/>
      <c r="L488" s="98">
        <v>0</v>
      </c>
      <c r="M488" s="108">
        <v>0</v>
      </c>
      <c r="N488" s="112"/>
      <c r="O488" s="113"/>
      <c r="P488" s="102"/>
      <c r="Q488" s="103"/>
      <c r="R488" s="168"/>
      <c r="S488" s="103"/>
      <c r="T488" s="181"/>
      <c r="U488" s="176"/>
    </row>
    <row r="489" spans="2:21" hidden="1" x14ac:dyDescent="0.4">
      <c r="B489" s="139">
        <v>139</v>
      </c>
      <c r="C489" s="93">
        <v>45176</v>
      </c>
      <c r="D489" s="104" t="s">
        <v>20</v>
      </c>
      <c r="E489" s="104"/>
      <c r="F489" s="104" t="s">
        <v>131</v>
      </c>
      <c r="G489" s="95">
        <v>5</v>
      </c>
      <c r="H489" s="95">
        <v>5</v>
      </c>
      <c r="I489" s="95">
        <v>0</v>
      </c>
      <c r="J489" s="96">
        <v>4</v>
      </c>
      <c r="K489" s="97">
        <v>0</v>
      </c>
      <c r="L489" s="98">
        <v>1</v>
      </c>
      <c r="M489" s="108">
        <v>0</v>
      </c>
      <c r="N489" s="112">
        <v>0</v>
      </c>
      <c r="O489" s="113">
        <v>0</v>
      </c>
      <c r="P489" s="102">
        <v>0</v>
      </c>
      <c r="Q489" s="103">
        <v>0</v>
      </c>
      <c r="R489" s="168"/>
      <c r="S489" s="103"/>
      <c r="T489" s="181"/>
      <c r="U489" s="176"/>
    </row>
    <row r="490" spans="2:21" hidden="1" x14ac:dyDescent="0.4">
      <c r="B490" s="139">
        <v>141</v>
      </c>
      <c r="C490" s="145">
        <v>45176</v>
      </c>
      <c r="D490" s="94" t="s">
        <v>28</v>
      </c>
      <c r="E490" s="94"/>
      <c r="F490" s="147" t="s">
        <v>52</v>
      </c>
      <c r="G490" s="150">
        <v>2</v>
      </c>
      <c r="H490" s="150">
        <v>2</v>
      </c>
      <c r="I490" s="150">
        <v>0</v>
      </c>
      <c r="J490" s="152">
        <v>2</v>
      </c>
      <c r="K490" s="155">
        <v>0</v>
      </c>
      <c r="L490" s="157">
        <v>0</v>
      </c>
      <c r="M490" s="159">
        <v>0</v>
      </c>
      <c r="N490" s="161"/>
      <c r="O490" s="163"/>
      <c r="P490" s="165"/>
      <c r="Q490" s="167"/>
      <c r="R490" s="173">
        <v>2</v>
      </c>
      <c r="S490" s="167"/>
      <c r="T490" s="185"/>
      <c r="U490" s="179"/>
    </row>
    <row r="491" spans="2:21" hidden="1" x14ac:dyDescent="0.4">
      <c r="B491" s="139">
        <v>142</v>
      </c>
      <c r="C491" s="93">
        <v>45177</v>
      </c>
      <c r="D491" s="104" t="s">
        <v>20</v>
      </c>
      <c r="E491" s="104"/>
      <c r="F491" s="104" t="s">
        <v>128</v>
      </c>
      <c r="G491" s="95">
        <v>1</v>
      </c>
      <c r="H491" s="95">
        <v>1</v>
      </c>
      <c r="I491" s="95">
        <v>0</v>
      </c>
      <c r="J491" s="96">
        <v>0</v>
      </c>
      <c r="K491" s="97">
        <v>1</v>
      </c>
      <c r="L491" s="98">
        <v>0</v>
      </c>
      <c r="M491" s="108">
        <v>0</v>
      </c>
      <c r="N491" s="112">
        <v>0</v>
      </c>
      <c r="O491" s="113">
        <v>0</v>
      </c>
      <c r="P491" s="102">
        <v>0</v>
      </c>
      <c r="Q491" s="103">
        <v>0</v>
      </c>
      <c r="R491" s="168"/>
      <c r="S491" s="103"/>
      <c r="T491" s="181"/>
      <c r="U491" s="176"/>
    </row>
    <row r="492" spans="2:21" hidden="1" x14ac:dyDescent="0.4">
      <c r="B492" s="139">
        <v>143</v>
      </c>
      <c r="C492" s="93">
        <v>45177</v>
      </c>
      <c r="D492" s="104" t="s">
        <v>20</v>
      </c>
      <c r="E492" s="104"/>
      <c r="F492" s="104" t="s">
        <v>128</v>
      </c>
      <c r="G492" s="95">
        <v>1</v>
      </c>
      <c r="H492" s="95">
        <v>1</v>
      </c>
      <c r="I492" s="95">
        <v>0</v>
      </c>
      <c r="J492" s="96">
        <v>0</v>
      </c>
      <c r="K492" s="97">
        <v>1</v>
      </c>
      <c r="L492" s="98">
        <v>0</v>
      </c>
      <c r="M492" s="108">
        <v>0</v>
      </c>
      <c r="N492" s="112">
        <v>0</v>
      </c>
      <c r="O492" s="113">
        <v>0</v>
      </c>
      <c r="P492" s="102">
        <v>0</v>
      </c>
      <c r="Q492" s="103">
        <v>0</v>
      </c>
      <c r="R492" s="168"/>
      <c r="S492" s="103"/>
      <c r="T492" s="181"/>
      <c r="U492" s="176"/>
    </row>
    <row r="493" spans="2:21" hidden="1" x14ac:dyDescent="0.4">
      <c r="B493" s="139">
        <v>144</v>
      </c>
      <c r="C493" s="93">
        <v>45177</v>
      </c>
      <c r="D493" s="104" t="s">
        <v>42</v>
      </c>
      <c r="E493" s="104"/>
      <c r="F493" s="104" t="s">
        <v>130</v>
      </c>
      <c r="G493" s="95">
        <v>7</v>
      </c>
      <c r="H493" s="95">
        <v>7</v>
      </c>
      <c r="I493" s="95">
        <v>0</v>
      </c>
      <c r="J493" s="96">
        <v>8</v>
      </c>
      <c r="K493" s="97">
        <v>0</v>
      </c>
      <c r="L493" s="98">
        <v>0</v>
      </c>
      <c r="M493" s="108">
        <v>0</v>
      </c>
      <c r="N493" s="112">
        <v>0</v>
      </c>
      <c r="O493" s="113">
        <v>0</v>
      </c>
      <c r="P493" s="102">
        <v>0</v>
      </c>
      <c r="Q493" s="103">
        <v>0</v>
      </c>
      <c r="R493" s="168"/>
      <c r="S493" s="103"/>
      <c r="T493" s="181"/>
      <c r="U493" s="176"/>
    </row>
    <row r="494" spans="2:21" x14ac:dyDescent="0.4">
      <c r="B494" s="139">
        <v>145</v>
      </c>
      <c r="C494" s="93">
        <v>45180</v>
      </c>
      <c r="D494" s="104" t="s">
        <v>26</v>
      </c>
      <c r="E494" s="104"/>
      <c r="F494" s="104" t="s">
        <v>86</v>
      </c>
      <c r="G494" s="95">
        <v>3</v>
      </c>
      <c r="H494" s="95">
        <v>1</v>
      </c>
      <c r="I494" s="95">
        <v>3</v>
      </c>
      <c r="J494" s="96">
        <v>4</v>
      </c>
      <c r="K494" s="97"/>
      <c r="L494" s="98">
        <v>0</v>
      </c>
      <c r="M494" s="108">
        <v>0</v>
      </c>
      <c r="N494" s="112"/>
      <c r="O494" s="113"/>
      <c r="P494" s="102"/>
      <c r="Q494" s="103"/>
      <c r="R494" s="168"/>
      <c r="S494" s="103"/>
      <c r="T494" s="181"/>
      <c r="U494" s="176"/>
    </row>
    <row r="495" spans="2:21" x14ac:dyDescent="0.4">
      <c r="B495" s="139">
        <v>146</v>
      </c>
      <c r="C495" s="93">
        <v>45180</v>
      </c>
      <c r="D495" s="104" t="s">
        <v>26</v>
      </c>
      <c r="E495" s="104"/>
      <c r="F495" s="104" t="s">
        <v>86</v>
      </c>
      <c r="G495" s="95">
        <v>6</v>
      </c>
      <c r="H495" s="95">
        <v>6</v>
      </c>
      <c r="I495" s="95">
        <v>0</v>
      </c>
      <c r="J495" s="96">
        <v>6</v>
      </c>
      <c r="K495" s="97"/>
      <c r="L495" s="98">
        <v>0</v>
      </c>
      <c r="M495" s="108">
        <v>0</v>
      </c>
      <c r="N495" s="112"/>
      <c r="O495" s="113"/>
      <c r="P495" s="102"/>
      <c r="Q495" s="103"/>
      <c r="R495" s="168"/>
      <c r="S495" s="103"/>
      <c r="T495" s="181"/>
      <c r="U495" s="176"/>
    </row>
    <row r="496" spans="2:21" hidden="1" x14ac:dyDescent="0.4">
      <c r="B496" s="139">
        <v>147</v>
      </c>
      <c r="C496" s="93">
        <v>45180</v>
      </c>
      <c r="D496" s="104" t="s">
        <v>42</v>
      </c>
      <c r="E496" s="104"/>
      <c r="F496" s="104" t="s">
        <v>128</v>
      </c>
      <c r="G496" s="95">
        <v>7</v>
      </c>
      <c r="H496" s="95">
        <v>7</v>
      </c>
      <c r="I496" s="95">
        <v>0</v>
      </c>
      <c r="J496" s="96">
        <v>7</v>
      </c>
      <c r="K496" s="97">
        <v>0</v>
      </c>
      <c r="L496" s="98">
        <v>0</v>
      </c>
      <c r="M496" s="108">
        <v>0</v>
      </c>
      <c r="N496" s="112">
        <v>0</v>
      </c>
      <c r="O496" s="113">
        <v>0</v>
      </c>
      <c r="P496" s="102">
        <v>0</v>
      </c>
      <c r="Q496" s="103">
        <v>0</v>
      </c>
      <c r="R496" s="168"/>
      <c r="S496" s="103"/>
      <c r="T496" s="181"/>
      <c r="U496" s="176"/>
    </row>
    <row r="497" spans="2:21" hidden="1" x14ac:dyDescent="0.4">
      <c r="B497" s="139">
        <v>148</v>
      </c>
      <c r="C497" s="145">
        <v>45180</v>
      </c>
      <c r="D497" s="94" t="s">
        <v>28</v>
      </c>
      <c r="E497" s="94"/>
      <c r="F497" s="147" t="s">
        <v>52</v>
      </c>
      <c r="G497" s="150">
        <v>2</v>
      </c>
      <c r="H497" s="150">
        <v>2</v>
      </c>
      <c r="I497" s="150">
        <v>0</v>
      </c>
      <c r="J497" s="152">
        <v>2</v>
      </c>
      <c r="K497" s="155">
        <v>0</v>
      </c>
      <c r="L497" s="157">
        <v>0</v>
      </c>
      <c r="M497" s="159">
        <v>0</v>
      </c>
      <c r="N497" s="161"/>
      <c r="O497" s="163"/>
      <c r="P497" s="165"/>
      <c r="Q497" s="167"/>
      <c r="R497" s="173">
        <v>3</v>
      </c>
      <c r="S497" s="167"/>
      <c r="T497" s="185"/>
      <c r="U497" s="179"/>
    </row>
    <row r="498" spans="2:21" x14ac:dyDescent="0.4">
      <c r="B498" s="139">
        <v>149</v>
      </c>
      <c r="C498" s="93">
        <v>45182</v>
      </c>
      <c r="D498" s="104" t="s">
        <v>26</v>
      </c>
      <c r="E498" s="104"/>
      <c r="F498" s="104" t="s">
        <v>79</v>
      </c>
      <c r="G498" s="95">
        <v>4</v>
      </c>
      <c r="H498" s="95">
        <v>1</v>
      </c>
      <c r="I498" s="95">
        <v>3</v>
      </c>
      <c r="J498" s="96">
        <v>4</v>
      </c>
      <c r="K498" s="97"/>
      <c r="L498" s="98">
        <v>0</v>
      </c>
      <c r="M498" s="108">
        <v>0</v>
      </c>
      <c r="N498" s="112"/>
      <c r="O498" s="113"/>
      <c r="P498" s="102"/>
      <c r="Q498" s="103"/>
      <c r="R498" s="168"/>
      <c r="S498" s="103"/>
      <c r="T498" s="181"/>
      <c r="U498" s="176"/>
    </row>
    <row r="499" spans="2:21" hidden="1" x14ac:dyDescent="0.4">
      <c r="B499" s="139">
        <v>150</v>
      </c>
      <c r="C499" s="93">
        <v>45182</v>
      </c>
      <c r="D499" s="104" t="s">
        <v>42</v>
      </c>
      <c r="E499" s="104"/>
      <c r="F499" s="104" t="s">
        <v>130</v>
      </c>
      <c r="G499" s="95">
        <v>4</v>
      </c>
      <c r="H499" s="95">
        <v>4</v>
      </c>
      <c r="I499" s="95">
        <v>0</v>
      </c>
      <c r="J499" s="96">
        <v>4</v>
      </c>
      <c r="K499" s="97">
        <v>0</v>
      </c>
      <c r="L499" s="98">
        <v>0</v>
      </c>
      <c r="M499" s="108">
        <v>0</v>
      </c>
      <c r="N499" s="112">
        <v>0</v>
      </c>
      <c r="O499" s="113">
        <v>0</v>
      </c>
      <c r="P499" s="102">
        <v>0</v>
      </c>
      <c r="Q499" s="103">
        <v>0</v>
      </c>
      <c r="R499" s="168"/>
      <c r="S499" s="103"/>
      <c r="T499" s="181"/>
      <c r="U499" s="176"/>
    </row>
    <row r="500" spans="2:21" ht="29.15" hidden="1" x14ac:dyDescent="0.4">
      <c r="B500" s="139">
        <v>151</v>
      </c>
      <c r="C500" s="145">
        <v>45182</v>
      </c>
      <c r="D500" s="146" t="s">
        <v>28</v>
      </c>
      <c r="E500" s="146" t="s">
        <v>46</v>
      </c>
      <c r="F500" s="147" t="s">
        <v>52</v>
      </c>
      <c r="G500" s="150">
        <v>6</v>
      </c>
      <c r="H500" s="150"/>
      <c r="I500" s="150"/>
      <c r="J500" s="152">
        <v>6</v>
      </c>
      <c r="K500" s="155"/>
      <c r="L500" s="157">
        <v>0</v>
      </c>
      <c r="M500" s="159">
        <v>0</v>
      </c>
      <c r="N500" s="161"/>
      <c r="O500" s="163"/>
      <c r="P500" s="165"/>
      <c r="Q500" s="167"/>
      <c r="R500" s="173"/>
      <c r="S500" s="117"/>
      <c r="T500" s="186"/>
      <c r="U500" s="180"/>
    </row>
    <row r="501" spans="2:21" x14ac:dyDescent="0.4">
      <c r="B501" s="139">
        <v>152</v>
      </c>
      <c r="C501" s="145">
        <v>45187</v>
      </c>
      <c r="D501" s="104" t="s">
        <v>26</v>
      </c>
      <c r="E501" s="104"/>
      <c r="F501" s="104" t="s">
        <v>86</v>
      </c>
      <c r="G501" s="150">
        <v>1</v>
      </c>
      <c r="H501" s="150">
        <v>0</v>
      </c>
      <c r="I501" s="150">
        <v>1</v>
      </c>
      <c r="J501" s="152">
        <v>1</v>
      </c>
      <c r="K501" s="155"/>
      <c r="L501" s="157">
        <v>0</v>
      </c>
      <c r="M501" s="159">
        <v>0</v>
      </c>
      <c r="N501" s="161"/>
      <c r="O501" s="163"/>
      <c r="P501" s="165"/>
      <c r="Q501" s="167"/>
      <c r="R501" s="173"/>
      <c r="S501" s="167"/>
      <c r="T501" s="185"/>
      <c r="U501" s="179"/>
    </row>
    <row r="502" spans="2:21" x14ac:dyDescent="0.4">
      <c r="B502" s="139">
        <v>153</v>
      </c>
      <c r="C502" s="145">
        <v>45187</v>
      </c>
      <c r="D502" s="104" t="s">
        <v>26</v>
      </c>
      <c r="E502" s="104"/>
      <c r="F502" s="104" t="s">
        <v>86</v>
      </c>
      <c r="G502" s="150">
        <v>6</v>
      </c>
      <c r="H502" s="150">
        <v>2</v>
      </c>
      <c r="I502" s="150">
        <v>4</v>
      </c>
      <c r="J502" s="152">
        <v>6</v>
      </c>
      <c r="K502" s="155"/>
      <c r="L502" s="157">
        <v>0</v>
      </c>
      <c r="M502" s="159">
        <v>0</v>
      </c>
      <c r="N502" s="161"/>
      <c r="O502" s="163"/>
      <c r="P502" s="165"/>
      <c r="Q502" s="167"/>
      <c r="R502" s="173"/>
      <c r="S502" s="167"/>
      <c r="T502" s="185"/>
      <c r="U502" s="179"/>
    </row>
    <row r="503" spans="2:21" hidden="1" x14ac:dyDescent="0.4">
      <c r="B503" s="139">
        <v>154</v>
      </c>
      <c r="C503" s="145">
        <v>45187</v>
      </c>
      <c r="D503" s="94" t="s">
        <v>28</v>
      </c>
      <c r="E503" s="94"/>
      <c r="F503" s="147" t="s">
        <v>52</v>
      </c>
      <c r="G503" s="150">
        <v>2</v>
      </c>
      <c r="H503" s="150">
        <v>2</v>
      </c>
      <c r="I503" s="150">
        <v>0</v>
      </c>
      <c r="J503" s="152">
        <v>2</v>
      </c>
      <c r="K503" s="155">
        <v>0</v>
      </c>
      <c r="L503" s="157">
        <v>0</v>
      </c>
      <c r="M503" s="159">
        <v>0</v>
      </c>
      <c r="N503" s="161"/>
      <c r="O503" s="163"/>
      <c r="P503" s="165"/>
      <c r="Q503" s="167"/>
      <c r="R503" s="173">
        <v>3</v>
      </c>
      <c r="S503" s="167"/>
      <c r="T503" s="185"/>
      <c r="U503" s="179"/>
    </row>
    <row r="504" spans="2:21" hidden="1" x14ac:dyDescent="0.4">
      <c r="B504" s="139">
        <v>155</v>
      </c>
      <c r="C504" s="145">
        <v>45188</v>
      </c>
      <c r="D504" s="94" t="s">
        <v>28</v>
      </c>
      <c r="E504" s="94"/>
      <c r="F504" s="147" t="s">
        <v>63</v>
      </c>
      <c r="G504" s="150">
        <v>3</v>
      </c>
      <c r="H504" s="150">
        <v>3</v>
      </c>
      <c r="I504" s="150">
        <v>0</v>
      </c>
      <c r="J504" s="152">
        <v>3</v>
      </c>
      <c r="K504" s="155">
        <v>0</v>
      </c>
      <c r="L504" s="157">
        <v>0</v>
      </c>
      <c r="M504" s="159">
        <v>0</v>
      </c>
      <c r="N504" s="161"/>
      <c r="O504" s="163"/>
      <c r="P504" s="165"/>
      <c r="Q504" s="167"/>
      <c r="R504" s="173"/>
      <c r="S504" s="167"/>
      <c r="T504" s="185"/>
      <c r="U504" s="179"/>
    </row>
    <row r="505" spans="2:21" x14ac:dyDescent="0.4">
      <c r="B505" s="139">
        <v>156</v>
      </c>
      <c r="C505" s="145">
        <v>45189</v>
      </c>
      <c r="D505" s="104" t="s">
        <v>26</v>
      </c>
      <c r="E505" s="104"/>
      <c r="F505" s="104" t="s">
        <v>79</v>
      </c>
      <c r="G505" s="150">
        <v>4</v>
      </c>
      <c r="H505" s="150">
        <v>0</v>
      </c>
      <c r="I505" s="150">
        <v>4</v>
      </c>
      <c r="J505" s="152">
        <v>4</v>
      </c>
      <c r="K505" s="155"/>
      <c r="L505" s="157">
        <v>0</v>
      </c>
      <c r="M505" s="159">
        <v>0</v>
      </c>
      <c r="N505" s="161"/>
      <c r="O505" s="163"/>
      <c r="P505" s="165"/>
      <c r="Q505" s="167"/>
      <c r="R505" s="173"/>
      <c r="S505" s="167"/>
      <c r="T505" s="185"/>
      <c r="U505" s="179"/>
    </row>
    <row r="506" spans="2:21" hidden="1" x14ac:dyDescent="0.4">
      <c r="B506" s="139">
        <v>157</v>
      </c>
      <c r="C506" s="145">
        <v>45194</v>
      </c>
      <c r="D506" s="94" t="s">
        <v>28</v>
      </c>
      <c r="E506" s="94"/>
      <c r="F506" s="146" t="s">
        <v>52</v>
      </c>
      <c r="G506" s="150">
        <v>1</v>
      </c>
      <c r="H506" s="150">
        <v>1</v>
      </c>
      <c r="I506" s="150">
        <v>0</v>
      </c>
      <c r="J506" s="152">
        <v>1</v>
      </c>
      <c r="K506" s="155">
        <v>0</v>
      </c>
      <c r="L506" s="157">
        <v>0</v>
      </c>
      <c r="M506" s="159">
        <v>0</v>
      </c>
      <c r="N506" s="161"/>
      <c r="O506" s="163"/>
      <c r="P506" s="165"/>
      <c r="Q506" s="167"/>
      <c r="R506" s="173">
        <v>3</v>
      </c>
      <c r="S506" s="167"/>
      <c r="T506" s="185"/>
      <c r="U506" s="179"/>
    </row>
    <row r="507" spans="2:21" x14ac:dyDescent="0.4">
      <c r="B507" s="139">
        <v>158</v>
      </c>
      <c r="C507" s="145">
        <v>45196</v>
      </c>
      <c r="D507" s="104" t="s">
        <v>26</v>
      </c>
      <c r="E507" s="104"/>
      <c r="F507" s="104" t="s">
        <v>79</v>
      </c>
      <c r="G507" s="150">
        <v>4</v>
      </c>
      <c r="H507" s="150">
        <v>4</v>
      </c>
      <c r="I507" s="150">
        <v>0</v>
      </c>
      <c r="J507" s="152">
        <v>4</v>
      </c>
      <c r="K507" s="155"/>
      <c r="L507" s="157">
        <v>0</v>
      </c>
      <c r="M507" s="159">
        <v>0</v>
      </c>
      <c r="N507" s="161"/>
      <c r="O507" s="163"/>
      <c r="P507" s="165"/>
      <c r="Q507" s="167"/>
      <c r="R507" s="173"/>
      <c r="S507" s="167"/>
      <c r="T507" s="185"/>
      <c r="U507" s="179"/>
    </row>
    <row r="508" spans="2:21" x14ac:dyDescent="0.4">
      <c r="B508" s="139">
        <v>159</v>
      </c>
      <c r="C508" s="145">
        <v>45201</v>
      </c>
      <c r="D508" s="104" t="s">
        <v>26</v>
      </c>
      <c r="E508" s="104"/>
      <c r="F508" s="104" t="s">
        <v>86</v>
      </c>
      <c r="G508" s="150">
        <v>5</v>
      </c>
      <c r="H508" s="150">
        <v>4</v>
      </c>
      <c r="I508" s="150">
        <v>1</v>
      </c>
      <c r="J508" s="152">
        <v>5</v>
      </c>
      <c r="K508" s="155"/>
      <c r="L508" s="157">
        <v>0</v>
      </c>
      <c r="M508" s="159">
        <v>0</v>
      </c>
      <c r="N508" s="161"/>
      <c r="O508" s="163"/>
      <c r="P508" s="165"/>
      <c r="Q508" s="167"/>
      <c r="R508" s="173"/>
      <c r="S508" s="167"/>
      <c r="T508" s="185"/>
      <c r="U508" s="179"/>
    </row>
    <row r="509" spans="2:21" hidden="1" x14ac:dyDescent="0.4">
      <c r="B509" s="139">
        <v>160</v>
      </c>
      <c r="C509" s="145">
        <v>45201</v>
      </c>
      <c r="D509" s="94" t="s">
        <v>28</v>
      </c>
      <c r="E509" s="94"/>
      <c r="F509" s="146" t="s">
        <v>52</v>
      </c>
      <c r="G509" s="150">
        <v>2</v>
      </c>
      <c r="H509" s="150">
        <v>2</v>
      </c>
      <c r="I509" s="150">
        <v>0</v>
      </c>
      <c r="J509" s="152">
        <v>2</v>
      </c>
      <c r="K509" s="155">
        <v>0</v>
      </c>
      <c r="L509" s="157">
        <v>0</v>
      </c>
      <c r="M509" s="159">
        <v>0</v>
      </c>
      <c r="N509" s="161"/>
      <c r="O509" s="163"/>
      <c r="P509" s="165"/>
      <c r="Q509" s="167"/>
      <c r="R509" s="173">
        <v>2</v>
      </c>
      <c r="S509" s="167"/>
      <c r="T509" s="185"/>
      <c r="U509" s="179"/>
    </row>
    <row r="510" spans="2:21" hidden="1" x14ac:dyDescent="0.4">
      <c r="B510" s="139">
        <v>161</v>
      </c>
      <c r="C510" s="93">
        <v>45202</v>
      </c>
      <c r="D510" s="104" t="s">
        <v>25</v>
      </c>
      <c r="E510" s="104" t="s">
        <v>59</v>
      </c>
      <c r="F510" s="104" t="s">
        <v>133</v>
      </c>
      <c r="G510" s="120">
        <v>1</v>
      </c>
      <c r="H510" s="120">
        <v>0</v>
      </c>
      <c r="I510" s="120">
        <v>1</v>
      </c>
      <c r="J510" s="119">
        <v>1</v>
      </c>
      <c r="K510" s="154">
        <v>0</v>
      </c>
      <c r="L510" s="122">
        <v>0</v>
      </c>
      <c r="M510" s="99">
        <v>0</v>
      </c>
      <c r="N510" s="100">
        <v>0</v>
      </c>
      <c r="O510" s="123">
        <v>0</v>
      </c>
      <c r="P510" s="190">
        <v>0</v>
      </c>
      <c r="Q510" s="117">
        <v>0</v>
      </c>
      <c r="R510" s="171"/>
      <c r="S510" s="117"/>
      <c r="T510" s="186"/>
      <c r="U510" s="180"/>
    </row>
    <row r="511" spans="2:21" x14ac:dyDescent="0.4">
      <c r="B511" s="139">
        <v>162</v>
      </c>
      <c r="C511" s="145">
        <v>45203</v>
      </c>
      <c r="D511" s="104" t="s">
        <v>26</v>
      </c>
      <c r="E511" s="94"/>
      <c r="F511" s="146" t="s">
        <v>117</v>
      </c>
      <c r="G511" s="150">
        <v>4</v>
      </c>
      <c r="H511" s="150">
        <v>2</v>
      </c>
      <c r="I511" s="150">
        <v>2</v>
      </c>
      <c r="J511" s="152">
        <v>4</v>
      </c>
      <c r="K511" s="155"/>
      <c r="L511" s="157">
        <v>0</v>
      </c>
      <c r="M511" s="159">
        <v>0</v>
      </c>
      <c r="N511" s="161"/>
      <c r="O511" s="163"/>
      <c r="P511" s="191"/>
      <c r="Q511" s="167"/>
      <c r="R511" s="173"/>
      <c r="S511" s="167"/>
      <c r="T511" s="185"/>
      <c r="U511" s="179"/>
    </row>
    <row r="512" spans="2:21" hidden="1" x14ac:dyDescent="0.4">
      <c r="B512" s="139">
        <v>163</v>
      </c>
      <c r="C512" s="145">
        <v>45203</v>
      </c>
      <c r="D512" s="94" t="s">
        <v>28</v>
      </c>
      <c r="E512" s="94"/>
      <c r="F512" s="146" t="s">
        <v>52</v>
      </c>
      <c r="G512" s="150">
        <v>2</v>
      </c>
      <c r="H512" s="150">
        <v>2</v>
      </c>
      <c r="I512" s="150">
        <v>0</v>
      </c>
      <c r="J512" s="152">
        <v>2</v>
      </c>
      <c r="K512" s="155">
        <v>0</v>
      </c>
      <c r="L512" s="157">
        <v>0</v>
      </c>
      <c r="M512" s="159">
        <v>0</v>
      </c>
      <c r="N512" s="161"/>
      <c r="O512" s="163"/>
      <c r="P512" s="191"/>
      <c r="Q512" s="167"/>
      <c r="R512" s="173">
        <v>2</v>
      </c>
      <c r="S512" s="167"/>
      <c r="T512" s="185"/>
      <c r="U512" s="179"/>
    </row>
    <row r="513" spans="2:21" hidden="1" x14ac:dyDescent="0.4">
      <c r="B513" s="139">
        <v>164</v>
      </c>
      <c r="C513" s="93">
        <v>45204</v>
      </c>
      <c r="D513" s="104" t="s">
        <v>20</v>
      </c>
      <c r="E513" s="104"/>
      <c r="F513" s="104" t="s">
        <v>134</v>
      </c>
      <c r="G513" s="120">
        <v>5</v>
      </c>
      <c r="H513" s="120">
        <v>5</v>
      </c>
      <c r="I513" s="120">
        <v>0</v>
      </c>
      <c r="J513" s="188">
        <v>2</v>
      </c>
      <c r="K513" s="154">
        <v>3</v>
      </c>
      <c r="L513" s="122">
        <v>0</v>
      </c>
      <c r="M513" s="99">
        <v>0</v>
      </c>
      <c r="N513" s="100">
        <v>0</v>
      </c>
      <c r="O513" s="123">
        <v>0</v>
      </c>
      <c r="P513" s="190">
        <v>0</v>
      </c>
      <c r="Q513" s="117">
        <v>0</v>
      </c>
      <c r="R513" s="171"/>
      <c r="S513" s="117"/>
      <c r="T513" s="186"/>
      <c r="U513" s="180"/>
    </row>
    <row r="514" spans="2:21" hidden="1" x14ac:dyDescent="0.4">
      <c r="B514" s="139">
        <v>165</v>
      </c>
      <c r="C514" s="93">
        <v>45205</v>
      </c>
      <c r="D514" s="104" t="s">
        <v>20</v>
      </c>
      <c r="E514" s="104" t="s">
        <v>135</v>
      </c>
      <c r="F514" s="104" t="s">
        <v>130</v>
      </c>
      <c r="G514" s="120">
        <v>5</v>
      </c>
      <c r="H514" s="120">
        <v>0</v>
      </c>
      <c r="I514" s="120">
        <v>5</v>
      </c>
      <c r="J514" s="188">
        <v>5</v>
      </c>
      <c r="K514" s="154">
        <v>0</v>
      </c>
      <c r="L514" s="122">
        <v>0</v>
      </c>
      <c r="M514" s="99">
        <v>0</v>
      </c>
      <c r="N514" s="100">
        <v>0</v>
      </c>
      <c r="O514" s="101">
        <v>0</v>
      </c>
      <c r="P514" s="192">
        <v>0</v>
      </c>
      <c r="Q514" s="117">
        <v>0</v>
      </c>
      <c r="R514" s="171"/>
      <c r="S514" s="117"/>
      <c r="T514" s="187"/>
      <c r="U514" s="180"/>
    </row>
    <row r="515" spans="2:21" hidden="1" x14ac:dyDescent="0.4">
      <c r="B515" s="139">
        <v>167</v>
      </c>
      <c r="C515" s="93">
        <v>45208</v>
      </c>
      <c r="D515" s="104" t="s">
        <v>38</v>
      </c>
      <c r="E515" s="104"/>
      <c r="F515" s="104" t="s">
        <v>130</v>
      </c>
      <c r="G515" s="120">
        <v>3</v>
      </c>
      <c r="H515" s="120">
        <v>3</v>
      </c>
      <c r="I515" s="120">
        <v>0</v>
      </c>
      <c r="J515" s="188">
        <v>2</v>
      </c>
      <c r="K515" s="154">
        <v>0</v>
      </c>
      <c r="L515" s="122">
        <v>1</v>
      </c>
      <c r="M515" s="99">
        <v>1</v>
      </c>
      <c r="N515" s="100">
        <v>0</v>
      </c>
      <c r="O515" s="123">
        <v>0</v>
      </c>
      <c r="P515" s="190">
        <v>0</v>
      </c>
      <c r="Q515" s="117">
        <v>0</v>
      </c>
      <c r="R515" s="171"/>
      <c r="S515" s="117"/>
      <c r="T515" s="186"/>
      <c r="U515" s="180"/>
    </row>
    <row r="516" spans="2:21" x14ac:dyDescent="0.4">
      <c r="B516" s="139">
        <v>168</v>
      </c>
      <c r="C516" s="93">
        <v>45210</v>
      </c>
      <c r="D516" s="104" t="s">
        <v>26</v>
      </c>
      <c r="E516" s="94"/>
      <c r="F516" s="146" t="s">
        <v>117</v>
      </c>
      <c r="G516" s="120">
        <v>5</v>
      </c>
      <c r="H516" s="120">
        <v>2</v>
      </c>
      <c r="I516" s="120">
        <v>3</v>
      </c>
      <c r="J516" s="188">
        <v>5</v>
      </c>
      <c r="K516" s="154"/>
      <c r="L516" s="122">
        <v>0</v>
      </c>
      <c r="M516" s="99">
        <v>0</v>
      </c>
      <c r="N516" s="100"/>
      <c r="O516" s="123"/>
      <c r="P516" s="190"/>
      <c r="Q516" s="117"/>
      <c r="R516" s="171"/>
      <c r="S516" s="117"/>
      <c r="T516" s="186"/>
      <c r="U516" s="180"/>
    </row>
    <row r="517" spans="2:21" hidden="1" x14ac:dyDescent="0.4">
      <c r="B517" s="139">
        <v>169</v>
      </c>
      <c r="C517" s="93">
        <v>45211</v>
      </c>
      <c r="D517" s="104" t="s">
        <v>20</v>
      </c>
      <c r="E517" s="94"/>
      <c r="F517" s="104" t="s">
        <v>130</v>
      </c>
      <c r="G517" s="120">
        <v>4</v>
      </c>
      <c r="H517" s="120">
        <v>4</v>
      </c>
      <c r="I517" s="120">
        <v>0</v>
      </c>
      <c r="J517" s="188">
        <v>1</v>
      </c>
      <c r="K517" s="154">
        <v>1</v>
      </c>
      <c r="L517" s="122">
        <v>1</v>
      </c>
      <c r="M517" s="99">
        <v>1</v>
      </c>
      <c r="N517" s="100">
        <v>0</v>
      </c>
      <c r="O517" s="123">
        <v>0</v>
      </c>
      <c r="P517" s="190">
        <v>0</v>
      </c>
      <c r="Q517" s="117">
        <v>0</v>
      </c>
      <c r="R517" s="171"/>
      <c r="S517" s="117"/>
      <c r="T517" s="186"/>
      <c r="U517" s="180"/>
    </row>
    <row r="518" spans="2:21" hidden="1" x14ac:dyDescent="0.4">
      <c r="B518" s="139">
        <v>170</v>
      </c>
      <c r="C518" s="145">
        <v>45211</v>
      </c>
      <c r="D518" s="94" t="s">
        <v>28</v>
      </c>
      <c r="E518" s="94"/>
      <c r="F518" s="146" t="s">
        <v>52</v>
      </c>
      <c r="G518" s="150">
        <v>4</v>
      </c>
      <c r="H518" s="150">
        <v>4</v>
      </c>
      <c r="I518" s="150">
        <v>0</v>
      </c>
      <c r="J518" s="189">
        <v>4</v>
      </c>
      <c r="K518" s="155">
        <v>0</v>
      </c>
      <c r="L518" s="157">
        <v>0</v>
      </c>
      <c r="M518" s="159">
        <v>0</v>
      </c>
      <c r="N518" s="161"/>
      <c r="O518" s="163"/>
      <c r="P518" s="191"/>
      <c r="Q518" s="167"/>
      <c r="R518" s="173">
        <v>6</v>
      </c>
      <c r="S518" s="167"/>
      <c r="T518" s="185"/>
      <c r="U518" s="179"/>
    </row>
    <row r="519" spans="2:21" hidden="1" x14ac:dyDescent="0.4">
      <c r="B519" s="139">
        <v>171</v>
      </c>
      <c r="C519" s="93">
        <v>45212</v>
      </c>
      <c r="D519" s="104" t="s">
        <v>20</v>
      </c>
      <c r="E519" s="104"/>
      <c r="F519" s="104" t="s">
        <v>136</v>
      </c>
      <c r="G519" s="120">
        <v>2</v>
      </c>
      <c r="H519" s="120">
        <v>0</v>
      </c>
      <c r="I519" s="120">
        <v>2</v>
      </c>
      <c r="J519" s="188">
        <v>1</v>
      </c>
      <c r="K519" s="154">
        <v>1</v>
      </c>
      <c r="L519" s="122">
        <v>0</v>
      </c>
      <c r="M519" s="99">
        <v>0</v>
      </c>
      <c r="N519" s="100">
        <v>0</v>
      </c>
      <c r="O519" s="123">
        <v>0</v>
      </c>
      <c r="P519" s="190">
        <v>0</v>
      </c>
      <c r="Q519" s="117">
        <v>0</v>
      </c>
      <c r="R519" s="171"/>
      <c r="S519" s="117"/>
      <c r="T519" s="186"/>
      <c r="U519" s="180"/>
    </row>
    <row r="520" spans="2:21" hidden="1" x14ac:dyDescent="0.4">
      <c r="B520" s="139">
        <v>172</v>
      </c>
      <c r="C520" s="93">
        <v>45212</v>
      </c>
      <c r="D520" s="104" t="s">
        <v>20</v>
      </c>
      <c r="E520" s="94" t="s">
        <v>31</v>
      </c>
      <c r="F520" s="104" t="s">
        <v>137</v>
      </c>
      <c r="G520" s="120">
        <v>1</v>
      </c>
      <c r="H520" s="120" t="s">
        <v>138</v>
      </c>
      <c r="I520" s="120" t="s">
        <v>138</v>
      </c>
      <c r="J520" s="119">
        <v>1</v>
      </c>
      <c r="K520" s="154" t="s">
        <v>138</v>
      </c>
      <c r="L520" s="122" t="s">
        <v>138</v>
      </c>
      <c r="M520" s="99" t="s">
        <v>138</v>
      </c>
      <c r="N520" s="100" t="s">
        <v>138</v>
      </c>
      <c r="O520" s="123" t="s">
        <v>138</v>
      </c>
      <c r="P520" s="118" t="s">
        <v>138</v>
      </c>
      <c r="Q520" s="117" t="s">
        <v>138</v>
      </c>
      <c r="R520" s="171"/>
      <c r="S520" s="117"/>
      <c r="T520" s="186"/>
      <c r="U520" s="180"/>
    </row>
    <row r="521" spans="2:21" x14ac:dyDescent="0.4">
      <c r="B521" s="139">
        <v>173</v>
      </c>
      <c r="C521" s="93">
        <v>45219</v>
      </c>
      <c r="D521" s="104" t="s">
        <v>26</v>
      </c>
      <c r="E521" s="104"/>
      <c r="F521" s="104" t="s">
        <v>79</v>
      </c>
      <c r="G521" s="120">
        <v>4</v>
      </c>
      <c r="H521" s="120">
        <v>2</v>
      </c>
      <c r="I521" s="120">
        <v>2</v>
      </c>
      <c r="J521" s="119">
        <v>4</v>
      </c>
      <c r="K521" s="154"/>
      <c r="L521" s="122">
        <v>0</v>
      </c>
      <c r="M521" s="99">
        <v>0</v>
      </c>
      <c r="N521" s="100"/>
      <c r="O521" s="123"/>
      <c r="P521" s="118"/>
      <c r="Q521" s="117"/>
      <c r="R521" s="171"/>
      <c r="S521" s="117"/>
      <c r="T521" s="186"/>
      <c r="U521" s="180"/>
    </row>
    <row r="522" spans="2:21" hidden="1" x14ac:dyDescent="0.4">
      <c r="B522" s="139">
        <v>174</v>
      </c>
      <c r="C522" s="93">
        <v>45219</v>
      </c>
      <c r="D522" s="104" t="s">
        <v>25</v>
      </c>
      <c r="E522" s="104"/>
      <c r="F522" s="104" t="s">
        <v>137</v>
      </c>
      <c r="G522" s="120">
        <v>1</v>
      </c>
      <c r="H522" s="120" t="s">
        <v>138</v>
      </c>
      <c r="I522" s="120" t="s">
        <v>138</v>
      </c>
      <c r="J522" s="119">
        <v>1</v>
      </c>
      <c r="K522" s="154" t="s">
        <v>138</v>
      </c>
      <c r="L522" s="122" t="s">
        <v>138</v>
      </c>
      <c r="M522" s="99" t="s">
        <v>138</v>
      </c>
      <c r="N522" s="100" t="s">
        <v>138</v>
      </c>
      <c r="O522" s="123" t="s">
        <v>138</v>
      </c>
      <c r="P522" s="118" t="s">
        <v>138</v>
      </c>
      <c r="Q522" s="117" t="s">
        <v>138</v>
      </c>
      <c r="R522" s="171"/>
      <c r="S522" s="117"/>
      <c r="T522" s="186"/>
      <c r="U522" s="180"/>
    </row>
    <row r="523" spans="2:21" ht="29.15" hidden="1" x14ac:dyDescent="0.4">
      <c r="B523" s="139">
        <v>175</v>
      </c>
      <c r="C523" s="145">
        <v>45219</v>
      </c>
      <c r="D523" s="94" t="s">
        <v>28</v>
      </c>
      <c r="E523" s="146" t="s">
        <v>46</v>
      </c>
      <c r="F523" s="146" t="s">
        <v>52</v>
      </c>
      <c r="G523" s="150">
        <v>1</v>
      </c>
      <c r="H523" s="150">
        <v>0</v>
      </c>
      <c r="I523" s="150">
        <v>1</v>
      </c>
      <c r="J523" s="152">
        <v>1</v>
      </c>
      <c r="K523" s="155"/>
      <c r="L523" s="157">
        <v>0</v>
      </c>
      <c r="M523" s="159">
        <v>0</v>
      </c>
      <c r="N523" s="161"/>
      <c r="O523" s="163"/>
      <c r="P523" s="165"/>
      <c r="Q523" s="167"/>
      <c r="R523" s="173"/>
      <c r="S523" s="167"/>
      <c r="T523" s="185"/>
      <c r="U523" s="179"/>
    </row>
    <row r="524" spans="2:21" x14ac:dyDescent="0.4">
      <c r="B524" s="139">
        <v>176</v>
      </c>
      <c r="C524" s="93">
        <v>45222</v>
      </c>
      <c r="D524" s="104" t="s">
        <v>26</v>
      </c>
      <c r="E524" s="104"/>
      <c r="F524" s="104" t="s">
        <v>139</v>
      </c>
      <c r="G524" s="120">
        <v>1</v>
      </c>
      <c r="H524" s="120">
        <v>1</v>
      </c>
      <c r="I524" s="120">
        <v>0</v>
      </c>
      <c r="J524" s="119">
        <v>1</v>
      </c>
      <c r="K524" s="154"/>
      <c r="L524" s="122">
        <v>0</v>
      </c>
      <c r="M524" s="99">
        <v>0</v>
      </c>
      <c r="N524" s="100"/>
      <c r="O524" s="123"/>
      <c r="P524" s="118"/>
      <c r="Q524" s="117"/>
      <c r="R524" s="171"/>
      <c r="S524" s="117"/>
      <c r="T524" s="186"/>
      <c r="U524" s="180"/>
    </row>
    <row r="525" spans="2:21" x14ac:dyDescent="0.4">
      <c r="B525" s="139">
        <v>177</v>
      </c>
      <c r="C525" s="93">
        <v>45224</v>
      </c>
      <c r="D525" s="104" t="s">
        <v>26</v>
      </c>
      <c r="E525" s="104"/>
      <c r="F525" s="104" t="s">
        <v>79</v>
      </c>
      <c r="G525" s="120">
        <v>3</v>
      </c>
      <c r="H525" s="120">
        <v>2</v>
      </c>
      <c r="I525" s="120">
        <v>1</v>
      </c>
      <c r="J525" s="119">
        <v>3</v>
      </c>
      <c r="K525" s="154"/>
      <c r="L525" s="122">
        <v>0</v>
      </c>
      <c r="M525" s="99">
        <v>0</v>
      </c>
      <c r="N525" s="100"/>
      <c r="O525" s="123"/>
      <c r="P525" s="118"/>
      <c r="Q525" s="117"/>
      <c r="R525" s="171"/>
      <c r="S525" s="117"/>
      <c r="T525" s="186"/>
      <c r="U525" s="180"/>
    </row>
    <row r="526" spans="2:21" hidden="1" x14ac:dyDescent="0.4">
      <c r="B526" s="139">
        <v>178</v>
      </c>
      <c r="C526" s="93">
        <v>45224</v>
      </c>
      <c r="D526" s="104" t="s">
        <v>25</v>
      </c>
      <c r="E526" s="104"/>
      <c r="F526" s="104" t="s">
        <v>128</v>
      </c>
      <c r="G526" s="120">
        <v>1</v>
      </c>
      <c r="H526" s="120">
        <v>1</v>
      </c>
      <c r="I526" s="120">
        <v>0</v>
      </c>
      <c r="J526" s="188">
        <v>1</v>
      </c>
      <c r="K526" s="154">
        <v>0</v>
      </c>
      <c r="L526" s="122">
        <v>0</v>
      </c>
      <c r="M526" s="99">
        <v>0</v>
      </c>
      <c r="N526" s="100">
        <v>0</v>
      </c>
      <c r="O526" s="123">
        <v>0</v>
      </c>
      <c r="P526" s="190">
        <v>0</v>
      </c>
      <c r="Q526" s="117">
        <v>0</v>
      </c>
      <c r="R526" s="171"/>
      <c r="S526" s="117"/>
      <c r="T526" s="186"/>
      <c r="U526" s="180"/>
    </row>
    <row r="527" spans="2:21" x14ac:dyDescent="0.4">
      <c r="B527" s="139">
        <v>179</v>
      </c>
      <c r="C527" s="93">
        <v>45231</v>
      </c>
      <c r="D527" s="104" t="s">
        <v>26</v>
      </c>
      <c r="E527" s="104"/>
      <c r="F527" s="104" t="s">
        <v>79</v>
      </c>
      <c r="G527" s="120">
        <v>4</v>
      </c>
      <c r="H527" s="120">
        <v>4</v>
      </c>
      <c r="I527" s="120">
        <v>0</v>
      </c>
      <c r="J527" s="188">
        <v>4</v>
      </c>
      <c r="K527" s="154"/>
      <c r="L527" s="122">
        <v>0</v>
      </c>
      <c r="M527" s="99">
        <v>0</v>
      </c>
      <c r="N527" s="100"/>
      <c r="O527" s="123"/>
      <c r="P527" s="190"/>
      <c r="Q527" s="117"/>
      <c r="R527" s="171"/>
      <c r="S527" s="117"/>
      <c r="T527" s="186"/>
      <c r="U527" s="180"/>
    </row>
    <row r="528" spans="2:21" hidden="1" x14ac:dyDescent="0.4">
      <c r="B528" s="139">
        <v>180</v>
      </c>
      <c r="C528" s="93">
        <v>45231</v>
      </c>
      <c r="D528" s="104" t="s">
        <v>35</v>
      </c>
      <c r="E528" s="104"/>
      <c r="F528" s="104" t="s">
        <v>131</v>
      </c>
      <c r="G528" s="120">
        <v>2</v>
      </c>
      <c r="H528" s="120">
        <v>2</v>
      </c>
      <c r="I528" s="120">
        <v>0</v>
      </c>
      <c r="J528" s="188">
        <v>0</v>
      </c>
      <c r="K528" s="154">
        <v>2</v>
      </c>
      <c r="L528" s="122">
        <v>0</v>
      </c>
      <c r="M528" s="99">
        <v>0</v>
      </c>
      <c r="N528" s="100">
        <v>0</v>
      </c>
      <c r="O528" s="123">
        <v>0</v>
      </c>
      <c r="P528" s="190">
        <v>0</v>
      </c>
      <c r="Q528" s="117">
        <v>0</v>
      </c>
      <c r="R528" s="171"/>
      <c r="S528" s="117"/>
      <c r="T528" s="186"/>
      <c r="U528" s="180"/>
    </row>
    <row r="529" spans="2:21" ht="29.15" hidden="1" x14ac:dyDescent="0.4">
      <c r="B529" s="139">
        <v>181</v>
      </c>
      <c r="C529" s="145">
        <v>45231</v>
      </c>
      <c r="D529" s="94" t="s">
        <v>28</v>
      </c>
      <c r="E529" s="146" t="s">
        <v>46</v>
      </c>
      <c r="F529" s="146" t="s">
        <v>52</v>
      </c>
      <c r="G529" s="150">
        <v>1</v>
      </c>
      <c r="H529" s="150">
        <v>0</v>
      </c>
      <c r="I529" s="150">
        <v>1</v>
      </c>
      <c r="J529" s="189">
        <v>1</v>
      </c>
      <c r="K529" s="155"/>
      <c r="L529" s="157"/>
      <c r="M529" s="159">
        <v>0</v>
      </c>
      <c r="N529" s="161"/>
      <c r="O529" s="163"/>
      <c r="P529" s="191"/>
      <c r="Q529" s="167"/>
      <c r="R529" s="173"/>
      <c r="S529" s="167"/>
      <c r="T529" s="185"/>
      <c r="U529" s="179"/>
    </row>
    <row r="530" spans="2:21" hidden="1" x14ac:dyDescent="0.4">
      <c r="B530" s="139">
        <v>182</v>
      </c>
      <c r="C530" s="93">
        <v>45232</v>
      </c>
      <c r="D530" s="94" t="s">
        <v>41</v>
      </c>
      <c r="E530" s="94"/>
      <c r="F530" s="104" t="s">
        <v>131</v>
      </c>
      <c r="G530" s="120">
        <v>3</v>
      </c>
      <c r="H530" s="120">
        <v>3</v>
      </c>
      <c r="I530" s="120">
        <v>0</v>
      </c>
      <c r="J530" s="188">
        <v>1</v>
      </c>
      <c r="K530" s="154">
        <v>2</v>
      </c>
      <c r="L530" s="122">
        <v>0</v>
      </c>
      <c r="M530" s="99">
        <v>0</v>
      </c>
      <c r="N530" s="100">
        <v>0</v>
      </c>
      <c r="O530" s="123">
        <v>0</v>
      </c>
      <c r="P530" s="190">
        <v>0</v>
      </c>
      <c r="Q530" s="117">
        <v>0</v>
      </c>
      <c r="R530" s="171"/>
      <c r="S530" s="117"/>
      <c r="T530" s="186"/>
      <c r="U530" s="180"/>
    </row>
    <row r="531" spans="2:21" hidden="1" x14ac:dyDescent="0.4">
      <c r="B531" s="139">
        <v>183</v>
      </c>
      <c r="C531" s="93">
        <v>45233</v>
      </c>
      <c r="D531" s="104" t="s">
        <v>20</v>
      </c>
      <c r="E531" s="104"/>
      <c r="F531" s="104" t="s">
        <v>128</v>
      </c>
      <c r="G531" s="120">
        <v>7</v>
      </c>
      <c r="H531" s="120">
        <v>2</v>
      </c>
      <c r="I531" s="120">
        <v>5</v>
      </c>
      <c r="J531" s="188">
        <v>3</v>
      </c>
      <c r="K531" s="154">
        <v>3</v>
      </c>
      <c r="L531" s="122">
        <v>2</v>
      </c>
      <c r="M531" s="99">
        <v>0</v>
      </c>
      <c r="N531" s="100">
        <v>0</v>
      </c>
      <c r="O531" s="123">
        <v>0</v>
      </c>
      <c r="P531" s="190">
        <v>0</v>
      </c>
      <c r="Q531" s="117">
        <v>0</v>
      </c>
      <c r="R531" s="171"/>
      <c r="S531" s="117"/>
      <c r="T531" s="186"/>
      <c r="U531" s="180"/>
    </row>
    <row r="532" spans="2:21" hidden="1" x14ac:dyDescent="0.4">
      <c r="B532" s="139">
        <v>184</v>
      </c>
      <c r="C532" s="93">
        <v>45237</v>
      </c>
      <c r="D532" s="104" t="s">
        <v>38</v>
      </c>
      <c r="E532" s="104"/>
      <c r="F532" s="104" t="s">
        <v>140</v>
      </c>
      <c r="G532" s="120">
        <v>3</v>
      </c>
      <c r="H532" s="120">
        <v>3</v>
      </c>
      <c r="I532" s="120">
        <v>0</v>
      </c>
      <c r="J532" s="188">
        <v>2</v>
      </c>
      <c r="K532" s="154">
        <v>1</v>
      </c>
      <c r="L532" s="122">
        <v>0</v>
      </c>
      <c r="M532" s="99">
        <v>0</v>
      </c>
      <c r="N532" s="100">
        <v>0</v>
      </c>
      <c r="O532" s="123">
        <v>0</v>
      </c>
      <c r="P532" s="190">
        <v>0</v>
      </c>
      <c r="Q532" s="117">
        <v>0</v>
      </c>
      <c r="R532" s="171"/>
      <c r="S532" s="117"/>
      <c r="T532" s="186"/>
      <c r="U532" s="180"/>
    </row>
    <row r="533" spans="2:21" hidden="1" x14ac:dyDescent="0.4">
      <c r="B533" s="139">
        <v>185</v>
      </c>
      <c r="C533" s="145">
        <v>45237</v>
      </c>
      <c r="D533" s="104" t="s">
        <v>25</v>
      </c>
      <c r="E533" s="146"/>
      <c r="F533" s="146" t="s">
        <v>52</v>
      </c>
      <c r="G533" s="150">
        <v>1</v>
      </c>
      <c r="H533" s="150">
        <v>1</v>
      </c>
      <c r="I533" s="150">
        <v>0</v>
      </c>
      <c r="J533" s="189">
        <v>1</v>
      </c>
      <c r="K533" s="155">
        <v>0</v>
      </c>
      <c r="L533" s="157">
        <v>0</v>
      </c>
      <c r="M533" s="159">
        <v>0</v>
      </c>
      <c r="N533" s="161"/>
      <c r="O533" s="163"/>
      <c r="P533" s="191"/>
      <c r="Q533" s="167"/>
      <c r="R533" s="173">
        <v>1</v>
      </c>
      <c r="S533" s="167"/>
      <c r="T533" s="185"/>
      <c r="U533" s="179"/>
    </row>
    <row r="534" spans="2:21" x14ac:dyDescent="0.4">
      <c r="B534" s="139">
        <v>186</v>
      </c>
      <c r="C534" s="93">
        <v>45238</v>
      </c>
      <c r="D534" s="104" t="s">
        <v>26</v>
      </c>
      <c r="E534" s="104"/>
      <c r="F534" s="104" t="s">
        <v>79</v>
      </c>
      <c r="G534" s="120">
        <v>4</v>
      </c>
      <c r="H534" s="120">
        <v>4</v>
      </c>
      <c r="I534" s="120">
        <v>0</v>
      </c>
      <c r="J534" s="188">
        <v>4</v>
      </c>
      <c r="K534" s="154"/>
      <c r="L534" s="122"/>
      <c r="M534" s="99">
        <v>0</v>
      </c>
      <c r="N534" s="100"/>
      <c r="O534" s="123"/>
      <c r="P534" s="190"/>
      <c r="Q534" s="117"/>
      <c r="R534" s="171"/>
      <c r="S534" s="117"/>
      <c r="T534" s="186"/>
      <c r="U534" s="180"/>
    </row>
    <row r="535" spans="2:21" hidden="1" x14ac:dyDescent="0.4">
      <c r="B535" s="139">
        <v>187</v>
      </c>
      <c r="C535" s="93">
        <v>45240</v>
      </c>
      <c r="D535" s="104" t="s">
        <v>25</v>
      </c>
      <c r="E535" s="104"/>
      <c r="F535" s="104" t="s">
        <v>128</v>
      </c>
      <c r="G535" s="120">
        <v>1</v>
      </c>
      <c r="H535" s="120">
        <v>1</v>
      </c>
      <c r="I535" s="120">
        <v>0</v>
      </c>
      <c r="J535" s="188">
        <v>1</v>
      </c>
      <c r="K535" s="154">
        <v>0</v>
      </c>
      <c r="L535" s="122">
        <v>0</v>
      </c>
      <c r="M535" s="99">
        <v>0</v>
      </c>
      <c r="N535" s="100">
        <v>0</v>
      </c>
      <c r="O535" s="123">
        <v>0</v>
      </c>
      <c r="P535" s="190">
        <v>0</v>
      </c>
      <c r="Q535" s="117">
        <v>0</v>
      </c>
      <c r="R535" s="171"/>
      <c r="S535" s="117"/>
      <c r="T535" s="186"/>
      <c r="U535" s="180"/>
    </row>
    <row r="536" spans="2:21" hidden="1" x14ac:dyDescent="0.4">
      <c r="B536" s="139">
        <v>188</v>
      </c>
      <c r="C536" s="93">
        <v>45240</v>
      </c>
      <c r="D536" s="104" t="s">
        <v>25</v>
      </c>
      <c r="E536" s="104"/>
      <c r="F536" s="104" t="s">
        <v>130</v>
      </c>
      <c r="G536" s="120">
        <v>9</v>
      </c>
      <c r="H536" s="120">
        <v>0</v>
      </c>
      <c r="I536" s="120">
        <v>9</v>
      </c>
      <c r="J536" s="188">
        <v>0</v>
      </c>
      <c r="K536" s="154">
        <v>9</v>
      </c>
      <c r="L536" s="122">
        <v>0</v>
      </c>
      <c r="M536" s="99">
        <v>0</v>
      </c>
      <c r="N536" s="100">
        <v>0</v>
      </c>
      <c r="O536" s="101">
        <v>0</v>
      </c>
      <c r="P536" s="192">
        <v>0</v>
      </c>
      <c r="Q536" s="117">
        <v>0</v>
      </c>
      <c r="R536" s="171"/>
      <c r="S536" s="117"/>
      <c r="T536" s="187"/>
      <c r="U536" s="180"/>
    </row>
    <row r="537" spans="2:21" hidden="1" x14ac:dyDescent="0.4">
      <c r="B537" s="139">
        <v>189</v>
      </c>
      <c r="C537" s="93">
        <v>45245</v>
      </c>
      <c r="D537" s="104" t="s">
        <v>20</v>
      </c>
      <c r="E537" s="104" t="s">
        <v>31</v>
      </c>
      <c r="F537" s="104" t="s">
        <v>130</v>
      </c>
      <c r="G537" s="120">
        <v>4</v>
      </c>
      <c r="H537" s="120">
        <v>0</v>
      </c>
      <c r="I537" s="120">
        <v>4</v>
      </c>
      <c r="J537" s="188">
        <v>4</v>
      </c>
      <c r="K537" s="154">
        <v>0</v>
      </c>
      <c r="L537" s="122">
        <v>0</v>
      </c>
      <c r="M537" s="99">
        <v>0</v>
      </c>
      <c r="N537" s="100">
        <v>0</v>
      </c>
      <c r="O537" s="101">
        <v>0</v>
      </c>
      <c r="P537" s="192">
        <v>0</v>
      </c>
      <c r="Q537" s="117">
        <v>0</v>
      </c>
      <c r="R537" s="171"/>
      <c r="S537" s="117"/>
      <c r="T537" s="187"/>
      <c r="U537" s="180"/>
    </row>
    <row r="538" spans="2:21" hidden="1" x14ac:dyDescent="0.4">
      <c r="B538" s="139">
        <v>190</v>
      </c>
      <c r="C538" s="93">
        <v>45245</v>
      </c>
      <c r="D538" s="104" t="s">
        <v>25</v>
      </c>
      <c r="E538" s="104"/>
      <c r="F538" s="104" t="s">
        <v>130</v>
      </c>
      <c r="G538" s="120">
        <v>2</v>
      </c>
      <c r="H538" s="120">
        <v>0</v>
      </c>
      <c r="I538" s="120">
        <v>2</v>
      </c>
      <c r="J538" s="188">
        <v>2</v>
      </c>
      <c r="K538" s="154">
        <v>0</v>
      </c>
      <c r="L538" s="122">
        <v>0</v>
      </c>
      <c r="M538" s="99">
        <v>0</v>
      </c>
      <c r="N538" s="100">
        <v>0</v>
      </c>
      <c r="O538" s="101">
        <v>0</v>
      </c>
      <c r="P538" s="192">
        <v>0</v>
      </c>
      <c r="Q538" s="117">
        <v>0</v>
      </c>
      <c r="R538" s="171"/>
      <c r="S538" s="117"/>
      <c r="T538" s="187"/>
      <c r="U538" s="180"/>
    </row>
    <row r="539" spans="2:21" ht="29.15" hidden="1" x14ac:dyDescent="0.4">
      <c r="B539" s="139">
        <v>191</v>
      </c>
      <c r="C539" s="145">
        <v>45245</v>
      </c>
      <c r="D539" s="146" t="s">
        <v>28</v>
      </c>
      <c r="E539" s="146" t="s">
        <v>46</v>
      </c>
      <c r="F539" s="146" t="s">
        <v>52</v>
      </c>
      <c r="G539" s="150">
        <v>1</v>
      </c>
      <c r="H539" s="150">
        <v>1</v>
      </c>
      <c r="I539" s="150">
        <v>0</v>
      </c>
      <c r="J539" s="189">
        <v>1</v>
      </c>
      <c r="K539" s="155"/>
      <c r="L539" s="157"/>
      <c r="M539" s="159">
        <v>0</v>
      </c>
      <c r="N539" s="161"/>
      <c r="O539" s="163"/>
      <c r="P539" s="191"/>
      <c r="Q539" s="167"/>
      <c r="R539" s="173"/>
      <c r="S539" s="167"/>
      <c r="T539" s="185"/>
      <c r="U539" s="179"/>
    </row>
    <row r="540" spans="2:21" hidden="1" x14ac:dyDescent="0.4">
      <c r="B540" s="139">
        <v>192</v>
      </c>
      <c r="C540" s="93">
        <v>45246</v>
      </c>
      <c r="D540" s="104" t="s">
        <v>25</v>
      </c>
      <c r="E540" s="104"/>
      <c r="F540" s="104" t="s">
        <v>128</v>
      </c>
      <c r="G540" s="120">
        <v>6</v>
      </c>
      <c r="H540" s="120">
        <v>0</v>
      </c>
      <c r="I540" s="120">
        <v>6</v>
      </c>
      <c r="J540" s="188">
        <v>4</v>
      </c>
      <c r="K540" s="154">
        <v>2</v>
      </c>
      <c r="L540" s="122">
        <v>0</v>
      </c>
      <c r="M540" s="99">
        <v>0</v>
      </c>
      <c r="N540" s="100">
        <v>0</v>
      </c>
      <c r="O540" s="101">
        <v>0</v>
      </c>
      <c r="P540" s="192">
        <v>0</v>
      </c>
      <c r="Q540" s="117">
        <v>0</v>
      </c>
      <c r="R540" s="171"/>
      <c r="S540" s="117"/>
      <c r="T540" s="187"/>
      <c r="U540" s="180"/>
    </row>
    <row r="541" spans="2:21" hidden="1" x14ac:dyDescent="0.4">
      <c r="B541" s="139">
        <v>193</v>
      </c>
      <c r="C541" s="93">
        <v>45247</v>
      </c>
      <c r="D541" s="104" t="s">
        <v>25</v>
      </c>
      <c r="E541" s="104"/>
      <c r="F541" s="104" t="s">
        <v>130</v>
      </c>
      <c r="G541" s="120">
        <v>3</v>
      </c>
      <c r="H541" s="120">
        <v>0</v>
      </c>
      <c r="I541" s="120">
        <v>3</v>
      </c>
      <c r="J541" s="188">
        <v>2</v>
      </c>
      <c r="K541" s="154">
        <v>1</v>
      </c>
      <c r="L541" s="122">
        <v>0</v>
      </c>
      <c r="M541" s="99">
        <v>0</v>
      </c>
      <c r="N541" s="100">
        <v>0</v>
      </c>
      <c r="O541" s="101">
        <v>0</v>
      </c>
      <c r="P541" s="192">
        <v>0</v>
      </c>
      <c r="Q541" s="117">
        <v>0</v>
      </c>
      <c r="R541" s="171"/>
      <c r="S541" s="117"/>
      <c r="T541" s="187"/>
      <c r="U541" s="180"/>
    </row>
    <row r="542" spans="2:21" ht="29.15" hidden="1" x14ac:dyDescent="0.4">
      <c r="B542" s="139">
        <v>194</v>
      </c>
      <c r="C542" s="145">
        <v>45250</v>
      </c>
      <c r="D542" s="146" t="s">
        <v>28</v>
      </c>
      <c r="E542" s="146" t="s">
        <v>46</v>
      </c>
      <c r="F542" s="146" t="s">
        <v>52</v>
      </c>
      <c r="G542" s="150">
        <v>1</v>
      </c>
      <c r="H542" s="150">
        <v>1</v>
      </c>
      <c r="I542" s="150">
        <v>0</v>
      </c>
      <c r="J542" s="189">
        <v>1</v>
      </c>
      <c r="K542" s="155"/>
      <c r="L542" s="157"/>
      <c r="M542" s="159">
        <v>0</v>
      </c>
      <c r="N542" s="161"/>
      <c r="O542" s="163"/>
      <c r="P542" s="191"/>
      <c r="Q542" s="167"/>
      <c r="R542" s="173"/>
      <c r="S542" s="167"/>
      <c r="T542" s="185"/>
      <c r="U542" s="179"/>
    </row>
    <row r="543" spans="2:21" x14ac:dyDescent="0.4">
      <c r="B543" s="139">
        <v>195</v>
      </c>
      <c r="C543" s="145">
        <v>45252</v>
      </c>
      <c r="D543" s="104" t="s">
        <v>26</v>
      </c>
      <c r="E543" s="104"/>
      <c r="F543" s="104" t="s">
        <v>79</v>
      </c>
      <c r="G543" s="150">
        <v>4</v>
      </c>
      <c r="H543" s="150">
        <v>2</v>
      </c>
      <c r="I543" s="150">
        <v>2</v>
      </c>
      <c r="J543" s="189">
        <v>4</v>
      </c>
      <c r="K543" s="155"/>
      <c r="L543" s="157"/>
      <c r="M543" s="159">
        <v>0</v>
      </c>
      <c r="N543" s="161"/>
      <c r="O543" s="163"/>
      <c r="P543" s="191"/>
      <c r="Q543" s="167"/>
      <c r="R543" s="173"/>
      <c r="S543" s="167"/>
      <c r="T543" s="185"/>
      <c r="U543" s="179"/>
    </row>
    <row r="544" spans="2:21" ht="29.15" hidden="1" x14ac:dyDescent="0.4">
      <c r="B544" s="139">
        <v>196</v>
      </c>
      <c r="C544" s="145">
        <v>45252</v>
      </c>
      <c r="D544" s="146" t="s">
        <v>28</v>
      </c>
      <c r="E544" s="146" t="s">
        <v>46</v>
      </c>
      <c r="F544" s="146" t="s">
        <v>52</v>
      </c>
      <c r="G544" s="150">
        <v>1</v>
      </c>
      <c r="H544" s="150">
        <v>1</v>
      </c>
      <c r="I544" s="150">
        <v>0</v>
      </c>
      <c r="J544" s="189">
        <v>1</v>
      </c>
      <c r="K544" s="155"/>
      <c r="L544" s="157"/>
      <c r="M544" s="159">
        <v>0</v>
      </c>
      <c r="N544" s="161"/>
      <c r="O544" s="163"/>
      <c r="P544" s="191"/>
      <c r="Q544" s="167"/>
      <c r="R544" s="173"/>
      <c r="S544" s="167"/>
      <c r="T544" s="185"/>
      <c r="U544" s="179"/>
    </row>
    <row r="545" spans="2:21" hidden="1" x14ac:dyDescent="0.4">
      <c r="B545" s="139">
        <v>197</v>
      </c>
      <c r="C545" s="93">
        <v>45253</v>
      </c>
      <c r="D545" s="104" t="s">
        <v>25</v>
      </c>
      <c r="E545" s="104"/>
      <c r="F545" s="104" t="s">
        <v>128</v>
      </c>
      <c r="G545" s="120">
        <v>1</v>
      </c>
      <c r="H545" s="120">
        <v>0</v>
      </c>
      <c r="I545" s="120">
        <v>0</v>
      </c>
      <c r="J545" s="188">
        <v>0</v>
      </c>
      <c r="K545" s="154">
        <v>0</v>
      </c>
      <c r="L545" s="122">
        <v>1</v>
      </c>
      <c r="M545" s="99">
        <v>0</v>
      </c>
      <c r="N545" s="100">
        <v>0</v>
      </c>
      <c r="O545" s="101">
        <v>0</v>
      </c>
      <c r="P545" s="192">
        <v>0</v>
      </c>
      <c r="Q545" s="117">
        <v>0</v>
      </c>
      <c r="R545" s="171"/>
      <c r="S545" s="117"/>
      <c r="T545" s="187"/>
      <c r="U545" s="180"/>
    </row>
    <row r="546" spans="2:21" hidden="1" x14ac:dyDescent="0.4">
      <c r="B546" s="139">
        <v>198</v>
      </c>
      <c r="C546" s="93">
        <v>45254</v>
      </c>
      <c r="D546" s="104" t="s">
        <v>25</v>
      </c>
      <c r="E546" s="104"/>
      <c r="F546" s="104" t="s">
        <v>128</v>
      </c>
      <c r="G546" s="120">
        <v>1</v>
      </c>
      <c r="H546" s="120">
        <v>1</v>
      </c>
      <c r="I546" s="120">
        <v>0</v>
      </c>
      <c r="J546" s="188">
        <v>0</v>
      </c>
      <c r="K546" s="154">
        <v>0</v>
      </c>
      <c r="L546" s="122">
        <v>1</v>
      </c>
      <c r="M546" s="99">
        <v>1</v>
      </c>
      <c r="N546" s="100">
        <v>0</v>
      </c>
      <c r="O546" s="101">
        <v>0</v>
      </c>
      <c r="P546" s="192">
        <v>0</v>
      </c>
      <c r="Q546" s="117">
        <v>0</v>
      </c>
      <c r="R546" s="171"/>
      <c r="S546" s="117"/>
      <c r="T546" s="187"/>
      <c r="U546" s="180"/>
    </row>
    <row r="547" spans="2:21" hidden="1" x14ac:dyDescent="0.4">
      <c r="B547" s="139">
        <v>199</v>
      </c>
      <c r="C547" s="145">
        <v>45254</v>
      </c>
      <c r="D547" s="94" t="s">
        <v>28</v>
      </c>
      <c r="E547" s="94"/>
      <c r="F547" s="146" t="s">
        <v>52</v>
      </c>
      <c r="G547" s="150">
        <v>1</v>
      </c>
      <c r="H547" s="150">
        <v>1</v>
      </c>
      <c r="I547" s="150">
        <v>0</v>
      </c>
      <c r="J547" s="189">
        <v>1</v>
      </c>
      <c r="K547" s="155">
        <v>0</v>
      </c>
      <c r="L547" s="157">
        <v>0</v>
      </c>
      <c r="M547" s="159">
        <v>0</v>
      </c>
      <c r="N547" s="161"/>
      <c r="O547" s="163"/>
      <c r="P547" s="165"/>
      <c r="Q547" s="167"/>
      <c r="R547" s="173">
        <v>1</v>
      </c>
      <c r="S547" s="167"/>
      <c r="T547" s="185"/>
      <c r="U547" s="179"/>
    </row>
    <row r="548" spans="2:21" hidden="1" x14ac:dyDescent="0.4">
      <c r="B548" s="139">
        <v>200</v>
      </c>
      <c r="C548" s="93">
        <v>45255.416666666664</v>
      </c>
      <c r="D548" s="104" t="s">
        <v>20</v>
      </c>
      <c r="E548" s="94"/>
      <c r="F548" s="104" t="s">
        <v>130</v>
      </c>
      <c r="G548" s="120">
        <v>5</v>
      </c>
      <c r="H548" s="120">
        <v>5</v>
      </c>
      <c r="I548" s="120">
        <v>0</v>
      </c>
      <c r="J548" s="188">
        <v>4</v>
      </c>
      <c r="K548" s="154">
        <v>0</v>
      </c>
      <c r="L548" s="122">
        <v>1</v>
      </c>
      <c r="M548" s="99">
        <v>1</v>
      </c>
      <c r="N548" s="100">
        <v>0</v>
      </c>
      <c r="O548" s="123">
        <v>0</v>
      </c>
      <c r="P548" s="190">
        <v>0</v>
      </c>
      <c r="Q548" s="117">
        <v>0</v>
      </c>
      <c r="R548" s="171"/>
      <c r="S548" s="117"/>
      <c r="T548" s="186"/>
      <c r="U548" s="180"/>
    </row>
    <row r="549" spans="2:21" hidden="1" x14ac:dyDescent="0.4">
      <c r="B549" s="139">
        <v>201</v>
      </c>
      <c r="C549" s="145">
        <v>45257</v>
      </c>
      <c r="D549" s="94" t="s">
        <v>28</v>
      </c>
      <c r="E549" s="94"/>
      <c r="F549" s="146" t="s">
        <v>52</v>
      </c>
      <c r="G549" s="150">
        <v>2</v>
      </c>
      <c r="H549" s="150">
        <v>2</v>
      </c>
      <c r="I549" s="150">
        <v>0</v>
      </c>
      <c r="J549" s="189">
        <v>2</v>
      </c>
      <c r="K549" s="155">
        <v>0</v>
      </c>
      <c r="L549" s="157">
        <v>0</v>
      </c>
      <c r="M549" s="159">
        <v>0</v>
      </c>
      <c r="N549" s="161"/>
      <c r="O549" s="163"/>
      <c r="P549" s="191"/>
      <c r="Q549" s="167"/>
      <c r="R549" s="173">
        <v>2</v>
      </c>
      <c r="S549" s="167"/>
      <c r="T549" s="185"/>
      <c r="U549" s="179"/>
    </row>
    <row r="550" spans="2:21" hidden="1" x14ac:dyDescent="0.4">
      <c r="B550" s="139">
        <v>202</v>
      </c>
      <c r="C550" s="93">
        <v>45258</v>
      </c>
      <c r="D550" s="104" t="s">
        <v>23</v>
      </c>
      <c r="E550" s="104"/>
      <c r="F550" s="104" t="s">
        <v>130</v>
      </c>
      <c r="G550" s="120">
        <v>5</v>
      </c>
      <c r="H550" s="120">
        <v>5</v>
      </c>
      <c r="I550" s="120">
        <v>0</v>
      </c>
      <c r="J550" s="188">
        <v>2</v>
      </c>
      <c r="K550" s="154">
        <v>2</v>
      </c>
      <c r="L550" s="122">
        <v>1</v>
      </c>
      <c r="M550" s="99">
        <v>1</v>
      </c>
      <c r="N550" s="100">
        <v>0</v>
      </c>
      <c r="O550" s="123">
        <v>0</v>
      </c>
      <c r="P550" s="190">
        <v>0</v>
      </c>
      <c r="Q550" s="117">
        <v>0</v>
      </c>
      <c r="R550" s="171"/>
      <c r="S550" s="117"/>
      <c r="T550" s="186"/>
      <c r="U550" s="180"/>
    </row>
    <row r="551" spans="2:21" hidden="1" x14ac:dyDescent="0.4">
      <c r="B551" s="139">
        <v>203</v>
      </c>
      <c r="C551" s="93">
        <v>45261</v>
      </c>
      <c r="D551" s="94" t="s">
        <v>38</v>
      </c>
      <c r="E551" s="94"/>
      <c r="F551" s="104" t="s">
        <v>128</v>
      </c>
      <c r="G551" s="120">
        <v>8</v>
      </c>
      <c r="H551" s="120">
        <v>8</v>
      </c>
      <c r="I551" s="120">
        <v>0</v>
      </c>
      <c r="J551" s="188">
        <v>8</v>
      </c>
      <c r="K551" s="154">
        <v>0</v>
      </c>
      <c r="L551" s="122">
        <v>0</v>
      </c>
      <c r="M551" s="99">
        <v>0</v>
      </c>
      <c r="N551" s="100">
        <v>0</v>
      </c>
      <c r="O551" s="123">
        <v>0</v>
      </c>
      <c r="P551" s="190">
        <v>0</v>
      </c>
      <c r="Q551" s="117">
        <v>0</v>
      </c>
      <c r="R551" s="171"/>
      <c r="S551" s="117"/>
      <c r="T551" s="186"/>
      <c r="U551" s="180"/>
    </row>
    <row r="552" spans="2:21" ht="29.15" hidden="1" x14ac:dyDescent="0.4">
      <c r="B552" s="139">
        <v>204</v>
      </c>
      <c r="C552" s="145">
        <v>45261</v>
      </c>
      <c r="D552" s="146" t="s">
        <v>28</v>
      </c>
      <c r="E552" s="146" t="s">
        <v>46</v>
      </c>
      <c r="F552" s="146" t="s">
        <v>52</v>
      </c>
      <c r="G552" s="150">
        <v>1</v>
      </c>
      <c r="H552" s="150">
        <v>0</v>
      </c>
      <c r="I552" s="150">
        <v>1</v>
      </c>
      <c r="J552" s="189">
        <v>1</v>
      </c>
      <c r="K552" s="155"/>
      <c r="L552" s="157"/>
      <c r="M552" s="159">
        <v>0</v>
      </c>
      <c r="N552" s="161"/>
      <c r="O552" s="163"/>
      <c r="P552" s="191"/>
      <c r="Q552" s="167"/>
      <c r="R552" s="173"/>
      <c r="S552" s="167"/>
      <c r="T552" s="185"/>
      <c r="U552" s="179"/>
    </row>
    <row r="553" spans="2:21" x14ac:dyDescent="0.4">
      <c r="B553" s="139">
        <v>205</v>
      </c>
      <c r="C553" s="145">
        <v>45264</v>
      </c>
      <c r="D553" s="104" t="s">
        <v>26</v>
      </c>
      <c r="E553" s="146"/>
      <c r="F553" s="146" t="s">
        <v>141</v>
      </c>
      <c r="G553" s="150">
        <v>4</v>
      </c>
      <c r="H553" s="150">
        <v>2</v>
      </c>
      <c r="I553" s="150">
        <v>2</v>
      </c>
      <c r="J553" s="189">
        <v>4</v>
      </c>
      <c r="K553" s="155"/>
      <c r="L553" s="157"/>
      <c r="M553" s="159">
        <v>0</v>
      </c>
      <c r="N553" s="161"/>
      <c r="O553" s="163"/>
      <c r="P553" s="191"/>
      <c r="Q553" s="167"/>
      <c r="R553" s="173"/>
      <c r="S553" s="167"/>
      <c r="T553" s="185"/>
      <c r="U553" s="179"/>
    </row>
    <row r="554" spans="2:21" ht="29.15" hidden="1" x14ac:dyDescent="0.4">
      <c r="B554" s="139">
        <v>206</v>
      </c>
      <c r="C554" s="145">
        <v>45264</v>
      </c>
      <c r="D554" s="146" t="s">
        <v>28</v>
      </c>
      <c r="E554" s="146" t="s">
        <v>46</v>
      </c>
      <c r="F554" s="146" t="s">
        <v>52</v>
      </c>
      <c r="G554" s="150">
        <v>1</v>
      </c>
      <c r="H554" s="150">
        <v>0</v>
      </c>
      <c r="I554" s="150">
        <v>1</v>
      </c>
      <c r="J554" s="189">
        <v>1</v>
      </c>
      <c r="K554" s="155"/>
      <c r="L554" s="157"/>
      <c r="M554" s="159">
        <v>0</v>
      </c>
      <c r="N554" s="161"/>
      <c r="O554" s="163"/>
      <c r="P554" s="191"/>
      <c r="Q554" s="167"/>
      <c r="R554" s="173"/>
      <c r="S554" s="167"/>
      <c r="T554" s="185"/>
      <c r="U554" s="179"/>
    </row>
    <row r="555" spans="2:21" hidden="1" x14ac:dyDescent="0.4">
      <c r="B555" s="139">
        <v>207</v>
      </c>
      <c r="C555" s="93">
        <v>45265</v>
      </c>
      <c r="D555" s="104" t="s">
        <v>25</v>
      </c>
      <c r="E555" s="104"/>
      <c r="F555" s="104" t="s">
        <v>128</v>
      </c>
      <c r="G555" s="120">
        <v>8</v>
      </c>
      <c r="H555" s="120">
        <v>0</v>
      </c>
      <c r="I555" s="120">
        <v>8</v>
      </c>
      <c r="J555" s="188">
        <v>6</v>
      </c>
      <c r="K555" s="154">
        <v>2</v>
      </c>
      <c r="L555" s="122">
        <v>0</v>
      </c>
      <c r="M555" s="99">
        <v>0</v>
      </c>
      <c r="N555" s="100">
        <v>0</v>
      </c>
      <c r="O555" s="123">
        <v>0</v>
      </c>
      <c r="P555" s="190">
        <v>0</v>
      </c>
      <c r="Q555" s="117">
        <v>0</v>
      </c>
      <c r="R555" s="171"/>
      <c r="S555" s="117"/>
      <c r="T555" s="186"/>
      <c r="U555" s="180"/>
    </row>
    <row r="556" spans="2:21" ht="29.15" hidden="1" x14ac:dyDescent="0.4">
      <c r="B556" s="139">
        <v>2028</v>
      </c>
      <c r="C556" s="145">
        <v>45265</v>
      </c>
      <c r="D556" s="146" t="s">
        <v>28</v>
      </c>
      <c r="E556" s="146" t="s">
        <v>46</v>
      </c>
      <c r="F556" s="146" t="s">
        <v>52</v>
      </c>
      <c r="G556" s="150">
        <v>1</v>
      </c>
      <c r="H556" s="150">
        <v>0</v>
      </c>
      <c r="I556" s="150">
        <v>1</v>
      </c>
      <c r="J556" s="189">
        <v>1</v>
      </c>
      <c r="K556" s="155"/>
      <c r="L556" s="157"/>
      <c r="M556" s="159">
        <v>0</v>
      </c>
      <c r="N556" s="161"/>
      <c r="O556" s="163"/>
      <c r="P556" s="191"/>
      <c r="Q556" s="167"/>
      <c r="R556" s="173"/>
      <c r="S556" s="167"/>
      <c r="T556" s="185"/>
      <c r="U556" s="179"/>
    </row>
    <row r="557" spans="2:21" hidden="1" x14ac:dyDescent="0.4">
      <c r="B557" s="139">
        <v>209</v>
      </c>
      <c r="C557" s="93">
        <v>45266</v>
      </c>
      <c r="D557" s="94" t="s">
        <v>103</v>
      </c>
      <c r="E557" s="94"/>
      <c r="F557" s="104" t="s">
        <v>130</v>
      </c>
      <c r="G557" s="120">
        <v>1</v>
      </c>
      <c r="H557" s="120">
        <v>0</v>
      </c>
      <c r="I557" s="120">
        <v>0</v>
      </c>
      <c r="J557" s="188">
        <v>1</v>
      </c>
      <c r="K557" s="154">
        <v>0</v>
      </c>
      <c r="L557" s="122">
        <v>0</v>
      </c>
      <c r="M557" s="99">
        <v>0</v>
      </c>
      <c r="N557" s="100">
        <v>0</v>
      </c>
      <c r="O557" s="123">
        <v>0</v>
      </c>
      <c r="P557" s="190">
        <v>0</v>
      </c>
      <c r="Q557" s="117">
        <v>0</v>
      </c>
      <c r="R557" s="171"/>
      <c r="S557" s="117"/>
      <c r="T557" s="186"/>
      <c r="U557" s="180"/>
    </row>
    <row r="558" spans="2:21" hidden="1" x14ac:dyDescent="0.4">
      <c r="B558" s="139">
        <v>210</v>
      </c>
      <c r="C558" s="93">
        <v>45267</v>
      </c>
      <c r="D558" s="104" t="s">
        <v>103</v>
      </c>
      <c r="E558" s="104"/>
      <c r="F558" s="104" t="s">
        <v>128</v>
      </c>
      <c r="G558" s="120">
        <v>6</v>
      </c>
      <c r="H558" s="120">
        <v>6</v>
      </c>
      <c r="I558" s="120">
        <v>0</v>
      </c>
      <c r="J558" s="188">
        <v>3</v>
      </c>
      <c r="K558" s="154">
        <v>1</v>
      </c>
      <c r="L558" s="122">
        <v>2</v>
      </c>
      <c r="M558" s="99">
        <v>2</v>
      </c>
      <c r="N558" s="100">
        <v>0</v>
      </c>
      <c r="O558" s="123">
        <v>0</v>
      </c>
      <c r="P558" s="190">
        <v>0</v>
      </c>
      <c r="Q558" s="117">
        <v>0</v>
      </c>
      <c r="R558" s="171"/>
      <c r="S558" s="117"/>
      <c r="T558" s="186"/>
      <c r="U558" s="180"/>
    </row>
    <row r="559" spans="2:21" x14ac:dyDescent="0.4">
      <c r="B559" s="139">
        <v>211</v>
      </c>
      <c r="C559" s="145">
        <v>45271</v>
      </c>
      <c r="D559" s="104" t="s">
        <v>26</v>
      </c>
      <c r="E559" s="94"/>
      <c r="F559" s="146" t="s">
        <v>86</v>
      </c>
      <c r="G559" s="150">
        <v>3</v>
      </c>
      <c r="H559" s="150">
        <v>3</v>
      </c>
      <c r="I559" s="150">
        <v>0</v>
      </c>
      <c r="J559" s="189">
        <v>3</v>
      </c>
      <c r="K559" s="155"/>
      <c r="L559" s="157"/>
      <c r="M559" s="159">
        <v>0</v>
      </c>
      <c r="N559" s="161"/>
      <c r="O559" s="163"/>
      <c r="P559" s="191"/>
      <c r="Q559" s="167"/>
      <c r="R559" s="173"/>
      <c r="S559" s="167"/>
      <c r="T559" s="185"/>
      <c r="U559" s="179"/>
    </row>
    <row r="560" spans="2:21" hidden="1" x14ac:dyDescent="0.4">
      <c r="B560" s="139">
        <v>212</v>
      </c>
      <c r="C560" s="145">
        <v>45271</v>
      </c>
      <c r="D560" s="94" t="s">
        <v>28</v>
      </c>
      <c r="E560" s="94"/>
      <c r="F560" s="146" t="s">
        <v>52</v>
      </c>
      <c r="G560" s="150">
        <v>2</v>
      </c>
      <c r="H560" s="150">
        <v>2</v>
      </c>
      <c r="I560" s="150">
        <v>0</v>
      </c>
      <c r="J560" s="189">
        <v>2</v>
      </c>
      <c r="K560" s="155">
        <v>0</v>
      </c>
      <c r="L560" s="157">
        <v>0</v>
      </c>
      <c r="M560" s="159">
        <v>0</v>
      </c>
      <c r="N560" s="161"/>
      <c r="O560" s="163"/>
      <c r="P560" s="191"/>
      <c r="Q560" s="167"/>
      <c r="R560" s="173">
        <v>3</v>
      </c>
      <c r="S560" s="167"/>
      <c r="T560" s="185"/>
      <c r="U560" s="179"/>
    </row>
    <row r="561" spans="2:21" hidden="1" x14ac:dyDescent="0.4">
      <c r="B561" s="139">
        <v>213</v>
      </c>
      <c r="C561" s="93">
        <v>45272</v>
      </c>
      <c r="D561" s="94" t="s">
        <v>35</v>
      </c>
      <c r="E561" s="94"/>
      <c r="F561" s="104" t="s">
        <v>130</v>
      </c>
      <c r="G561" s="120">
        <v>5</v>
      </c>
      <c r="H561" s="120">
        <v>5</v>
      </c>
      <c r="I561" s="120">
        <v>0</v>
      </c>
      <c r="J561" s="188">
        <v>1</v>
      </c>
      <c r="K561" s="154">
        <v>4</v>
      </c>
      <c r="L561" s="122">
        <v>0</v>
      </c>
      <c r="M561" s="99">
        <v>0</v>
      </c>
      <c r="N561" s="100">
        <v>0</v>
      </c>
      <c r="O561" s="123">
        <v>0</v>
      </c>
      <c r="P561" s="190">
        <v>0</v>
      </c>
      <c r="Q561" s="117">
        <v>0</v>
      </c>
      <c r="R561" s="171"/>
      <c r="S561" s="117"/>
      <c r="T561" s="186"/>
      <c r="U561" s="180"/>
    </row>
    <row r="562" spans="2:21" hidden="1" x14ac:dyDescent="0.4">
      <c r="B562" s="139">
        <v>214</v>
      </c>
      <c r="C562" s="93">
        <v>45273</v>
      </c>
      <c r="D562" s="104" t="s">
        <v>103</v>
      </c>
      <c r="E562" s="104"/>
      <c r="F562" s="104" t="s">
        <v>128</v>
      </c>
      <c r="G562" s="120">
        <v>1</v>
      </c>
      <c r="H562" s="120">
        <v>1</v>
      </c>
      <c r="I562" s="120">
        <v>0</v>
      </c>
      <c r="J562" s="188">
        <v>1</v>
      </c>
      <c r="K562" s="154">
        <v>0</v>
      </c>
      <c r="L562" s="122">
        <v>0</v>
      </c>
      <c r="M562" s="99">
        <v>0</v>
      </c>
      <c r="N562" s="100">
        <v>0</v>
      </c>
      <c r="O562" s="123">
        <v>0</v>
      </c>
      <c r="P562" s="190">
        <v>0</v>
      </c>
      <c r="Q562" s="117">
        <v>0</v>
      </c>
      <c r="R562" s="171"/>
      <c r="S562" s="117"/>
      <c r="T562" s="186"/>
      <c r="U562" s="180"/>
    </row>
    <row r="563" spans="2:21" hidden="1" x14ac:dyDescent="0.4">
      <c r="B563" s="139">
        <v>215</v>
      </c>
      <c r="C563" s="145">
        <v>45273</v>
      </c>
      <c r="D563" s="94" t="s">
        <v>28</v>
      </c>
      <c r="E563" s="94"/>
      <c r="F563" s="146" t="s">
        <v>52</v>
      </c>
      <c r="G563" s="150">
        <v>2</v>
      </c>
      <c r="H563" s="150">
        <v>2</v>
      </c>
      <c r="I563" s="150">
        <v>0</v>
      </c>
      <c r="J563" s="189">
        <v>2</v>
      </c>
      <c r="K563" s="155">
        <v>0</v>
      </c>
      <c r="L563" s="157">
        <v>0</v>
      </c>
      <c r="M563" s="159">
        <v>0</v>
      </c>
      <c r="N563" s="161"/>
      <c r="O563" s="163"/>
      <c r="P563" s="165"/>
      <c r="Q563" s="167"/>
      <c r="R563" s="173">
        <v>2</v>
      </c>
      <c r="S563" s="167"/>
      <c r="T563" s="185"/>
      <c r="U563" s="179"/>
    </row>
    <row r="564" spans="2:21" x14ac:dyDescent="0.4">
      <c r="B564" s="139">
        <v>216</v>
      </c>
      <c r="C564" s="93">
        <v>45274</v>
      </c>
      <c r="D564" s="104" t="s">
        <v>26</v>
      </c>
      <c r="E564" s="94"/>
      <c r="F564" s="104" t="s">
        <v>79</v>
      </c>
      <c r="G564" s="120">
        <v>4</v>
      </c>
      <c r="H564" s="120">
        <v>4</v>
      </c>
      <c r="I564" s="120">
        <v>0</v>
      </c>
      <c r="J564" s="188">
        <v>4</v>
      </c>
      <c r="K564" s="154"/>
      <c r="L564" s="122"/>
      <c r="M564" s="99">
        <v>0</v>
      </c>
      <c r="N564" s="100"/>
      <c r="O564" s="123"/>
      <c r="P564" s="118"/>
      <c r="Q564" s="117"/>
      <c r="R564" s="171"/>
      <c r="S564" s="117"/>
      <c r="T564" s="186"/>
      <c r="U564" s="180"/>
    </row>
    <row r="565" spans="2:21" hidden="1" x14ac:dyDescent="0.4">
      <c r="B565" s="139">
        <v>217</v>
      </c>
      <c r="C565" s="93">
        <v>45275</v>
      </c>
      <c r="D565" s="94" t="s">
        <v>41</v>
      </c>
      <c r="E565" s="94"/>
      <c r="F565" s="104" t="s">
        <v>128</v>
      </c>
      <c r="G565" s="120">
        <v>4</v>
      </c>
      <c r="H565" s="120">
        <v>4</v>
      </c>
      <c r="I565" s="120">
        <v>0</v>
      </c>
      <c r="J565" s="188">
        <v>2</v>
      </c>
      <c r="K565" s="154">
        <v>2</v>
      </c>
      <c r="L565" s="122">
        <v>0</v>
      </c>
      <c r="M565" s="99">
        <v>0</v>
      </c>
      <c r="N565" s="100">
        <v>0</v>
      </c>
      <c r="O565" s="123">
        <v>0</v>
      </c>
      <c r="P565" s="190">
        <v>0</v>
      </c>
      <c r="Q565" s="117">
        <v>0</v>
      </c>
      <c r="R565" s="171"/>
      <c r="S565" s="117"/>
      <c r="T565" s="186"/>
      <c r="U565" s="180"/>
    </row>
    <row r="566" spans="2:21" hidden="1" x14ac:dyDescent="0.4">
      <c r="B566" s="139">
        <v>218</v>
      </c>
      <c r="C566" s="93">
        <v>45275</v>
      </c>
      <c r="D566" s="104" t="s">
        <v>20</v>
      </c>
      <c r="E566" s="104" t="s">
        <v>31</v>
      </c>
      <c r="F566" s="104" t="s">
        <v>142</v>
      </c>
      <c r="G566" s="120">
        <v>7</v>
      </c>
      <c r="H566" s="120">
        <v>1</v>
      </c>
      <c r="I566" s="120">
        <v>0</v>
      </c>
      <c r="J566" s="188">
        <v>5</v>
      </c>
      <c r="K566" s="154">
        <v>2</v>
      </c>
      <c r="L566" s="122">
        <v>0</v>
      </c>
      <c r="M566" s="99">
        <v>0</v>
      </c>
      <c r="N566" s="100">
        <v>0</v>
      </c>
      <c r="O566" s="123">
        <v>0</v>
      </c>
      <c r="P566" s="190">
        <v>0</v>
      </c>
      <c r="Q566" s="117">
        <v>0</v>
      </c>
      <c r="R566" s="171"/>
      <c r="S566" s="117"/>
      <c r="T566" s="186"/>
      <c r="U566" s="180"/>
    </row>
    <row r="567" spans="2:21" hidden="1" x14ac:dyDescent="0.4">
      <c r="B567" s="139">
        <v>219</v>
      </c>
      <c r="C567" s="93">
        <v>45279</v>
      </c>
      <c r="D567" s="104" t="s">
        <v>25</v>
      </c>
      <c r="E567" s="94"/>
      <c r="F567" s="104" t="s">
        <v>130</v>
      </c>
      <c r="G567" s="120">
        <v>5</v>
      </c>
      <c r="H567" s="120">
        <v>5</v>
      </c>
      <c r="I567" s="120">
        <v>0</v>
      </c>
      <c r="J567" s="188">
        <v>5</v>
      </c>
      <c r="K567" s="154">
        <v>0</v>
      </c>
      <c r="L567" s="122">
        <v>0</v>
      </c>
      <c r="M567" s="99">
        <v>0</v>
      </c>
      <c r="N567" s="100">
        <v>0</v>
      </c>
      <c r="O567" s="123">
        <v>0</v>
      </c>
      <c r="P567" s="190">
        <v>0</v>
      </c>
      <c r="Q567" s="117">
        <v>0</v>
      </c>
      <c r="R567" s="171"/>
      <c r="S567" s="117"/>
      <c r="T567" s="186"/>
      <c r="U567" s="180"/>
    </row>
    <row r="568" spans="2:21" x14ac:dyDescent="0.4">
      <c r="B568" s="139">
        <v>220</v>
      </c>
      <c r="C568" s="93">
        <v>45280</v>
      </c>
      <c r="D568" s="104" t="s">
        <v>26</v>
      </c>
      <c r="E568" s="94"/>
      <c r="F568" s="104" t="s">
        <v>79</v>
      </c>
      <c r="G568" s="120">
        <v>4</v>
      </c>
      <c r="H568" s="120">
        <v>3</v>
      </c>
      <c r="I568" s="120">
        <v>1</v>
      </c>
      <c r="J568" s="188">
        <v>4</v>
      </c>
      <c r="K568" s="154"/>
      <c r="L568" s="122"/>
      <c r="M568" s="99">
        <v>0</v>
      </c>
      <c r="N568" s="100"/>
      <c r="O568" s="123"/>
      <c r="P568" s="190"/>
      <c r="Q568" s="117"/>
      <c r="R568" s="171"/>
      <c r="S568" s="117"/>
      <c r="T568" s="186"/>
      <c r="U568" s="180"/>
    </row>
    <row r="569" spans="2:21" hidden="1" x14ac:dyDescent="0.4">
      <c r="B569" s="139">
        <v>221</v>
      </c>
      <c r="C569" s="93">
        <v>45280</v>
      </c>
      <c r="D569" s="104" t="s">
        <v>25</v>
      </c>
      <c r="E569" s="104"/>
      <c r="F569" s="104" t="s">
        <v>130</v>
      </c>
      <c r="G569" s="120">
        <v>4</v>
      </c>
      <c r="H569" s="120">
        <v>4</v>
      </c>
      <c r="I569" s="120">
        <v>0</v>
      </c>
      <c r="J569" s="188">
        <v>4</v>
      </c>
      <c r="K569" s="154">
        <v>0</v>
      </c>
      <c r="L569" s="122">
        <v>0</v>
      </c>
      <c r="M569" s="99">
        <v>0</v>
      </c>
      <c r="N569" s="100">
        <v>0</v>
      </c>
      <c r="O569" s="123">
        <v>0</v>
      </c>
      <c r="P569" s="190">
        <v>0</v>
      </c>
      <c r="Q569" s="117">
        <v>0</v>
      </c>
      <c r="R569" s="171"/>
      <c r="S569" s="117"/>
      <c r="T569" s="186"/>
      <c r="U569" s="180"/>
    </row>
    <row r="570" spans="2:21" hidden="1" x14ac:dyDescent="0.4">
      <c r="B570" s="139">
        <v>222</v>
      </c>
      <c r="C570" s="93">
        <v>45282</v>
      </c>
      <c r="D570" s="104" t="s">
        <v>20</v>
      </c>
      <c r="E570" s="104" t="s">
        <v>143</v>
      </c>
      <c r="F570" s="104" t="s">
        <v>130</v>
      </c>
      <c r="G570" s="120">
        <v>2</v>
      </c>
      <c r="H570" s="120">
        <v>0</v>
      </c>
      <c r="I570" s="120">
        <v>2</v>
      </c>
      <c r="J570" s="188">
        <v>2</v>
      </c>
      <c r="K570" s="154">
        <v>0</v>
      </c>
      <c r="L570" s="122">
        <v>0</v>
      </c>
      <c r="M570" s="99">
        <v>0</v>
      </c>
      <c r="N570" s="100">
        <v>0</v>
      </c>
      <c r="O570" s="123">
        <v>0</v>
      </c>
      <c r="P570" s="190">
        <v>0</v>
      </c>
      <c r="Q570" s="117">
        <v>0</v>
      </c>
      <c r="R570" s="171"/>
      <c r="S570" s="117"/>
      <c r="T570" s="186"/>
      <c r="U570" s="180"/>
    </row>
    <row r="571" spans="2:21" ht="33.75" hidden="1" customHeight="1" x14ac:dyDescent="0.4">
      <c r="B571" s="225">
        <v>2024</v>
      </c>
      <c r="C571" s="226"/>
      <c r="D571" s="226"/>
      <c r="E571" s="226"/>
      <c r="F571" s="226"/>
      <c r="G571" s="226"/>
      <c r="H571" s="226"/>
      <c r="I571" s="226"/>
      <c r="J571" s="226"/>
      <c r="K571" s="226"/>
      <c r="L571" s="226"/>
      <c r="M571" s="226"/>
      <c r="N571" s="226"/>
      <c r="O571" s="226"/>
      <c r="P571" s="226"/>
      <c r="Q571" s="226"/>
      <c r="R571" s="226"/>
      <c r="S571" s="124"/>
      <c r="T571" s="124"/>
      <c r="U571" s="124"/>
    </row>
    <row r="572" spans="2:21" hidden="1" x14ac:dyDescent="0.4">
      <c r="B572" s="139">
        <v>1</v>
      </c>
      <c r="C572" s="93">
        <v>45296</v>
      </c>
      <c r="D572" s="104" t="s">
        <v>20</v>
      </c>
      <c r="E572" s="104"/>
      <c r="F572" s="104" t="s">
        <v>130</v>
      </c>
      <c r="G572" s="120">
        <v>3</v>
      </c>
      <c r="H572" s="120">
        <v>3</v>
      </c>
      <c r="I572" s="120">
        <v>0</v>
      </c>
      <c r="J572" s="188">
        <v>2</v>
      </c>
      <c r="K572" s="121">
        <v>0</v>
      </c>
      <c r="L572" s="122">
        <v>1</v>
      </c>
      <c r="M572" s="99">
        <v>1</v>
      </c>
      <c r="N572" s="100"/>
      <c r="O572" s="123"/>
      <c r="P572" s="190"/>
      <c r="Q572" s="117"/>
      <c r="R572" s="171"/>
      <c r="S572" s="117"/>
      <c r="T572" s="186"/>
      <c r="U572" s="180"/>
    </row>
    <row r="573" spans="2:21" x14ac:dyDescent="0.4">
      <c r="B573" s="139">
        <v>2</v>
      </c>
      <c r="C573" s="93">
        <v>45300</v>
      </c>
      <c r="D573" s="104" t="s">
        <v>26</v>
      </c>
      <c r="E573" s="104"/>
      <c r="F573" s="104" t="s">
        <v>144</v>
      </c>
      <c r="G573" s="120">
        <v>2</v>
      </c>
      <c r="H573" s="120">
        <v>0</v>
      </c>
      <c r="I573" s="120">
        <v>2</v>
      </c>
      <c r="J573" s="188">
        <v>2</v>
      </c>
      <c r="K573" s="121"/>
      <c r="L573" s="122"/>
      <c r="M573" s="99">
        <v>0</v>
      </c>
      <c r="N573" s="100"/>
      <c r="O573" s="123"/>
      <c r="P573" s="190"/>
      <c r="Q573" s="117"/>
      <c r="R573" s="171"/>
      <c r="S573" s="117"/>
      <c r="T573" s="186"/>
      <c r="U573" s="180"/>
    </row>
    <row r="574" spans="2:21" hidden="1" x14ac:dyDescent="0.4">
      <c r="B574" s="139">
        <v>3</v>
      </c>
      <c r="C574" s="93">
        <v>45301</v>
      </c>
      <c r="D574" s="94" t="s">
        <v>41</v>
      </c>
      <c r="E574" s="104"/>
      <c r="F574" s="104" t="s">
        <v>128</v>
      </c>
      <c r="G574" s="120">
        <v>3</v>
      </c>
      <c r="H574" s="120">
        <v>3</v>
      </c>
      <c r="I574" s="120">
        <v>0</v>
      </c>
      <c r="J574" s="188">
        <v>3</v>
      </c>
      <c r="K574" s="121">
        <v>0</v>
      </c>
      <c r="L574" s="122">
        <v>0</v>
      </c>
      <c r="M574" s="99">
        <v>0</v>
      </c>
      <c r="N574" s="100"/>
      <c r="O574" s="123"/>
      <c r="P574" s="190"/>
      <c r="Q574" s="117"/>
      <c r="R574" s="171"/>
      <c r="S574" s="117"/>
      <c r="T574" s="186"/>
      <c r="U574" s="180"/>
    </row>
    <row r="575" spans="2:21" hidden="1" x14ac:dyDescent="0.4">
      <c r="B575" s="139">
        <v>4</v>
      </c>
      <c r="C575" s="93">
        <v>45302</v>
      </c>
      <c r="D575" s="104" t="s">
        <v>38</v>
      </c>
      <c r="E575" s="104"/>
      <c r="F575" s="104" t="s">
        <v>128</v>
      </c>
      <c r="G575" s="120">
        <v>5</v>
      </c>
      <c r="H575" s="120">
        <v>5</v>
      </c>
      <c r="I575" s="120">
        <v>0</v>
      </c>
      <c r="J575" s="188">
        <v>5</v>
      </c>
      <c r="K575" s="121">
        <v>0</v>
      </c>
      <c r="L575" s="122">
        <v>0</v>
      </c>
      <c r="M575" s="99">
        <v>0</v>
      </c>
      <c r="N575" s="100"/>
      <c r="O575" s="123"/>
      <c r="P575" s="190"/>
      <c r="Q575" s="117"/>
      <c r="R575" s="171"/>
      <c r="S575" s="117"/>
      <c r="T575" s="186"/>
      <c r="U575" s="180"/>
    </row>
    <row r="576" spans="2:21" x14ac:dyDescent="0.4">
      <c r="B576" s="139">
        <v>5</v>
      </c>
      <c r="C576" s="93">
        <v>45303</v>
      </c>
      <c r="D576" s="104" t="s">
        <v>26</v>
      </c>
      <c r="E576" s="104"/>
      <c r="F576" s="104" t="s">
        <v>141</v>
      </c>
      <c r="G576" s="120">
        <v>5</v>
      </c>
      <c r="H576" s="120">
        <v>0</v>
      </c>
      <c r="I576" s="120">
        <v>5</v>
      </c>
      <c r="J576" s="188">
        <v>5</v>
      </c>
      <c r="K576" s="121"/>
      <c r="L576" s="122"/>
      <c r="M576" s="99">
        <v>0</v>
      </c>
      <c r="N576" s="100"/>
      <c r="O576" s="123"/>
      <c r="P576" s="190"/>
      <c r="Q576" s="117"/>
      <c r="R576" s="171"/>
      <c r="S576" s="117"/>
      <c r="T576" s="186"/>
      <c r="U576" s="180"/>
    </row>
    <row r="577" spans="2:21" hidden="1" x14ac:dyDescent="0.4">
      <c r="B577" s="139">
        <v>6</v>
      </c>
      <c r="C577" s="93">
        <v>45303</v>
      </c>
      <c r="D577" s="94" t="s">
        <v>42</v>
      </c>
      <c r="E577" s="94"/>
      <c r="F577" s="104" t="s">
        <v>130</v>
      </c>
      <c r="G577" s="120">
        <v>8</v>
      </c>
      <c r="H577" s="120">
        <v>8</v>
      </c>
      <c r="I577" s="120">
        <v>0</v>
      </c>
      <c r="J577" s="188">
        <v>8</v>
      </c>
      <c r="K577" s="121">
        <v>0</v>
      </c>
      <c r="L577" s="122">
        <v>0</v>
      </c>
      <c r="M577" s="99">
        <v>0</v>
      </c>
      <c r="N577" s="100"/>
      <c r="O577" s="123"/>
      <c r="P577" s="190"/>
      <c r="Q577" s="117"/>
      <c r="R577" s="171"/>
      <c r="S577" s="117"/>
      <c r="T577" s="186"/>
      <c r="U577" s="180"/>
    </row>
    <row r="578" spans="2:21" hidden="1" x14ac:dyDescent="0.4">
      <c r="B578" s="139">
        <v>7</v>
      </c>
      <c r="C578" s="93">
        <v>45306</v>
      </c>
      <c r="D578" s="94" t="s">
        <v>35</v>
      </c>
      <c r="E578" s="94"/>
      <c r="F578" s="94" t="s">
        <v>145</v>
      </c>
      <c r="G578" s="120">
        <v>4</v>
      </c>
      <c r="H578" s="120">
        <v>4</v>
      </c>
      <c r="I578" s="120">
        <v>0</v>
      </c>
      <c r="J578" s="188">
        <v>4</v>
      </c>
      <c r="K578" s="121">
        <v>0</v>
      </c>
      <c r="L578" s="122">
        <v>0</v>
      </c>
      <c r="M578" s="99">
        <v>0</v>
      </c>
      <c r="N578" s="100"/>
      <c r="O578" s="123"/>
      <c r="P578" s="190"/>
      <c r="Q578" s="117"/>
      <c r="R578" s="171"/>
      <c r="S578" s="117"/>
      <c r="T578" s="186"/>
      <c r="U578" s="180"/>
    </row>
    <row r="579" spans="2:21" ht="29.15" hidden="1" x14ac:dyDescent="0.4">
      <c r="B579" s="139">
        <v>8</v>
      </c>
      <c r="C579" s="93">
        <v>45306</v>
      </c>
      <c r="D579" s="94" t="s">
        <v>28</v>
      </c>
      <c r="E579" s="94"/>
      <c r="F579" s="94" t="s">
        <v>146</v>
      </c>
      <c r="G579" s="120">
        <v>1</v>
      </c>
      <c r="H579" s="120">
        <v>1</v>
      </c>
      <c r="I579" s="120">
        <v>0</v>
      </c>
      <c r="J579" s="188">
        <v>1</v>
      </c>
      <c r="K579" s="121">
        <v>0</v>
      </c>
      <c r="L579" s="122">
        <v>0</v>
      </c>
      <c r="M579" s="99">
        <v>0</v>
      </c>
      <c r="N579" s="100"/>
      <c r="O579" s="123"/>
      <c r="P579" s="190"/>
      <c r="Q579" s="117"/>
      <c r="R579" s="171"/>
      <c r="S579" s="117"/>
      <c r="T579" s="186"/>
      <c r="U579" s="180"/>
    </row>
    <row r="580" spans="2:21" ht="29.15" hidden="1" x14ac:dyDescent="0.4">
      <c r="B580" s="139">
        <v>9</v>
      </c>
      <c r="C580" s="93">
        <v>45307</v>
      </c>
      <c r="D580" s="94" t="s">
        <v>28</v>
      </c>
      <c r="E580" s="94"/>
      <c r="F580" s="94" t="s">
        <v>146</v>
      </c>
      <c r="G580" s="120">
        <v>2</v>
      </c>
      <c r="H580" s="120">
        <v>0</v>
      </c>
      <c r="I580" s="120">
        <v>2</v>
      </c>
      <c r="J580" s="188">
        <v>2</v>
      </c>
      <c r="K580" s="121">
        <v>0</v>
      </c>
      <c r="L580" s="122">
        <v>0</v>
      </c>
      <c r="M580" s="99">
        <v>0</v>
      </c>
      <c r="N580" s="100"/>
      <c r="O580" s="123"/>
      <c r="P580" s="190"/>
      <c r="Q580" s="117"/>
      <c r="R580" s="171"/>
      <c r="S580" s="117"/>
      <c r="T580" s="186"/>
      <c r="U580" s="180"/>
    </row>
    <row r="581" spans="2:21" ht="29.15" hidden="1" x14ac:dyDescent="0.4">
      <c r="B581" s="139">
        <v>10</v>
      </c>
      <c r="C581" s="93">
        <v>45308</v>
      </c>
      <c r="D581" s="94" t="s">
        <v>28</v>
      </c>
      <c r="E581" s="94"/>
      <c r="F581" s="94" t="s">
        <v>146</v>
      </c>
      <c r="G581" s="120">
        <v>1</v>
      </c>
      <c r="H581" s="120">
        <v>1</v>
      </c>
      <c r="I581" s="120">
        <v>0</v>
      </c>
      <c r="J581" s="188">
        <v>2</v>
      </c>
      <c r="K581" s="121">
        <v>0</v>
      </c>
      <c r="L581" s="122">
        <v>0</v>
      </c>
      <c r="M581" s="99">
        <v>0</v>
      </c>
      <c r="N581" s="100"/>
      <c r="O581" s="123"/>
      <c r="P581" s="190"/>
      <c r="Q581" s="117"/>
      <c r="R581" s="171"/>
      <c r="S581" s="117"/>
      <c r="T581" s="186"/>
      <c r="U581" s="180"/>
    </row>
    <row r="582" spans="2:21" x14ac:dyDescent="0.4">
      <c r="B582" s="139">
        <v>11</v>
      </c>
      <c r="C582" s="93">
        <v>45309</v>
      </c>
      <c r="D582" s="104" t="s">
        <v>26</v>
      </c>
      <c r="E582" s="104"/>
      <c r="F582" s="104" t="s">
        <v>141</v>
      </c>
      <c r="G582" s="120">
        <v>6</v>
      </c>
      <c r="H582" s="120">
        <v>6</v>
      </c>
      <c r="I582" s="120">
        <v>0</v>
      </c>
      <c r="J582" s="188">
        <v>6</v>
      </c>
      <c r="K582" s="121"/>
      <c r="L582" s="122"/>
      <c r="M582" s="99">
        <v>0</v>
      </c>
      <c r="N582" s="100"/>
      <c r="O582" s="123"/>
      <c r="P582" s="190"/>
      <c r="Q582" s="117"/>
      <c r="R582" s="171"/>
      <c r="S582" s="117"/>
      <c r="T582" s="186"/>
      <c r="U582" s="180"/>
    </row>
    <row r="583" spans="2:21" x14ac:dyDescent="0.4">
      <c r="B583" s="139">
        <v>12</v>
      </c>
      <c r="C583" s="93">
        <v>45322</v>
      </c>
      <c r="D583" s="104" t="s">
        <v>26</v>
      </c>
      <c r="E583" s="104"/>
      <c r="F583" s="104" t="s">
        <v>141</v>
      </c>
      <c r="G583" s="120">
        <v>3</v>
      </c>
      <c r="H583" s="120">
        <v>3</v>
      </c>
      <c r="I583" s="120">
        <v>0</v>
      </c>
      <c r="J583" s="188">
        <v>3</v>
      </c>
      <c r="K583" s="121"/>
      <c r="L583" s="122"/>
      <c r="M583" s="99">
        <v>0</v>
      </c>
      <c r="N583" s="100"/>
      <c r="O583" s="123"/>
      <c r="P583" s="190"/>
      <c r="Q583" s="117"/>
      <c r="R583" s="171"/>
      <c r="S583" s="117"/>
      <c r="T583" s="186"/>
      <c r="U583" s="180"/>
    </row>
    <row r="584" spans="2:21" x14ac:dyDescent="0.4">
      <c r="B584" s="139">
        <v>13</v>
      </c>
      <c r="C584" s="93">
        <v>45323</v>
      </c>
      <c r="D584" s="104" t="s">
        <v>26</v>
      </c>
      <c r="E584" s="104"/>
      <c r="F584" s="104" t="s">
        <v>141</v>
      </c>
      <c r="G584" s="120">
        <v>3</v>
      </c>
      <c r="H584" s="120">
        <v>3</v>
      </c>
      <c r="I584" s="120">
        <v>0</v>
      </c>
      <c r="J584" s="188">
        <v>3</v>
      </c>
      <c r="K584" s="121"/>
      <c r="L584" s="122"/>
      <c r="M584" s="99">
        <v>0</v>
      </c>
      <c r="N584" s="100"/>
      <c r="O584" s="123"/>
      <c r="P584" s="190"/>
      <c r="Q584" s="117"/>
      <c r="R584" s="171"/>
      <c r="S584" s="117"/>
      <c r="T584" s="186"/>
      <c r="U584" s="180"/>
    </row>
    <row r="585" spans="2:21" x14ac:dyDescent="0.4">
      <c r="B585" s="139">
        <v>14</v>
      </c>
      <c r="C585" s="93">
        <v>45327</v>
      </c>
      <c r="D585" s="104" t="s">
        <v>26</v>
      </c>
      <c r="E585" s="104"/>
      <c r="F585" s="104" t="s">
        <v>86</v>
      </c>
      <c r="G585" s="120">
        <v>5</v>
      </c>
      <c r="H585" s="120">
        <v>5</v>
      </c>
      <c r="I585" s="120">
        <v>0</v>
      </c>
      <c r="J585" s="188">
        <v>5</v>
      </c>
      <c r="K585" s="121"/>
      <c r="L585" s="122"/>
      <c r="M585" s="99">
        <v>0</v>
      </c>
      <c r="N585" s="100"/>
      <c r="O585" s="123"/>
      <c r="P585" s="190"/>
      <c r="Q585" s="117"/>
      <c r="R585" s="171"/>
      <c r="S585" s="117"/>
      <c r="T585" s="186"/>
      <c r="U585" s="180"/>
    </row>
    <row r="586" spans="2:21" x14ac:dyDescent="0.4">
      <c r="B586" s="139">
        <v>15</v>
      </c>
      <c r="C586" s="93">
        <v>45329</v>
      </c>
      <c r="D586" s="104" t="s">
        <v>26</v>
      </c>
      <c r="E586" s="104"/>
      <c r="F586" s="104" t="s">
        <v>86</v>
      </c>
      <c r="G586" s="120">
        <v>5</v>
      </c>
      <c r="H586" s="120">
        <v>5</v>
      </c>
      <c r="I586" s="120">
        <v>0</v>
      </c>
      <c r="J586" s="188">
        <v>5</v>
      </c>
      <c r="K586" s="121"/>
      <c r="L586" s="122"/>
      <c r="M586" s="99">
        <v>0</v>
      </c>
      <c r="N586" s="100"/>
      <c r="O586" s="123"/>
      <c r="P586" s="190"/>
      <c r="Q586" s="117"/>
      <c r="R586" s="171"/>
      <c r="S586" s="117"/>
      <c r="T586" s="186"/>
      <c r="U586" s="180"/>
    </row>
    <row r="587" spans="2:21" hidden="1" x14ac:dyDescent="0.4">
      <c r="B587" s="139">
        <v>16</v>
      </c>
      <c r="C587" s="93">
        <v>45331</v>
      </c>
      <c r="D587" s="104" t="s">
        <v>20</v>
      </c>
      <c r="E587" s="104"/>
      <c r="F587" s="104" t="s">
        <v>145</v>
      </c>
      <c r="G587" s="120">
        <v>3</v>
      </c>
      <c r="H587" s="120">
        <v>0</v>
      </c>
      <c r="I587" s="120">
        <v>3</v>
      </c>
      <c r="J587" s="188">
        <v>0</v>
      </c>
      <c r="K587" s="121">
        <v>0</v>
      </c>
      <c r="L587" s="122">
        <v>3</v>
      </c>
      <c r="M587" s="99">
        <v>3</v>
      </c>
      <c r="N587" s="100"/>
      <c r="O587" s="123"/>
      <c r="P587" s="190"/>
      <c r="Q587" s="117"/>
      <c r="R587" s="171"/>
      <c r="S587" s="117"/>
      <c r="T587" s="186"/>
      <c r="U587" s="180"/>
    </row>
    <row r="588" spans="2:21" x14ac:dyDescent="0.4">
      <c r="B588" s="139">
        <v>17</v>
      </c>
      <c r="C588" s="93">
        <v>45334</v>
      </c>
      <c r="D588" s="104" t="s">
        <v>26</v>
      </c>
      <c r="E588" s="104"/>
      <c r="F588" s="104" t="s">
        <v>141</v>
      </c>
      <c r="G588" s="120">
        <v>4</v>
      </c>
      <c r="H588" s="120">
        <v>4</v>
      </c>
      <c r="I588" s="120">
        <v>0</v>
      </c>
      <c r="J588" s="188">
        <v>4</v>
      </c>
      <c r="K588" s="121"/>
      <c r="L588" s="122"/>
      <c r="M588" s="99">
        <v>0</v>
      </c>
      <c r="N588" s="100"/>
      <c r="O588" s="123"/>
      <c r="P588" s="190"/>
      <c r="Q588" s="117"/>
      <c r="R588" s="171"/>
      <c r="S588" s="117"/>
      <c r="T588" s="186"/>
      <c r="U588" s="180"/>
    </row>
    <row r="589" spans="2:21" ht="29.15" hidden="1" x14ac:dyDescent="0.4">
      <c r="B589" s="139">
        <v>18</v>
      </c>
      <c r="C589" s="93">
        <v>45334</v>
      </c>
      <c r="D589" s="94" t="s">
        <v>28</v>
      </c>
      <c r="E589" s="94"/>
      <c r="F589" s="94" t="s">
        <v>146</v>
      </c>
      <c r="G589" s="120">
        <v>2</v>
      </c>
      <c r="H589" s="120">
        <v>1</v>
      </c>
      <c r="I589" s="120">
        <v>1</v>
      </c>
      <c r="J589" s="188">
        <v>2</v>
      </c>
      <c r="K589" s="121">
        <v>0</v>
      </c>
      <c r="L589" s="122">
        <v>0</v>
      </c>
      <c r="M589" s="99">
        <v>0</v>
      </c>
      <c r="N589" s="100">
        <v>0</v>
      </c>
      <c r="O589" s="123">
        <v>0</v>
      </c>
      <c r="P589" s="190">
        <v>0</v>
      </c>
      <c r="Q589" s="117">
        <v>0</v>
      </c>
      <c r="R589" s="171"/>
      <c r="S589" s="117"/>
      <c r="T589" s="186"/>
      <c r="U589" s="180"/>
    </row>
    <row r="590" spans="2:21" ht="29.15" hidden="1" x14ac:dyDescent="0.4">
      <c r="B590" s="139">
        <v>19</v>
      </c>
      <c r="C590" s="93">
        <v>45336</v>
      </c>
      <c r="D590" s="94" t="s">
        <v>28</v>
      </c>
      <c r="E590" s="94"/>
      <c r="F590" s="94" t="s">
        <v>146</v>
      </c>
      <c r="G590" s="120">
        <v>2</v>
      </c>
      <c r="H590" s="120">
        <v>2</v>
      </c>
      <c r="I590" s="120">
        <v>0</v>
      </c>
      <c r="J590" s="188">
        <v>2</v>
      </c>
      <c r="K590" s="121">
        <v>0</v>
      </c>
      <c r="L590" s="122">
        <v>0</v>
      </c>
      <c r="M590" s="99">
        <v>0</v>
      </c>
      <c r="N590" s="100">
        <v>0</v>
      </c>
      <c r="O590" s="123">
        <v>0</v>
      </c>
      <c r="P590" s="190">
        <v>0</v>
      </c>
      <c r="Q590" s="117">
        <v>0</v>
      </c>
      <c r="R590" s="171"/>
      <c r="S590" s="117"/>
      <c r="T590" s="186"/>
      <c r="U590" s="180"/>
    </row>
    <row r="591" spans="2:21" hidden="1" x14ac:dyDescent="0.4">
      <c r="B591" s="139">
        <v>20</v>
      </c>
      <c r="C591" s="93">
        <v>45338</v>
      </c>
      <c r="D591" s="104" t="s">
        <v>25</v>
      </c>
      <c r="E591" s="104"/>
      <c r="F591" s="104" t="s">
        <v>86</v>
      </c>
      <c r="G591" s="120">
        <v>1</v>
      </c>
      <c r="H591" s="120">
        <v>1</v>
      </c>
      <c r="I591" s="120">
        <v>0</v>
      </c>
      <c r="J591" s="188">
        <v>0</v>
      </c>
      <c r="K591" s="121">
        <v>0</v>
      </c>
      <c r="L591" s="122">
        <v>1</v>
      </c>
      <c r="M591" s="99">
        <v>1</v>
      </c>
      <c r="N591" s="100"/>
      <c r="O591" s="123"/>
      <c r="P591" s="190"/>
      <c r="Q591" s="117"/>
      <c r="R591" s="171"/>
      <c r="S591" s="117"/>
      <c r="T591" s="186"/>
      <c r="U591" s="180"/>
    </row>
    <row r="592" spans="2:21" x14ac:dyDescent="0.4">
      <c r="B592" s="139">
        <v>21</v>
      </c>
      <c r="C592" s="93">
        <v>45341</v>
      </c>
      <c r="D592" s="104" t="s">
        <v>26</v>
      </c>
      <c r="E592" s="104"/>
      <c r="F592" s="104" t="s">
        <v>86</v>
      </c>
      <c r="G592" s="120">
        <v>4</v>
      </c>
      <c r="H592" s="120">
        <v>3</v>
      </c>
      <c r="I592" s="120">
        <v>1</v>
      </c>
      <c r="J592" s="188">
        <v>4</v>
      </c>
      <c r="K592" s="121"/>
      <c r="L592" s="122"/>
      <c r="M592" s="99">
        <v>0</v>
      </c>
      <c r="N592" s="100"/>
      <c r="O592" s="123"/>
      <c r="P592" s="190"/>
      <c r="Q592" s="117"/>
      <c r="R592" s="171"/>
      <c r="S592" s="117"/>
      <c r="T592" s="186"/>
      <c r="U592" s="180"/>
    </row>
    <row r="593" spans="2:21" ht="29.15" hidden="1" x14ac:dyDescent="0.4">
      <c r="B593" s="139">
        <v>22</v>
      </c>
      <c r="C593" s="93">
        <v>45341</v>
      </c>
      <c r="D593" s="94" t="s">
        <v>28</v>
      </c>
      <c r="E593" s="94"/>
      <c r="F593" s="94" t="s">
        <v>146</v>
      </c>
      <c r="G593" s="120">
        <v>2</v>
      </c>
      <c r="H593" s="120">
        <v>0</v>
      </c>
      <c r="I593" s="120">
        <v>2</v>
      </c>
      <c r="J593" s="188">
        <v>2</v>
      </c>
      <c r="K593" s="121">
        <v>0</v>
      </c>
      <c r="L593" s="122">
        <v>0</v>
      </c>
      <c r="M593" s="99">
        <v>0</v>
      </c>
      <c r="N593" s="100">
        <v>0</v>
      </c>
      <c r="O593" s="123">
        <v>0</v>
      </c>
      <c r="P593" s="190">
        <v>0</v>
      </c>
      <c r="Q593" s="117">
        <v>0</v>
      </c>
      <c r="R593" s="171"/>
      <c r="S593" s="117"/>
      <c r="T593" s="186"/>
      <c r="U593" s="180"/>
    </row>
    <row r="594" spans="2:21" x14ac:dyDescent="0.4">
      <c r="B594" s="139">
        <v>23</v>
      </c>
      <c r="C594" s="93">
        <v>45345</v>
      </c>
      <c r="D594" s="104" t="s">
        <v>26</v>
      </c>
      <c r="E594" s="104"/>
      <c r="F594" s="104" t="s">
        <v>79</v>
      </c>
      <c r="G594" s="120">
        <v>4</v>
      </c>
      <c r="H594" s="120">
        <v>2</v>
      </c>
      <c r="I594" s="120">
        <v>2</v>
      </c>
      <c r="J594" s="188">
        <v>4</v>
      </c>
      <c r="K594" s="121"/>
      <c r="L594" s="122"/>
      <c r="M594" s="99">
        <v>0</v>
      </c>
      <c r="N594" s="100"/>
      <c r="O594" s="123"/>
      <c r="P594" s="190"/>
      <c r="Q594" s="117"/>
      <c r="R594" s="171"/>
      <c r="S594" s="117"/>
      <c r="T594" s="186"/>
      <c r="U594" s="180"/>
    </row>
    <row r="595" spans="2:21" x14ac:dyDescent="0.4">
      <c r="B595" s="139">
        <v>24</v>
      </c>
      <c r="C595" s="93">
        <v>45355</v>
      </c>
      <c r="D595" s="104" t="s">
        <v>26</v>
      </c>
      <c r="E595" s="104"/>
      <c r="F595" s="104" t="s">
        <v>86</v>
      </c>
      <c r="G595" s="120">
        <v>3</v>
      </c>
      <c r="H595" s="120">
        <v>3</v>
      </c>
      <c r="I595" s="120">
        <v>0</v>
      </c>
      <c r="J595" s="188">
        <v>3</v>
      </c>
      <c r="K595" s="121"/>
      <c r="L595" s="122"/>
      <c r="M595" s="99">
        <v>0</v>
      </c>
      <c r="N595" s="100"/>
      <c r="O595" s="123"/>
      <c r="P595" s="190"/>
      <c r="Q595" s="117"/>
      <c r="R595" s="171"/>
      <c r="S595" s="117"/>
      <c r="T595" s="186"/>
      <c r="U595" s="180"/>
    </row>
    <row r="596" spans="2:21" hidden="1" x14ac:dyDescent="0.4">
      <c r="B596" s="139">
        <v>25</v>
      </c>
      <c r="C596" s="93">
        <v>45357</v>
      </c>
      <c r="D596" s="94" t="s">
        <v>41</v>
      </c>
      <c r="E596" s="104"/>
      <c r="F596" s="104" t="s">
        <v>145</v>
      </c>
      <c r="G596" s="120">
        <v>3</v>
      </c>
      <c r="H596" s="120">
        <v>0</v>
      </c>
      <c r="I596" s="120">
        <v>3</v>
      </c>
      <c r="J596" s="188">
        <v>3</v>
      </c>
      <c r="K596" s="121">
        <v>0</v>
      </c>
      <c r="L596" s="122">
        <v>0</v>
      </c>
      <c r="M596" s="99">
        <v>0</v>
      </c>
      <c r="N596" s="100"/>
      <c r="O596" s="123"/>
      <c r="P596" s="190"/>
      <c r="Q596" s="117"/>
      <c r="R596" s="171"/>
      <c r="S596" s="117"/>
      <c r="T596" s="186"/>
      <c r="U596" s="180"/>
    </row>
    <row r="597" spans="2:21" hidden="1" x14ac:dyDescent="0.4">
      <c r="B597" s="139">
        <v>26</v>
      </c>
      <c r="C597" s="93">
        <v>45358</v>
      </c>
      <c r="D597" s="104" t="s">
        <v>38</v>
      </c>
      <c r="E597" s="104"/>
      <c r="F597" s="104" t="s">
        <v>145</v>
      </c>
      <c r="G597" s="120">
        <v>3</v>
      </c>
      <c r="H597" s="120">
        <v>3</v>
      </c>
      <c r="I597" s="120">
        <v>0</v>
      </c>
      <c r="J597" s="188">
        <v>3</v>
      </c>
      <c r="K597" s="121">
        <v>0</v>
      </c>
      <c r="L597" s="122">
        <v>0</v>
      </c>
      <c r="M597" s="99">
        <v>0</v>
      </c>
      <c r="N597" s="100"/>
      <c r="O597" s="123"/>
      <c r="P597" s="190"/>
      <c r="Q597" s="117"/>
      <c r="R597" s="171"/>
      <c r="S597" s="117"/>
      <c r="T597" s="186"/>
      <c r="U597" s="180"/>
    </row>
    <row r="598" spans="2:21" x14ac:dyDescent="0.4">
      <c r="B598" s="139">
        <v>27</v>
      </c>
      <c r="C598" s="93">
        <v>45359</v>
      </c>
      <c r="D598" s="104" t="s">
        <v>26</v>
      </c>
      <c r="E598" s="104"/>
      <c r="F598" s="104" t="s">
        <v>79</v>
      </c>
      <c r="G598" s="120">
        <v>4</v>
      </c>
      <c r="H598" s="120">
        <v>4</v>
      </c>
      <c r="I598" s="120">
        <v>0</v>
      </c>
      <c r="J598" s="188">
        <v>4</v>
      </c>
      <c r="K598" s="121"/>
      <c r="L598" s="122"/>
      <c r="M598" s="99">
        <v>0</v>
      </c>
      <c r="N598" s="100"/>
      <c r="O598" s="123"/>
      <c r="P598" s="190"/>
      <c r="Q598" s="117"/>
      <c r="R598" s="171"/>
      <c r="S598" s="117"/>
      <c r="T598" s="186"/>
      <c r="U598" s="180"/>
    </row>
    <row r="599" spans="2:21" hidden="1" x14ac:dyDescent="0.4">
      <c r="B599" s="139">
        <v>28</v>
      </c>
      <c r="C599" s="93">
        <v>45359</v>
      </c>
      <c r="D599" s="104" t="s">
        <v>20</v>
      </c>
      <c r="E599" s="104"/>
      <c r="F599" s="104" t="s">
        <v>145</v>
      </c>
      <c r="G599" s="120">
        <v>2</v>
      </c>
      <c r="H599" s="120">
        <v>2</v>
      </c>
      <c r="I599" s="120">
        <v>0</v>
      </c>
      <c r="J599" s="188">
        <v>2</v>
      </c>
      <c r="K599" s="121">
        <v>0</v>
      </c>
      <c r="L599" s="122">
        <v>0</v>
      </c>
      <c r="M599" s="99">
        <v>0</v>
      </c>
      <c r="N599" s="100"/>
      <c r="O599" s="123"/>
      <c r="P599" s="190"/>
      <c r="Q599" s="117"/>
      <c r="R599" s="171"/>
      <c r="S599" s="117"/>
      <c r="T599" s="186"/>
      <c r="U599" s="180"/>
    </row>
    <row r="600" spans="2:21" hidden="1" x14ac:dyDescent="0.4">
      <c r="B600" s="139">
        <v>29</v>
      </c>
      <c r="C600" s="93">
        <v>45359</v>
      </c>
      <c r="D600" s="104" t="s">
        <v>20</v>
      </c>
      <c r="E600" s="104"/>
      <c r="F600" s="104" t="s">
        <v>145</v>
      </c>
      <c r="G600" s="120">
        <v>1</v>
      </c>
      <c r="H600" s="120">
        <v>1</v>
      </c>
      <c r="I600" s="120">
        <v>0</v>
      </c>
      <c r="J600" s="188">
        <v>0</v>
      </c>
      <c r="K600" s="121">
        <v>0</v>
      </c>
      <c r="L600" s="122">
        <v>1</v>
      </c>
      <c r="M600" s="99">
        <v>1</v>
      </c>
      <c r="N600" s="100">
        <v>0</v>
      </c>
      <c r="O600" s="123">
        <v>0</v>
      </c>
      <c r="P600" s="190">
        <v>0</v>
      </c>
      <c r="Q600" s="117">
        <v>0</v>
      </c>
      <c r="R600" s="171"/>
      <c r="S600" s="117"/>
      <c r="T600" s="186"/>
      <c r="U600" s="180"/>
    </row>
    <row r="601" spans="2:21" x14ac:dyDescent="0.4">
      <c r="B601" s="139">
        <v>30</v>
      </c>
      <c r="C601" s="93">
        <v>45362</v>
      </c>
      <c r="D601" s="104" t="s">
        <v>26</v>
      </c>
      <c r="E601" s="104"/>
      <c r="F601" s="104" t="s">
        <v>86</v>
      </c>
      <c r="G601" s="120">
        <v>4</v>
      </c>
      <c r="H601" s="120">
        <v>4</v>
      </c>
      <c r="I601" s="120">
        <v>0</v>
      </c>
      <c r="J601" s="188">
        <v>4</v>
      </c>
      <c r="K601" s="121"/>
      <c r="L601" s="122"/>
      <c r="M601" s="99">
        <v>0</v>
      </c>
      <c r="N601" s="100"/>
      <c r="O601" s="123"/>
      <c r="P601" s="190"/>
      <c r="Q601" s="117"/>
      <c r="R601" s="171"/>
      <c r="S601" s="117"/>
      <c r="T601" s="186"/>
      <c r="U601" s="180"/>
    </row>
    <row r="602" spans="2:21" ht="29.15" hidden="1" x14ac:dyDescent="0.4">
      <c r="B602" s="139">
        <v>31</v>
      </c>
      <c r="C602" s="93">
        <v>45362</v>
      </c>
      <c r="D602" s="94" t="s">
        <v>28</v>
      </c>
      <c r="E602" s="94"/>
      <c r="F602" s="94" t="s">
        <v>146</v>
      </c>
      <c r="G602" s="120">
        <v>3</v>
      </c>
      <c r="H602" s="120">
        <v>0</v>
      </c>
      <c r="I602" s="120">
        <v>3</v>
      </c>
      <c r="J602" s="188">
        <v>3</v>
      </c>
      <c r="K602" s="121">
        <v>0</v>
      </c>
      <c r="L602" s="122">
        <v>0</v>
      </c>
      <c r="M602" s="99">
        <v>0</v>
      </c>
      <c r="N602" s="100">
        <v>0</v>
      </c>
      <c r="O602" s="123">
        <v>0</v>
      </c>
      <c r="P602" s="190">
        <v>0</v>
      </c>
      <c r="Q602" s="117">
        <v>0</v>
      </c>
      <c r="R602" s="171"/>
      <c r="S602" s="117"/>
      <c r="T602" s="186"/>
      <c r="U602" s="180"/>
    </row>
    <row r="603" spans="2:21" ht="29.15" hidden="1" x14ac:dyDescent="0.4">
      <c r="B603" s="139">
        <v>32</v>
      </c>
      <c r="C603" s="93">
        <v>45364</v>
      </c>
      <c r="D603" s="94" t="s">
        <v>28</v>
      </c>
      <c r="E603" s="94"/>
      <c r="F603" s="94" t="s">
        <v>146</v>
      </c>
      <c r="G603" s="120">
        <v>4</v>
      </c>
      <c r="H603" s="120">
        <v>0</v>
      </c>
      <c r="I603" s="120">
        <v>4</v>
      </c>
      <c r="J603" s="188">
        <v>4</v>
      </c>
      <c r="K603" s="121">
        <v>0</v>
      </c>
      <c r="L603" s="122">
        <v>0</v>
      </c>
      <c r="M603" s="99">
        <v>0</v>
      </c>
      <c r="N603" s="100">
        <v>0</v>
      </c>
      <c r="O603" s="123">
        <v>0</v>
      </c>
      <c r="P603" s="190">
        <v>0</v>
      </c>
      <c r="Q603" s="117">
        <v>0</v>
      </c>
      <c r="R603" s="171"/>
      <c r="S603" s="117"/>
      <c r="T603" s="186"/>
      <c r="U603" s="180"/>
    </row>
    <row r="604" spans="2:21" ht="29.15" hidden="1" x14ac:dyDescent="0.4">
      <c r="B604" s="139">
        <v>33</v>
      </c>
      <c r="C604" s="93">
        <v>45365</v>
      </c>
      <c r="D604" s="94" t="s">
        <v>28</v>
      </c>
      <c r="E604" s="94"/>
      <c r="F604" s="94" t="s">
        <v>146</v>
      </c>
      <c r="G604" s="120">
        <v>1</v>
      </c>
      <c r="H604" s="120">
        <v>1</v>
      </c>
      <c r="I604" s="120">
        <v>0</v>
      </c>
      <c r="J604" s="188">
        <v>1</v>
      </c>
      <c r="K604" s="121">
        <v>0</v>
      </c>
      <c r="L604" s="122">
        <v>0</v>
      </c>
      <c r="M604" s="99">
        <v>0</v>
      </c>
      <c r="N604" s="100">
        <v>0</v>
      </c>
      <c r="O604" s="123">
        <v>0</v>
      </c>
      <c r="P604" s="190">
        <v>0</v>
      </c>
      <c r="Q604" s="117">
        <v>0</v>
      </c>
      <c r="R604" s="171"/>
      <c r="S604" s="117"/>
      <c r="T604" s="186"/>
      <c r="U604" s="180"/>
    </row>
    <row r="605" spans="2:21" hidden="1" x14ac:dyDescent="0.4">
      <c r="B605" s="139">
        <v>34</v>
      </c>
      <c r="C605" s="93">
        <v>45366</v>
      </c>
      <c r="D605" s="104" t="s">
        <v>20</v>
      </c>
      <c r="E605" s="104"/>
      <c r="F605" s="104" t="s">
        <v>145</v>
      </c>
      <c r="G605" s="120">
        <v>3</v>
      </c>
      <c r="H605" s="120">
        <v>0</v>
      </c>
      <c r="I605" s="120">
        <v>3</v>
      </c>
      <c r="J605" s="188">
        <v>1</v>
      </c>
      <c r="K605" s="121">
        <v>0</v>
      </c>
      <c r="L605" s="122">
        <v>2</v>
      </c>
      <c r="M605" s="99">
        <v>2</v>
      </c>
      <c r="N605" s="100"/>
      <c r="O605" s="123"/>
      <c r="P605" s="190"/>
      <c r="Q605" s="117"/>
      <c r="R605" s="171"/>
      <c r="S605" s="117"/>
      <c r="T605" s="186"/>
      <c r="U605" s="180"/>
    </row>
    <row r="606" spans="2:21" hidden="1" x14ac:dyDescent="0.4">
      <c r="B606" s="139">
        <v>35</v>
      </c>
      <c r="C606" s="93">
        <v>45366</v>
      </c>
      <c r="D606" s="104" t="s">
        <v>20</v>
      </c>
      <c r="E606" s="104"/>
      <c r="F606" s="104" t="s">
        <v>145</v>
      </c>
      <c r="G606" s="120">
        <v>1</v>
      </c>
      <c r="H606" s="120">
        <v>0</v>
      </c>
      <c r="I606" s="120">
        <v>1</v>
      </c>
      <c r="J606" s="188">
        <v>0</v>
      </c>
      <c r="K606" s="121">
        <v>0</v>
      </c>
      <c r="L606" s="122">
        <v>1</v>
      </c>
      <c r="M606" s="99">
        <v>1</v>
      </c>
      <c r="N606" s="100"/>
      <c r="O606" s="123"/>
      <c r="P606" s="190"/>
      <c r="Q606" s="117"/>
      <c r="R606" s="171"/>
      <c r="S606" s="117"/>
      <c r="T606" s="186"/>
      <c r="U606" s="180"/>
    </row>
    <row r="607" spans="2:21" x14ac:dyDescent="0.4">
      <c r="B607" s="139">
        <v>36</v>
      </c>
      <c r="C607" s="93">
        <v>45369</v>
      </c>
      <c r="D607" s="104" t="s">
        <v>26</v>
      </c>
      <c r="E607" s="104"/>
      <c r="F607" s="104" t="s">
        <v>86</v>
      </c>
      <c r="G607" s="120">
        <v>4</v>
      </c>
      <c r="H607" s="120">
        <v>4</v>
      </c>
      <c r="I607" s="120">
        <v>0</v>
      </c>
      <c r="J607" s="188">
        <v>4</v>
      </c>
      <c r="K607" s="121"/>
      <c r="L607" s="122"/>
      <c r="M607" s="99">
        <v>0</v>
      </c>
      <c r="N607" s="100"/>
      <c r="O607" s="123"/>
      <c r="P607" s="190"/>
      <c r="Q607" s="117"/>
      <c r="R607" s="171"/>
      <c r="S607" s="117"/>
      <c r="T607" s="186"/>
      <c r="U607" s="180"/>
    </row>
    <row r="608" spans="2:21" ht="29.15" hidden="1" x14ac:dyDescent="0.4">
      <c r="B608" s="139">
        <v>37</v>
      </c>
      <c r="C608" s="93">
        <v>45369</v>
      </c>
      <c r="D608" s="94" t="s">
        <v>28</v>
      </c>
      <c r="E608" s="94"/>
      <c r="F608" s="94" t="s">
        <v>146</v>
      </c>
      <c r="G608" s="120">
        <v>1</v>
      </c>
      <c r="H608" s="120">
        <v>1</v>
      </c>
      <c r="I608" s="120">
        <v>0</v>
      </c>
      <c r="J608" s="188">
        <v>1</v>
      </c>
      <c r="K608" s="121">
        <v>0</v>
      </c>
      <c r="L608" s="122">
        <v>0</v>
      </c>
      <c r="M608" s="99">
        <v>0</v>
      </c>
      <c r="N608" s="100">
        <v>0</v>
      </c>
      <c r="O608" s="123">
        <v>0</v>
      </c>
      <c r="P608" s="190">
        <v>0</v>
      </c>
      <c r="Q608" s="117">
        <v>0</v>
      </c>
      <c r="R608" s="171"/>
      <c r="S608" s="117"/>
      <c r="T608" s="186"/>
      <c r="U608" s="180"/>
    </row>
    <row r="609" spans="2:21" hidden="1" x14ac:dyDescent="0.4">
      <c r="B609" s="139">
        <v>38</v>
      </c>
      <c r="C609" s="93">
        <v>45373</v>
      </c>
      <c r="D609" s="104" t="s">
        <v>20</v>
      </c>
      <c r="E609" s="104"/>
      <c r="F609" s="104" t="s">
        <v>145</v>
      </c>
      <c r="G609" s="120">
        <v>3</v>
      </c>
      <c r="H609" s="120">
        <v>0</v>
      </c>
      <c r="I609" s="120">
        <v>3</v>
      </c>
      <c r="J609" s="188">
        <v>2</v>
      </c>
      <c r="K609" s="121">
        <v>1</v>
      </c>
      <c r="L609" s="122">
        <v>1</v>
      </c>
      <c r="M609" s="99">
        <v>1</v>
      </c>
      <c r="N609" s="100"/>
      <c r="O609" s="123"/>
      <c r="P609" s="190"/>
      <c r="Q609" s="117"/>
      <c r="R609" s="171"/>
      <c r="S609" s="117"/>
      <c r="T609" s="186"/>
      <c r="U609" s="180"/>
    </row>
    <row r="610" spans="2:21" hidden="1" x14ac:dyDescent="0.4">
      <c r="B610" s="139">
        <v>39</v>
      </c>
      <c r="C610" s="93">
        <v>45377</v>
      </c>
      <c r="D610" s="104" t="s">
        <v>20</v>
      </c>
      <c r="E610" s="104"/>
      <c r="F610" s="104" t="s">
        <v>145</v>
      </c>
      <c r="G610" s="120">
        <v>5</v>
      </c>
      <c r="H610" s="120">
        <v>3</v>
      </c>
      <c r="I610" s="120">
        <v>2</v>
      </c>
      <c r="J610" s="188">
        <v>5</v>
      </c>
      <c r="K610" s="121">
        <v>0</v>
      </c>
      <c r="L610" s="122">
        <v>0</v>
      </c>
      <c r="M610" s="99">
        <v>0</v>
      </c>
      <c r="N610" s="100"/>
      <c r="O610" s="123"/>
      <c r="P610" s="190"/>
      <c r="Q610" s="117"/>
      <c r="R610" s="171"/>
      <c r="S610" s="117"/>
      <c r="T610" s="186"/>
      <c r="U610" s="180"/>
    </row>
    <row r="611" spans="2:21" hidden="1" x14ac:dyDescent="0.4">
      <c r="B611" s="139">
        <v>40</v>
      </c>
      <c r="C611" s="93">
        <v>45378</v>
      </c>
      <c r="D611" s="104" t="s">
        <v>25</v>
      </c>
      <c r="E611" s="104"/>
      <c r="F611" s="104" t="s">
        <v>145</v>
      </c>
      <c r="G611" s="120">
        <v>5</v>
      </c>
      <c r="H611" s="120">
        <v>4</v>
      </c>
      <c r="I611" s="120">
        <v>1</v>
      </c>
      <c r="J611" s="188">
        <v>5</v>
      </c>
      <c r="K611" s="121">
        <v>0</v>
      </c>
      <c r="L611" s="122">
        <v>0</v>
      </c>
      <c r="M611" s="99">
        <v>0</v>
      </c>
      <c r="N611" s="100"/>
      <c r="O611" s="123"/>
      <c r="P611" s="190"/>
      <c r="Q611" s="117"/>
      <c r="R611" s="171"/>
      <c r="S611" s="117"/>
      <c r="T611" s="186"/>
      <c r="U611" s="180"/>
    </row>
    <row r="612" spans="2:21" hidden="1" x14ac:dyDescent="0.4">
      <c r="B612" s="139">
        <v>41</v>
      </c>
      <c r="C612" s="93">
        <v>45383</v>
      </c>
      <c r="D612" s="104" t="s">
        <v>28</v>
      </c>
      <c r="E612" s="104"/>
      <c r="F612" s="104" t="s">
        <v>147</v>
      </c>
      <c r="G612" s="120">
        <v>3</v>
      </c>
      <c r="H612" s="120">
        <v>0</v>
      </c>
      <c r="I612" s="120">
        <v>3</v>
      </c>
      <c r="J612" s="188">
        <v>3</v>
      </c>
      <c r="K612" s="121">
        <v>0</v>
      </c>
      <c r="L612" s="122">
        <v>0</v>
      </c>
      <c r="M612" s="99">
        <v>0</v>
      </c>
      <c r="N612" s="100">
        <v>0</v>
      </c>
      <c r="O612" s="123">
        <v>0</v>
      </c>
      <c r="P612" s="190">
        <v>0</v>
      </c>
      <c r="Q612" s="117">
        <v>0</v>
      </c>
      <c r="R612" s="171"/>
      <c r="S612" s="117"/>
      <c r="T612" s="186"/>
      <c r="U612" s="180"/>
    </row>
    <row r="613" spans="2:21" x14ac:dyDescent="0.4">
      <c r="B613" s="139">
        <v>42</v>
      </c>
      <c r="C613" s="93">
        <v>45383</v>
      </c>
      <c r="D613" s="104" t="s">
        <v>26</v>
      </c>
      <c r="E613" s="104"/>
      <c r="F613" s="104" t="s">
        <v>86</v>
      </c>
      <c r="G613" s="120">
        <v>4</v>
      </c>
      <c r="H613" s="120">
        <v>2</v>
      </c>
      <c r="I613" s="120">
        <v>2</v>
      </c>
      <c r="J613" s="188">
        <v>4</v>
      </c>
      <c r="K613" s="121"/>
      <c r="L613" s="122"/>
      <c r="M613" s="99">
        <v>0</v>
      </c>
      <c r="N613" s="100"/>
      <c r="O613" s="123"/>
      <c r="P613" s="190"/>
      <c r="Q613" s="117"/>
      <c r="R613" s="171"/>
      <c r="S613" s="117"/>
      <c r="T613" s="186"/>
      <c r="U613" s="180"/>
    </row>
    <row r="614" spans="2:21" x14ac:dyDescent="0.4">
      <c r="B614" s="139">
        <v>43</v>
      </c>
      <c r="C614" s="93">
        <v>45385</v>
      </c>
      <c r="D614" s="104" t="s">
        <v>26</v>
      </c>
      <c r="E614" s="104"/>
      <c r="F614" s="104" t="s">
        <v>79</v>
      </c>
      <c r="G614" s="120">
        <v>4</v>
      </c>
      <c r="H614" s="120">
        <v>3</v>
      </c>
      <c r="I614" s="120">
        <v>1</v>
      </c>
      <c r="J614" s="188">
        <v>4</v>
      </c>
      <c r="K614" s="121"/>
      <c r="L614" s="122"/>
      <c r="M614" s="99">
        <v>0</v>
      </c>
      <c r="N614" s="100"/>
      <c r="O614" s="123"/>
      <c r="P614" s="190"/>
      <c r="Q614" s="117"/>
      <c r="R614" s="171"/>
      <c r="S614" s="117"/>
      <c r="T614" s="186"/>
      <c r="U614" s="180"/>
    </row>
    <row r="615" spans="2:21" hidden="1" x14ac:dyDescent="0.4">
      <c r="B615" s="139">
        <v>44</v>
      </c>
      <c r="C615" s="93">
        <v>45385</v>
      </c>
      <c r="D615" s="104" t="s">
        <v>28</v>
      </c>
      <c r="E615" s="104"/>
      <c r="F615" s="104" t="s">
        <v>147</v>
      </c>
      <c r="G615" s="120">
        <v>3</v>
      </c>
      <c r="H615" s="120">
        <v>0</v>
      </c>
      <c r="I615" s="120">
        <v>1</v>
      </c>
      <c r="J615" s="188">
        <v>3</v>
      </c>
      <c r="K615" s="121">
        <v>0</v>
      </c>
      <c r="L615" s="122">
        <v>0</v>
      </c>
      <c r="M615" s="99">
        <v>0</v>
      </c>
      <c r="N615" s="100">
        <v>0</v>
      </c>
      <c r="O615" s="123">
        <v>0</v>
      </c>
      <c r="P615" s="190">
        <v>0</v>
      </c>
      <c r="Q615" s="117">
        <v>0</v>
      </c>
      <c r="R615" s="171"/>
      <c r="S615" s="117"/>
      <c r="T615" s="186"/>
      <c r="U615" s="180"/>
    </row>
    <row r="616" spans="2:21" hidden="1" x14ac:dyDescent="0.4">
      <c r="B616" s="139">
        <v>45</v>
      </c>
      <c r="C616" s="93">
        <v>45387</v>
      </c>
      <c r="D616" s="104" t="s">
        <v>20</v>
      </c>
      <c r="E616" s="104"/>
      <c r="F616" s="104" t="s">
        <v>148</v>
      </c>
      <c r="G616" s="120">
        <v>4</v>
      </c>
      <c r="H616" s="120">
        <v>0</v>
      </c>
      <c r="I616" s="120">
        <v>4</v>
      </c>
      <c r="J616" s="188">
        <v>2</v>
      </c>
      <c r="K616" s="121">
        <v>0</v>
      </c>
      <c r="L616" s="122">
        <v>2</v>
      </c>
      <c r="M616" s="99">
        <v>2</v>
      </c>
      <c r="N616" s="100"/>
      <c r="O616" s="123"/>
      <c r="P616" s="190"/>
      <c r="Q616" s="117"/>
      <c r="R616" s="171"/>
      <c r="S616" s="117"/>
      <c r="T616" s="186"/>
      <c r="U616" s="180"/>
    </row>
    <row r="617" spans="2:21" hidden="1" x14ac:dyDescent="0.4">
      <c r="B617" s="139">
        <v>46</v>
      </c>
      <c r="C617" s="93">
        <v>45390</v>
      </c>
      <c r="D617" s="104" t="s">
        <v>28</v>
      </c>
      <c r="E617" s="104"/>
      <c r="F617" s="104" t="s">
        <v>147</v>
      </c>
      <c r="G617" s="120">
        <v>3</v>
      </c>
      <c r="H617" s="120">
        <v>0</v>
      </c>
      <c r="I617" s="120">
        <v>1</v>
      </c>
      <c r="J617" s="188">
        <v>3</v>
      </c>
      <c r="K617" s="121">
        <v>0</v>
      </c>
      <c r="L617" s="122">
        <v>0</v>
      </c>
      <c r="M617" s="99">
        <v>0</v>
      </c>
      <c r="N617" s="100">
        <v>0</v>
      </c>
      <c r="O617" s="123">
        <v>0</v>
      </c>
      <c r="P617" s="190"/>
      <c r="Q617" s="117"/>
      <c r="R617" s="171"/>
      <c r="S617" s="117"/>
      <c r="T617" s="186"/>
      <c r="U617" s="180"/>
    </row>
    <row r="618" spans="2:21" hidden="1" x14ac:dyDescent="0.4">
      <c r="B618" s="139">
        <v>47</v>
      </c>
      <c r="C618" s="93">
        <v>45391</v>
      </c>
      <c r="D618" s="104" t="s">
        <v>25</v>
      </c>
      <c r="E618" s="104"/>
      <c r="F618" s="104" t="s">
        <v>148</v>
      </c>
      <c r="G618" s="120">
        <v>6</v>
      </c>
      <c r="H618" s="120">
        <v>4</v>
      </c>
      <c r="I618" s="120">
        <v>2</v>
      </c>
      <c r="J618" s="188">
        <v>6</v>
      </c>
      <c r="K618" s="121">
        <v>0</v>
      </c>
      <c r="L618" s="122">
        <v>0</v>
      </c>
      <c r="M618" s="99">
        <v>0</v>
      </c>
      <c r="N618" s="100"/>
      <c r="O618" s="123"/>
      <c r="P618" s="190"/>
      <c r="Q618" s="117"/>
      <c r="R618" s="171"/>
      <c r="S618" s="117"/>
      <c r="T618" s="186"/>
      <c r="U618" s="180"/>
    </row>
    <row r="619" spans="2:21" x14ac:dyDescent="0.4">
      <c r="B619" s="139">
        <v>48</v>
      </c>
      <c r="C619" s="93">
        <v>45391</v>
      </c>
      <c r="D619" s="104" t="s">
        <v>26</v>
      </c>
      <c r="E619" s="104"/>
      <c r="F619" s="104" t="s">
        <v>117</v>
      </c>
      <c r="G619" s="120">
        <v>5</v>
      </c>
      <c r="H619" s="120">
        <v>3</v>
      </c>
      <c r="I619" s="120">
        <v>2</v>
      </c>
      <c r="J619" s="188">
        <v>5</v>
      </c>
      <c r="K619" s="121"/>
      <c r="L619" s="122"/>
      <c r="M619" s="99">
        <v>0</v>
      </c>
      <c r="N619" s="100"/>
      <c r="O619" s="123"/>
      <c r="P619" s="190"/>
      <c r="Q619" s="117"/>
      <c r="R619" s="171"/>
      <c r="S619" s="117"/>
      <c r="T619" s="186"/>
      <c r="U619" s="180"/>
    </row>
    <row r="620" spans="2:21" hidden="1" x14ac:dyDescent="0.4">
      <c r="B620" s="139">
        <v>49</v>
      </c>
      <c r="C620" s="93">
        <v>45393</v>
      </c>
      <c r="D620" s="104" t="s">
        <v>20</v>
      </c>
      <c r="E620" s="104"/>
      <c r="F620" s="104" t="s">
        <v>148</v>
      </c>
      <c r="G620" s="120">
        <v>2</v>
      </c>
      <c r="H620" s="120">
        <v>2</v>
      </c>
      <c r="I620" s="120">
        <v>0</v>
      </c>
      <c r="J620" s="188">
        <v>1</v>
      </c>
      <c r="K620" s="121">
        <v>0</v>
      </c>
      <c r="L620" s="122">
        <v>1</v>
      </c>
      <c r="M620" s="99">
        <v>1</v>
      </c>
      <c r="N620" s="100"/>
      <c r="O620" s="123"/>
      <c r="P620" s="190"/>
      <c r="Q620" s="117"/>
      <c r="R620" s="171"/>
      <c r="S620" s="117"/>
      <c r="T620" s="186"/>
      <c r="U620" s="180"/>
    </row>
    <row r="621" spans="2:21" hidden="1" x14ac:dyDescent="0.4">
      <c r="B621" s="139">
        <v>50</v>
      </c>
      <c r="C621" s="93">
        <v>45394</v>
      </c>
      <c r="D621" s="104" t="s">
        <v>38</v>
      </c>
      <c r="E621" s="104"/>
      <c r="F621" s="104" t="s">
        <v>148</v>
      </c>
      <c r="G621" s="120">
        <v>4</v>
      </c>
      <c r="H621" s="120">
        <v>0</v>
      </c>
      <c r="I621" s="120">
        <v>4</v>
      </c>
      <c r="J621" s="188">
        <v>4</v>
      </c>
      <c r="K621" s="121">
        <v>0</v>
      </c>
      <c r="L621" s="122">
        <v>0</v>
      </c>
      <c r="M621" s="99">
        <v>0</v>
      </c>
      <c r="N621" s="100"/>
      <c r="O621" s="123"/>
      <c r="P621" s="190"/>
      <c r="Q621" s="117"/>
      <c r="R621" s="171"/>
      <c r="S621" s="117"/>
      <c r="T621" s="186"/>
      <c r="U621" s="180"/>
    </row>
    <row r="622" spans="2:21" hidden="1" x14ac:dyDescent="0.4">
      <c r="B622" s="139">
        <v>51</v>
      </c>
      <c r="C622" s="93">
        <v>45397</v>
      </c>
      <c r="D622" s="104" t="s">
        <v>25</v>
      </c>
      <c r="E622" s="104"/>
      <c r="F622" s="104" t="s">
        <v>148</v>
      </c>
      <c r="G622" s="120">
        <v>4</v>
      </c>
      <c r="H622" s="120">
        <v>2</v>
      </c>
      <c r="I622" s="120">
        <v>2</v>
      </c>
      <c r="J622" s="188">
        <v>4</v>
      </c>
      <c r="K622" s="121">
        <v>0</v>
      </c>
      <c r="L622" s="122">
        <v>0</v>
      </c>
      <c r="M622" s="99">
        <v>0</v>
      </c>
      <c r="N622" s="100"/>
      <c r="O622" s="123"/>
      <c r="P622" s="190"/>
      <c r="Q622" s="117"/>
      <c r="R622" s="171"/>
      <c r="S622" s="117"/>
      <c r="T622" s="186"/>
      <c r="U622" s="180"/>
    </row>
    <row r="623" spans="2:21" x14ac:dyDescent="0.4">
      <c r="B623" s="139">
        <v>52</v>
      </c>
      <c r="C623" s="93">
        <v>45399</v>
      </c>
      <c r="D623" s="104" t="s">
        <v>26</v>
      </c>
      <c r="E623" s="104"/>
      <c r="F623" s="104" t="s">
        <v>117</v>
      </c>
      <c r="G623" s="120">
        <v>1</v>
      </c>
      <c r="H623" s="120">
        <v>1</v>
      </c>
      <c r="I623" s="120">
        <v>0</v>
      </c>
      <c r="J623" s="188">
        <v>1</v>
      </c>
      <c r="K623" s="121"/>
      <c r="L623" s="122"/>
      <c r="M623" s="99">
        <v>0</v>
      </c>
      <c r="N623" s="100"/>
      <c r="O623" s="123"/>
      <c r="P623" s="190"/>
      <c r="Q623" s="117"/>
      <c r="R623" s="171"/>
      <c r="S623" s="117"/>
      <c r="T623" s="186"/>
      <c r="U623" s="180"/>
    </row>
    <row r="624" spans="2:21" hidden="1" x14ac:dyDescent="0.4">
      <c r="B624" s="139">
        <v>53</v>
      </c>
      <c r="C624" s="93">
        <v>45399</v>
      </c>
      <c r="D624" s="104" t="s">
        <v>28</v>
      </c>
      <c r="E624" s="104"/>
      <c r="F624" s="104" t="s">
        <v>147</v>
      </c>
      <c r="G624" s="120">
        <v>2</v>
      </c>
      <c r="H624" s="120">
        <v>0</v>
      </c>
      <c r="I624" s="120">
        <v>2</v>
      </c>
      <c r="J624" s="188">
        <v>2</v>
      </c>
      <c r="K624" s="121">
        <v>0</v>
      </c>
      <c r="L624" s="122">
        <v>0</v>
      </c>
      <c r="M624" s="99">
        <v>0</v>
      </c>
      <c r="N624" s="100">
        <v>0</v>
      </c>
      <c r="O624" s="123">
        <v>0</v>
      </c>
      <c r="P624" s="190">
        <v>0</v>
      </c>
      <c r="Q624" s="117">
        <v>0</v>
      </c>
      <c r="R624" s="171"/>
      <c r="S624" s="117"/>
      <c r="T624" s="186"/>
      <c r="U624" s="180"/>
    </row>
    <row r="625" spans="2:21" hidden="1" x14ac:dyDescent="0.4">
      <c r="B625" s="139">
        <v>54</v>
      </c>
      <c r="C625" s="93">
        <v>45399</v>
      </c>
      <c r="D625" s="104" t="s">
        <v>36</v>
      </c>
      <c r="E625" s="104"/>
      <c r="F625" s="104" t="s">
        <v>149</v>
      </c>
      <c r="G625" s="120">
        <v>2</v>
      </c>
      <c r="H625" s="120">
        <v>2</v>
      </c>
      <c r="I625" s="120">
        <v>0</v>
      </c>
      <c r="J625" s="188">
        <v>4</v>
      </c>
      <c r="K625" s="121">
        <v>0</v>
      </c>
      <c r="L625" s="122">
        <v>0</v>
      </c>
      <c r="M625" s="99">
        <v>0</v>
      </c>
      <c r="N625" s="100"/>
      <c r="O625" s="123"/>
      <c r="P625" s="190"/>
      <c r="Q625" s="117"/>
      <c r="R625" s="171"/>
      <c r="S625" s="117"/>
      <c r="T625" s="186"/>
      <c r="U625" s="180"/>
    </row>
    <row r="626" spans="2:21" hidden="1" x14ac:dyDescent="0.4">
      <c r="B626" s="139">
        <v>55</v>
      </c>
      <c r="C626" s="93">
        <v>45400</v>
      </c>
      <c r="D626" s="104" t="s">
        <v>36</v>
      </c>
      <c r="E626" s="104"/>
      <c r="F626" s="104" t="s">
        <v>150</v>
      </c>
      <c r="G626" s="120">
        <v>3</v>
      </c>
      <c r="H626" s="120">
        <v>3</v>
      </c>
      <c r="I626" s="120">
        <v>0</v>
      </c>
      <c r="J626" s="188">
        <v>3</v>
      </c>
      <c r="K626" s="121">
        <v>0</v>
      </c>
      <c r="L626" s="122">
        <v>0</v>
      </c>
      <c r="M626" s="99">
        <v>0</v>
      </c>
      <c r="N626" s="100"/>
      <c r="O626" s="123"/>
      <c r="P626" s="190"/>
      <c r="Q626" s="117"/>
      <c r="R626" s="171"/>
      <c r="S626" s="117"/>
      <c r="T626" s="186"/>
      <c r="U626" s="180"/>
    </row>
    <row r="627" spans="2:21" hidden="1" x14ac:dyDescent="0.4">
      <c r="B627" s="139">
        <v>56</v>
      </c>
      <c r="C627" s="93">
        <v>45401</v>
      </c>
      <c r="D627" s="104" t="s">
        <v>20</v>
      </c>
      <c r="E627" s="104"/>
      <c r="F627" s="104" t="s">
        <v>151</v>
      </c>
      <c r="G627" s="120">
        <v>3</v>
      </c>
      <c r="H627" s="120">
        <v>0</v>
      </c>
      <c r="I627" s="120">
        <v>3</v>
      </c>
      <c r="J627" s="188">
        <v>3</v>
      </c>
      <c r="K627" s="121">
        <v>0</v>
      </c>
      <c r="L627" s="122">
        <v>0</v>
      </c>
      <c r="M627" s="99">
        <v>0</v>
      </c>
      <c r="N627" s="100"/>
      <c r="O627" s="123"/>
      <c r="P627" s="190"/>
      <c r="Q627" s="117"/>
      <c r="R627" s="171"/>
      <c r="S627" s="117"/>
      <c r="T627" s="186"/>
      <c r="U627" s="180"/>
    </row>
    <row r="628" spans="2:21" x14ac:dyDescent="0.4">
      <c r="B628" s="139">
        <v>57</v>
      </c>
      <c r="C628" s="93">
        <v>45404</v>
      </c>
      <c r="D628" s="104" t="s">
        <v>26</v>
      </c>
      <c r="E628" s="104"/>
      <c r="F628" s="104" t="s">
        <v>86</v>
      </c>
      <c r="G628" s="120">
        <v>4</v>
      </c>
      <c r="H628" s="120">
        <v>4</v>
      </c>
      <c r="I628" s="120">
        <v>0</v>
      </c>
      <c r="J628" s="188"/>
      <c r="K628" s="121"/>
      <c r="L628" s="122"/>
      <c r="M628" s="99"/>
      <c r="N628" s="100"/>
      <c r="O628" s="123"/>
      <c r="P628" s="190"/>
      <c r="Q628" s="117"/>
      <c r="R628" s="171"/>
      <c r="S628" s="117"/>
      <c r="T628" s="186"/>
      <c r="U628" s="180"/>
    </row>
    <row r="629" spans="2:21" hidden="1" x14ac:dyDescent="0.4">
      <c r="B629" s="139">
        <v>58</v>
      </c>
      <c r="C629" s="93">
        <v>45404</v>
      </c>
      <c r="D629" s="104" t="s">
        <v>28</v>
      </c>
      <c r="E629" s="104"/>
      <c r="F629" s="104" t="s">
        <v>147</v>
      </c>
      <c r="G629" s="120">
        <v>2</v>
      </c>
      <c r="H629" s="120">
        <v>0</v>
      </c>
      <c r="I629" s="120">
        <v>1</v>
      </c>
      <c r="J629" s="188">
        <v>2</v>
      </c>
      <c r="K629" s="121">
        <v>0</v>
      </c>
      <c r="L629" s="122">
        <v>0</v>
      </c>
      <c r="M629" s="99">
        <v>0</v>
      </c>
      <c r="N629" s="100">
        <v>0</v>
      </c>
      <c r="O629" s="123">
        <v>0</v>
      </c>
      <c r="P629" s="190">
        <v>0</v>
      </c>
      <c r="Q629" s="117">
        <v>0</v>
      </c>
      <c r="R629" s="171"/>
      <c r="S629" s="117"/>
      <c r="T629" s="186"/>
      <c r="U629" s="180"/>
    </row>
    <row r="630" spans="2:21" x14ac:dyDescent="0.4">
      <c r="B630" s="139">
        <v>59</v>
      </c>
      <c r="C630" s="93">
        <v>45406</v>
      </c>
      <c r="D630" s="104" t="s">
        <v>26</v>
      </c>
      <c r="E630" s="104"/>
      <c r="F630" s="104" t="s">
        <v>79</v>
      </c>
      <c r="G630" s="120">
        <v>5</v>
      </c>
      <c r="H630" s="120">
        <v>4</v>
      </c>
      <c r="I630" s="120">
        <v>1</v>
      </c>
      <c r="J630" s="188">
        <v>5</v>
      </c>
      <c r="K630" s="121"/>
      <c r="L630" s="122"/>
      <c r="M630" s="99">
        <v>0</v>
      </c>
      <c r="N630" s="100"/>
      <c r="O630" s="123"/>
      <c r="P630" s="190"/>
      <c r="Q630" s="117"/>
      <c r="R630" s="171"/>
      <c r="S630" s="117"/>
      <c r="T630" s="186"/>
      <c r="U630" s="180"/>
    </row>
    <row r="631" spans="2:21" hidden="1" x14ac:dyDescent="0.4">
      <c r="B631" s="139">
        <v>60</v>
      </c>
      <c r="C631" s="93">
        <v>45408</v>
      </c>
      <c r="D631" s="104" t="s">
        <v>20</v>
      </c>
      <c r="E631" s="104"/>
      <c r="F631" s="104" t="s">
        <v>145</v>
      </c>
      <c r="G631" s="120">
        <v>4</v>
      </c>
      <c r="H631" s="120">
        <v>0</v>
      </c>
      <c r="I631" s="120">
        <v>4</v>
      </c>
      <c r="J631" s="188">
        <v>3</v>
      </c>
      <c r="K631" s="121">
        <v>0</v>
      </c>
      <c r="L631" s="122">
        <v>1</v>
      </c>
      <c r="M631" s="99">
        <v>1</v>
      </c>
      <c r="N631" s="100"/>
      <c r="O631" s="123"/>
      <c r="P631" s="190"/>
      <c r="Q631" s="117"/>
      <c r="R631" s="171"/>
      <c r="S631" s="117"/>
      <c r="T631" s="186"/>
      <c r="U631" s="180"/>
    </row>
    <row r="632" spans="2:21" x14ac:dyDescent="0.4">
      <c r="B632" s="139">
        <v>61</v>
      </c>
      <c r="C632" s="93">
        <v>45414</v>
      </c>
      <c r="D632" s="104" t="s">
        <v>26</v>
      </c>
      <c r="E632" s="104"/>
      <c r="F632" s="104" t="s">
        <v>79</v>
      </c>
      <c r="G632" s="120">
        <v>4</v>
      </c>
      <c r="H632" s="120">
        <v>3</v>
      </c>
      <c r="I632" s="120">
        <v>1</v>
      </c>
      <c r="J632" s="188">
        <v>4</v>
      </c>
      <c r="K632" s="121"/>
      <c r="L632" s="122"/>
      <c r="M632" s="99">
        <v>0</v>
      </c>
      <c r="N632" s="100"/>
      <c r="O632" s="123"/>
      <c r="P632" s="190"/>
      <c r="Q632" s="117"/>
      <c r="R632" s="171"/>
      <c r="S632" s="117"/>
      <c r="T632" s="186"/>
      <c r="U632" s="180"/>
    </row>
    <row r="633" spans="2:21" hidden="1" x14ac:dyDescent="0.4">
      <c r="B633" s="139">
        <v>62</v>
      </c>
      <c r="C633" s="93">
        <v>45415</v>
      </c>
      <c r="D633" s="104" t="s">
        <v>25</v>
      </c>
      <c r="E633" s="104"/>
      <c r="F633" s="104" t="s">
        <v>151</v>
      </c>
      <c r="G633" s="120">
        <v>3</v>
      </c>
      <c r="H633" s="120">
        <v>3</v>
      </c>
      <c r="I633" s="120">
        <v>0</v>
      </c>
      <c r="J633" s="188">
        <v>1</v>
      </c>
      <c r="K633" s="121">
        <v>0</v>
      </c>
      <c r="L633" s="122">
        <v>2</v>
      </c>
      <c r="M633" s="99">
        <v>1</v>
      </c>
      <c r="N633" s="100"/>
      <c r="O633" s="123"/>
      <c r="P633" s="190"/>
      <c r="Q633" s="117"/>
      <c r="R633" s="171"/>
      <c r="S633" s="117"/>
      <c r="T633" s="186"/>
      <c r="U633" s="180"/>
    </row>
    <row r="634" spans="2:21" x14ac:dyDescent="0.4">
      <c r="B634" s="139">
        <v>63</v>
      </c>
      <c r="C634" s="93">
        <v>45420</v>
      </c>
      <c r="D634" s="104" t="s">
        <v>26</v>
      </c>
      <c r="E634" s="104"/>
      <c r="F634" s="104" t="s">
        <v>79</v>
      </c>
      <c r="G634" s="120">
        <v>4</v>
      </c>
      <c r="H634" s="120">
        <v>4</v>
      </c>
      <c r="I634" s="120">
        <v>0</v>
      </c>
      <c r="J634" s="188">
        <v>4</v>
      </c>
      <c r="K634" s="121"/>
      <c r="L634" s="122"/>
      <c r="M634" s="99">
        <v>0</v>
      </c>
      <c r="N634" s="100"/>
      <c r="O634" s="123"/>
      <c r="P634" s="190"/>
      <c r="Q634" s="117"/>
      <c r="R634" s="171"/>
      <c r="S634" s="117"/>
      <c r="T634" s="186"/>
      <c r="U634" s="180"/>
    </row>
    <row r="635" spans="2:21" ht="29.15" hidden="1" x14ac:dyDescent="0.4">
      <c r="B635" s="139">
        <v>64</v>
      </c>
      <c r="C635" s="93">
        <v>45421</v>
      </c>
      <c r="D635" s="104" t="s">
        <v>20</v>
      </c>
      <c r="E635" s="104"/>
      <c r="F635" s="94" t="s">
        <v>152</v>
      </c>
      <c r="G635" s="120">
        <v>3</v>
      </c>
      <c r="H635" s="120">
        <v>0</v>
      </c>
      <c r="I635" s="120">
        <v>3</v>
      </c>
      <c r="J635" s="188">
        <v>1</v>
      </c>
      <c r="K635" s="121">
        <v>0</v>
      </c>
      <c r="L635" s="122">
        <v>2</v>
      </c>
      <c r="M635" s="99">
        <v>2</v>
      </c>
      <c r="N635" s="100"/>
      <c r="O635" s="123"/>
      <c r="P635" s="190"/>
      <c r="Q635" s="117"/>
      <c r="R635" s="171"/>
      <c r="S635" s="117"/>
      <c r="T635" s="186"/>
      <c r="U635" s="180"/>
    </row>
    <row r="636" spans="2:21" hidden="1" x14ac:dyDescent="0.4">
      <c r="B636" s="139">
        <v>65</v>
      </c>
      <c r="C636" s="93">
        <v>45421</v>
      </c>
      <c r="D636" s="104" t="s">
        <v>28</v>
      </c>
      <c r="E636" s="104"/>
      <c r="F636" s="104" t="s">
        <v>151</v>
      </c>
      <c r="G636" s="120">
        <v>1</v>
      </c>
      <c r="H636" s="120">
        <v>1</v>
      </c>
      <c r="I636" s="120">
        <v>0</v>
      </c>
      <c r="J636" s="188">
        <v>1</v>
      </c>
      <c r="K636" s="121">
        <v>0</v>
      </c>
      <c r="L636" s="122">
        <v>0</v>
      </c>
      <c r="M636" s="99">
        <v>0</v>
      </c>
      <c r="N636" s="100">
        <v>0</v>
      </c>
      <c r="O636" s="123">
        <v>0</v>
      </c>
      <c r="P636" s="190">
        <v>0</v>
      </c>
      <c r="Q636" s="117">
        <v>0</v>
      </c>
      <c r="R636" s="171">
        <v>0</v>
      </c>
      <c r="S636" s="117">
        <v>0</v>
      </c>
      <c r="T636" s="186">
        <v>0</v>
      </c>
      <c r="U636" s="180">
        <v>0</v>
      </c>
    </row>
    <row r="637" spans="2:21" ht="29.15" hidden="1" x14ac:dyDescent="0.4">
      <c r="B637" s="139">
        <v>66</v>
      </c>
      <c r="C637" s="93">
        <v>45423</v>
      </c>
      <c r="D637" s="104" t="s">
        <v>20</v>
      </c>
      <c r="E637" s="104"/>
      <c r="F637" s="94" t="s">
        <v>152</v>
      </c>
      <c r="G637" s="120">
        <v>8</v>
      </c>
      <c r="H637" s="120">
        <v>8</v>
      </c>
      <c r="I637" s="120">
        <v>0</v>
      </c>
      <c r="J637" s="188">
        <v>2</v>
      </c>
      <c r="K637" s="121">
        <v>0</v>
      </c>
      <c r="L637" s="122">
        <v>6</v>
      </c>
      <c r="M637" s="99">
        <v>6</v>
      </c>
      <c r="N637" s="100"/>
      <c r="O637" s="123"/>
      <c r="P637" s="190"/>
      <c r="Q637" s="117"/>
      <c r="R637" s="171"/>
      <c r="S637" s="117"/>
      <c r="T637" s="186"/>
      <c r="U637" s="180"/>
    </row>
    <row r="638" spans="2:21" x14ac:dyDescent="0.4">
      <c r="B638" s="139">
        <v>67</v>
      </c>
      <c r="C638" s="93">
        <v>45427</v>
      </c>
      <c r="D638" s="104" t="s">
        <v>26</v>
      </c>
      <c r="E638" s="104"/>
      <c r="F638" s="104" t="s">
        <v>79</v>
      </c>
      <c r="G638" s="120">
        <v>5</v>
      </c>
      <c r="H638" s="120">
        <v>5</v>
      </c>
      <c r="I638" s="120">
        <v>0</v>
      </c>
      <c r="J638" s="188">
        <v>5</v>
      </c>
      <c r="K638" s="121"/>
      <c r="L638" s="122"/>
      <c r="M638" s="99">
        <v>0</v>
      </c>
      <c r="N638" s="100"/>
      <c r="O638" s="123"/>
      <c r="P638" s="190"/>
      <c r="Q638" s="117"/>
      <c r="R638" s="171"/>
      <c r="S638" s="117"/>
      <c r="T638" s="186"/>
      <c r="U638" s="180"/>
    </row>
    <row r="639" spans="2:21" hidden="1" x14ac:dyDescent="0.4">
      <c r="B639" s="139">
        <v>68</v>
      </c>
      <c r="C639" s="93">
        <v>45427</v>
      </c>
      <c r="D639" s="104" t="s">
        <v>28</v>
      </c>
      <c r="E639" s="104"/>
      <c r="F639" s="104" t="s">
        <v>151</v>
      </c>
      <c r="G639" s="120">
        <v>3</v>
      </c>
      <c r="H639" s="120">
        <v>0</v>
      </c>
      <c r="I639" s="120">
        <v>3</v>
      </c>
      <c r="J639" s="188">
        <v>3</v>
      </c>
      <c r="K639" s="121">
        <v>0</v>
      </c>
      <c r="L639" s="122">
        <v>0</v>
      </c>
      <c r="M639" s="99">
        <v>0</v>
      </c>
      <c r="N639" s="100">
        <v>0</v>
      </c>
      <c r="O639" s="123">
        <v>0</v>
      </c>
      <c r="P639" s="190">
        <v>0</v>
      </c>
      <c r="Q639" s="117">
        <v>0</v>
      </c>
      <c r="R639" s="171">
        <v>0</v>
      </c>
      <c r="S639" s="117">
        <v>0</v>
      </c>
      <c r="T639" s="186">
        <v>0</v>
      </c>
      <c r="U639" s="180">
        <v>0</v>
      </c>
    </row>
    <row r="640" spans="2:21" hidden="1" x14ac:dyDescent="0.4">
      <c r="B640" s="139">
        <v>69</v>
      </c>
      <c r="C640" s="93">
        <v>45428</v>
      </c>
      <c r="D640" s="104" t="s">
        <v>38</v>
      </c>
      <c r="E640" s="104"/>
      <c r="F640" s="104" t="s">
        <v>153</v>
      </c>
      <c r="G640" s="120">
        <v>4</v>
      </c>
      <c r="H640" s="120">
        <v>0</v>
      </c>
      <c r="I640" s="120">
        <v>4</v>
      </c>
      <c r="J640" s="188">
        <v>4</v>
      </c>
      <c r="K640" s="121">
        <v>0</v>
      </c>
      <c r="L640" s="122">
        <v>0</v>
      </c>
      <c r="M640" s="99">
        <v>0</v>
      </c>
      <c r="N640" s="100"/>
      <c r="O640" s="123"/>
      <c r="P640" s="190"/>
      <c r="Q640" s="117"/>
      <c r="R640" s="171"/>
      <c r="S640" s="117"/>
      <c r="T640" s="186"/>
      <c r="U640" s="180"/>
    </row>
    <row r="641" spans="2:21" hidden="1" x14ac:dyDescent="0.4">
      <c r="B641" s="139">
        <v>70</v>
      </c>
      <c r="C641" s="93">
        <v>45429</v>
      </c>
      <c r="D641" s="104" t="s">
        <v>20</v>
      </c>
      <c r="E641" s="104"/>
      <c r="F641" s="104" t="s">
        <v>154</v>
      </c>
      <c r="G641" s="120">
        <v>5</v>
      </c>
      <c r="H641" s="120">
        <v>3</v>
      </c>
      <c r="I641" s="120">
        <v>2</v>
      </c>
      <c r="J641" s="188">
        <v>4</v>
      </c>
      <c r="K641" s="121">
        <v>0</v>
      </c>
      <c r="L641" s="122">
        <v>1</v>
      </c>
      <c r="M641" s="99">
        <v>1</v>
      </c>
      <c r="N641" s="100"/>
      <c r="O641" s="123"/>
      <c r="P641" s="190"/>
      <c r="Q641" s="117"/>
      <c r="R641" s="171"/>
      <c r="S641" s="117"/>
      <c r="T641" s="186"/>
      <c r="U641" s="180"/>
    </row>
    <row r="642" spans="2:21" hidden="1" x14ac:dyDescent="0.4">
      <c r="B642" s="139">
        <v>71</v>
      </c>
      <c r="C642" s="93">
        <v>45429</v>
      </c>
      <c r="D642" s="104" t="s">
        <v>25</v>
      </c>
      <c r="E642" s="104"/>
      <c r="F642" s="104" t="s">
        <v>155</v>
      </c>
      <c r="G642" s="120">
        <v>1</v>
      </c>
      <c r="H642" s="120">
        <v>1</v>
      </c>
      <c r="I642" s="120">
        <v>0</v>
      </c>
      <c r="J642" s="188">
        <v>0</v>
      </c>
      <c r="K642" s="121">
        <v>0</v>
      </c>
      <c r="L642" s="122">
        <v>1</v>
      </c>
      <c r="M642" s="99">
        <v>1</v>
      </c>
      <c r="N642" s="100"/>
      <c r="O642" s="123"/>
      <c r="P642" s="190"/>
      <c r="Q642" s="117"/>
      <c r="R642" s="171"/>
      <c r="S642" s="117"/>
      <c r="T642" s="186"/>
      <c r="U642" s="180"/>
    </row>
    <row r="643" spans="2:21" x14ac:dyDescent="0.4">
      <c r="B643" s="139">
        <v>72</v>
      </c>
      <c r="C643" s="93">
        <v>45432</v>
      </c>
      <c r="D643" s="104" t="s">
        <v>26</v>
      </c>
      <c r="E643" s="104"/>
      <c r="F643" s="104" t="s">
        <v>86</v>
      </c>
      <c r="G643" s="120">
        <v>6</v>
      </c>
      <c r="H643" s="120">
        <v>6</v>
      </c>
      <c r="I643" s="120">
        <v>0</v>
      </c>
      <c r="J643" s="188">
        <v>6</v>
      </c>
      <c r="K643" s="121"/>
      <c r="L643" s="122"/>
      <c r="M643" s="99"/>
      <c r="N643" s="100"/>
      <c r="O643" s="123"/>
      <c r="P643" s="190"/>
      <c r="Q643" s="117"/>
      <c r="R643" s="171"/>
      <c r="S643" s="117"/>
      <c r="T643" s="186"/>
      <c r="U643" s="180"/>
    </row>
    <row r="644" spans="2:21" hidden="1" x14ac:dyDescent="0.4">
      <c r="B644" s="139">
        <v>73</v>
      </c>
      <c r="C644" s="93">
        <v>45432</v>
      </c>
      <c r="D644" s="104" t="s">
        <v>28</v>
      </c>
      <c r="E644" s="104"/>
      <c r="F644" s="104" t="s">
        <v>151</v>
      </c>
      <c r="G644" s="120">
        <v>2</v>
      </c>
      <c r="H644" s="120">
        <v>0</v>
      </c>
      <c r="I644" s="120">
        <v>2</v>
      </c>
      <c r="J644" s="188">
        <v>2</v>
      </c>
      <c r="K644" s="121">
        <v>0</v>
      </c>
      <c r="L644" s="122">
        <v>0</v>
      </c>
      <c r="M644" s="99">
        <v>0</v>
      </c>
      <c r="N644" s="100">
        <v>0</v>
      </c>
      <c r="O644" s="123">
        <v>0</v>
      </c>
      <c r="P644" s="190">
        <v>0</v>
      </c>
      <c r="Q644" s="117">
        <v>0</v>
      </c>
      <c r="R644" s="171">
        <v>0</v>
      </c>
      <c r="S644" s="117">
        <v>0</v>
      </c>
      <c r="T644" s="186">
        <v>0</v>
      </c>
      <c r="U644" s="180">
        <v>0</v>
      </c>
    </row>
    <row r="645" spans="2:21" ht="29.15" hidden="1" x14ac:dyDescent="0.4">
      <c r="B645" s="139">
        <v>74</v>
      </c>
      <c r="C645" s="93">
        <v>45434</v>
      </c>
      <c r="D645" s="104" t="s">
        <v>42</v>
      </c>
      <c r="E645" s="104"/>
      <c r="F645" s="94" t="s">
        <v>152</v>
      </c>
      <c r="G645" s="120">
        <v>8</v>
      </c>
      <c r="H645" s="120">
        <v>8</v>
      </c>
      <c r="I645" s="120">
        <v>0</v>
      </c>
      <c r="J645" s="188">
        <v>8</v>
      </c>
      <c r="K645" s="121">
        <v>0</v>
      </c>
      <c r="L645" s="122">
        <v>0</v>
      </c>
      <c r="M645" s="99">
        <v>0</v>
      </c>
      <c r="N645" s="100"/>
      <c r="O645" s="123"/>
      <c r="P645" s="190"/>
      <c r="Q645" s="117"/>
      <c r="R645" s="171"/>
      <c r="S645" s="117"/>
      <c r="T645" s="186"/>
      <c r="U645" s="180"/>
    </row>
    <row r="646" spans="2:21" x14ac:dyDescent="0.4">
      <c r="B646" s="139">
        <v>75</v>
      </c>
      <c r="C646" s="93">
        <v>45434</v>
      </c>
      <c r="D646" s="104" t="s">
        <v>26</v>
      </c>
      <c r="E646" s="104"/>
      <c r="F646" s="104" t="s">
        <v>156</v>
      </c>
      <c r="G646" s="120">
        <v>4</v>
      </c>
      <c r="H646" s="120">
        <v>1</v>
      </c>
      <c r="I646" s="120">
        <v>3</v>
      </c>
      <c r="J646" s="188">
        <v>4</v>
      </c>
      <c r="K646" s="121"/>
      <c r="L646" s="122"/>
      <c r="M646" s="99">
        <v>0</v>
      </c>
      <c r="N646" s="100"/>
      <c r="O646" s="123"/>
      <c r="P646" s="118"/>
      <c r="Q646" s="117"/>
      <c r="R646" s="171"/>
      <c r="S646" s="117"/>
      <c r="T646" s="186"/>
      <c r="U646" s="180"/>
    </row>
    <row r="647" spans="2:21" x14ac:dyDescent="0.4">
      <c r="B647" s="139">
        <v>76</v>
      </c>
      <c r="C647" s="93">
        <v>45439</v>
      </c>
      <c r="D647" s="104" t="s">
        <v>26</v>
      </c>
      <c r="E647" s="104"/>
      <c r="F647" s="104" t="s">
        <v>157</v>
      </c>
      <c r="G647" s="120">
        <v>3</v>
      </c>
      <c r="H647" s="120">
        <v>3</v>
      </c>
      <c r="I647" s="120">
        <v>0</v>
      </c>
      <c r="J647" s="188">
        <v>3</v>
      </c>
      <c r="K647" s="121"/>
      <c r="L647" s="122"/>
      <c r="M647" s="99">
        <v>0</v>
      </c>
      <c r="N647" s="100"/>
      <c r="O647" s="123"/>
      <c r="P647" s="118"/>
      <c r="Q647" s="117"/>
      <c r="R647" s="171"/>
      <c r="S647" s="117"/>
      <c r="T647" s="186"/>
      <c r="U647" s="180"/>
    </row>
    <row r="648" spans="2:21" x14ac:dyDescent="0.4">
      <c r="B648" s="139">
        <v>77</v>
      </c>
      <c r="C648" s="93">
        <v>45439</v>
      </c>
      <c r="D648" s="104" t="s">
        <v>26</v>
      </c>
      <c r="E648" s="104"/>
      <c r="F648" s="104" t="s">
        <v>157</v>
      </c>
      <c r="G648" s="120">
        <v>3</v>
      </c>
      <c r="H648" s="120">
        <v>3</v>
      </c>
      <c r="I648" s="120">
        <v>0</v>
      </c>
      <c r="J648" s="188">
        <v>3</v>
      </c>
      <c r="K648" s="121"/>
      <c r="L648" s="122"/>
      <c r="M648" s="99">
        <v>0</v>
      </c>
      <c r="N648" s="100"/>
      <c r="O648" s="123"/>
      <c r="P648" s="118"/>
      <c r="Q648" s="117"/>
      <c r="R648" s="171"/>
      <c r="S648" s="117"/>
      <c r="T648" s="186"/>
      <c r="U648" s="180"/>
    </row>
    <row r="649" spans="2:21" x14ac:dyDescent="0.4">
      <c r="B649" s="139">
        <v>78</v>
      </c>
      <c r="C649" s="93">
        <v>45446</v>
      </c>
      <c r="D649" s="104" t="s">
        <v>26</v>
      </c>
      <c r="E649" s="104"/>
      <c r="F649" s="104" t="s">
        <v>157</v>
      </c>
      <c r="G649" s="120">
        <v>3</v>
      </c>
      <c r="H649" s="120">
        <v>1</v>
      </c>
      <c r="I649" s="120">
        <v>2</v>
      </c>
      <c r="J649" s="188">
        <v>3</v>
      </c>
      <c r="K649" s="121"/>
      <c r="L649" s="122"/>
      <c r="M649" s="99">
        <v>0</v>
      </c>
      <c r="N649" s="100"/>
      <c r="O649" s="123"/>
      <c r="P649" s="118"/>
      <c r="Q649" s="117"/>
      <c r="R649" s="171"/>
      <c r="S649" s="117"/>
      <c r="T649" s="186"/>
      <c r="U649" s="180"/>
    </row>
    <row r="650" spans="2:21" x14ac:dyDescent="0.4">
      <c r="B650" s="139">
        <v>79</v>
      </c>
      <c r="C650" s="93">
        <v>45448</v>
      </c>
      <c r="D650" s="104" t="s">
        <v>26</v>
      </c>
      <c r="E650" s="104"/>
      <c r="F650" s="104" t="s">
        <v>79</v>
      </c>
      <c r="G650" s="120">
        <v>5</v>
      </c>
      <c r="H650" s="120">
        <v>5</v>
      </c>
      <c r="I650" s="120">
        <v>0</v>
      </c>
      <c r="J650" s="188">
        <v>5</v>
      </c>
      <c r="K650" s="121"/>
      <c r="L650" s="122"/>
      <c r="M650" s="99">
        <v>0</v>
      </c>
      <c r="N650" s="100"/>
      <c r="O650" s="123"/>
      <c r="P650" s="190"/>
      <c r="Q650" s="117"/>
      <c r="R650" s="171"/>
      <c r="S650" s="117"/>
      <c r="T650" s="186"/>
      <c r="U650" s="180"/>
    </row>
    <row r="651" spans="2:21" hidden="1" x14ac:dyDescent="0.4">
      <c r="B651" s="139">
        <v>80</v>
      </c>
      <c r="C651" s="93">
        <v>45448</v>
      </c>
      <c r="D651" s="104" t="s">
        <v>28</v>
      </c>
      <c r="E651" s="104"/>
      <c r="F651" s="104" t="s">
        <v>147</v>
      </c>
      <c r="G651" s="120">
        <v>1</v>
      </c>
      <c r="H651" s="120">
        <v>0</v>
      </c>
      <c r="I651" s="120">
        <v>1</v>
      </c>
      <c r="J651" s="188">
        <v>1</v>
      </c>
      <c r="K651" s="121">
        <v>0</v>
      </c>
      <c r="L651" s="122">
        <v>0</v>
      </c>
      <c r="M651" s="99">
        <v>0</v>
      </c>
      <c r="N651" s="100">
        <v>0</v>
      </c>
      <c r="O651" s="123">
        <v>0</v>
      </c>
      <c r="P651" s="190">
        <v>0</v>
      </c>
      <c r="Q651" s="117">
        <v>0</v>
      </c>
      <c r="R651" s="171">
        <v>0</v>
      </c>
      <c r="S651" s="117">
        <v>0</v>
      </c>
      <c r="T651" s="186">
        <v>0</v>
      </c>
      <c r="U651" s="180">
        <v>0</v>
      </c>
    </row>
    <row r="652" spans="2:21" hidden="1" x14ac:dyDescent="0.4">
      <c r="B652" s="139">
        <v>81</v>
      </c>
      <c r="C652" s="93">
        <v>45449</v>
      </c>
      <c r="D652" s="104" t="s">
        <v>158</v>
      </c>
      <c r="E652" s="104"/>
      <c r="F652" s="104" t="s">
        <v>159</v>
      </c>
      <c r="G652" s="120">
        <v>3</v>
      </c>
      <c r="H652" s="120">
        <v>3</v>
      </c>
      <c r="I652" s="120"/>
      <c r="J652" s="188">
        <v>2</v>
      </c>
      <c r="K652" s="121"/>
      <c r="L652" s="122">
        <v>1</v>
      </c>
      <c r="M652" s="99"/>
      <c r="N652" s="100"/>
      <c r="O652" s="123"/>
      <c r="P652" s="190"/>
      <c r="Q652" s="117"/>
      <c r="R652" s="171"/>
      <c r="S652" s="117"/>
      <c r="T652" s="186"/>
      <c r="U652" s="180"/>
    </row>
    <row r="653" spans="2:21" x14ac:dyDescent="0.4">
      <c r="B653" s="139">
        <v>82</v>
      </c>
      <c r="C653" s="93">
        <v>45450</v>
      </c>
      <c r="D653" s="104" t="s">
        <v>26</v>
      </c>
      <c r="E653" s="104"/>
      <c r="F653" s="104" t="s">
        <v>157</v>
      </c>
      <c r="G653" s="120">
        <v>3</v>
      </c>
      <c r="H653" s="120">
        <v>1</v>
      </c>
      <c r="I653" s="120">
        <v>2</v>
      </c>
      <c r="J653" s="188">
        <v>3</v>
      </c>
      <c r="K653" s="121"/>
      <c r="L653" s="122"/>
      <c r="M653" s="99">
        <v>0</v>
      </c>
      <c r="N653" s="100"/>
      <c r="O653" s="123"/>
      <c r="P653" s="190"/>
      <c r="Q653" s="117"/>
      <c r="R653" s="171"/>
      <c r="S653" s="117"/>
      <c r="T653" s="186"/>
      <c r="U653" s="180"/>
    </row>
    <row r="654" spans="2:21" ht="29.15" hidden="1" x14ac:dyDescent="0.4">
      <c r="B654" s="139">
        <v>83</v>
      </c>
      <c r="C654" s="93">
        <v>45450</v>
      </c>
      <c r="D654" s="104" t="s">
        <v>23</v>
      </c>
      <c r="E654" s="104"/>
      <c r="F654" s="94" t="s">
        <v>160</v>
      </c>
      <c r="G654" s="120">
        <v>3</v>
      </c>
      <c r="H654" s="120">
        <v>3</v>
      </c>
      <c r="I654" s="120">
        <v>0</v>
      </c>
      <c r="J654" s="188">
        <v>3</v>
      </c>
      <c r="K654" s="121">
        <v>0</v>
      </c>
      <c r="L654" s="122">
        <v>0</v>
      </c>
      <c r="M654" s="99">
        <v>0</v>
      </c>
      <c r="N654" s="100"/>
      <c r="O654" s="123"/>
      <c r="P654" s="190"/>
      <c r="Q654" s="117"/>
      <c r="R654" s="171"/>
      <c r="S654" s="117"/>
      <c r="T654" s="186"/>
      <c r="U654" s="180"/>
    </row>
    <row r="655" spans="2:21" ht="29.15" hidden="1" x14ac:dyDescent="0.4">
      <c r="B655" s="139">
        <v>84</v>
      </c>
      <c r="C655" s="93">
        <v>45450</v>
      </c>
      <c r="D655" s="104" t="s">
        <v>20</v>
      </c>
      <c r="E655" s="104"/>
      <c r="F655" s="94" t="s">
        <v>152</v>
      </c>
      <c r="G655" s="120">
        <v>7</v>
      </c>
      <c r="H655" s="120">
        <v>7</v>
      </c>
      <c r="I655" s="120">
        <v>0</v>
      </c>
      <c r="J655" s="188">
        <v>6</v>
      </c>
      <c r="K655" s="121">
        <v>5</v>
      </c>
      <c r="L655" s="122">
        <v>1</v>
      </c>
      <c r="M655" s="99">
        <v>1</v>
      </c>
      <c r="N655" s="100"/>
      <c r="O655" s="123"/>
      <c r="P655" s="190"/>
      <c r="Q655" s="117"/>
      <c r="R655" s="171"/>
      <c r="S655" s="117"/>
      <c r="T655" s="186"/>
      <c r="U655" s="180"/>
    </row>
    <row r="656" spans="2:21" x14ac:dyDescent="0.4">
      <c r="B656" s="139">
        <v>85</v>
      </c>
      <c r="C656" s="93">
        <v>45455</v>
      </c>
      <c r="D656" s="104" t="s">
        <v>26</v>
      </c>
      <c r="E656" s="104"/>
      <c r="F656" s="104" t="s">
        <v>79</v>
      </c>
      <c r="G656" s="120">
        <v>6</v>
      </c>
      <c r="H656" s="120">
        <v>1</v>
      </c>
      <c r="I656" s="120">
        <v>5</v>
      </c>
      <c r="J656" s="119">
        <v>6</v>
      </c>
      <c r="K656" s="121"/>
      <c r="L656" s="122"/>
      <c r="M656" s="99">
        <v>0</v>
      </c>
      <c r="N656" s="100"/>
      <c r="O656" s="123"/>
      <c r="P656" s="190"/>
      <c r="Q656" s="117"/>
      <c r="R656" s="171"/>
      <c r="S656" s="117"/>
      <c r="T656" s="186"/>
      <c r="U656" s="180"/>
    </row>
    <row r="657" spans="2:21" hidden="1" x14ac:dyDescent="0.4">
      <c r="B657" s="139">
        <v>86</v>
      </c>
      <c r="C657" s="93">
        <v>45455</v>
      </c>
      <c r="D657" s="104" t="s">
        <v>28</v>
      </c>
      <c r="E657" s="104"/>
      <c r="F657" s="104" t="s">
        <v>147</v>
      </c>
      <c r="G657" s="120">
        <v>2</v>
      </c>
      <c r="H657" s="120">
        <v>0</v>
      </c>
      <c r="I657" s="120">
        <v>2</v>
      </c>
      <c r="J657" s="188">
        <v>2</v>
      </c>
      <c r="K657" s="121">
        <v>0</v>
      </c>
      <c r="L657" s="122">
        <v>0</v>
      </c>
      <c r="M657" s="99">
        <v>0</v>
      </c>
      <c r="N657" s="100">
        <v>0</v>
      </c>
      <c r="O657" s="123">
        <v>0</v>
      </c>
      <c r="P657" s="190">
        <v>0</v>
      </c>
      <c r="Q657" s="117">
        <v>0</v>
      </c>
      <c r="R657" s="171">
        <v>0</v>
      </c>
      <c r="S657" s="117">
        <v>0</v>
      </c>
      <c r="T657" s="186">
        <v>0</v>
      </c>
      <c r="U657" s="180">
        <v>0</v>
      </c>
    </row>
    <row r="658" spans="2:21" hidden="1" x14ac:dyDescent="0.4">
      <c r="B658" s="139">
        <v>87</v>
      </c>
      <c r="C658" s="93">
        <v>45457</v>
      </c>
      <c r="D658" s="104" t="s">
        <v>25</v>
      </c>
      <c r="E658" s="104"/>
      <c r="F658" s="104" t="s">
        <v>150</v>
      </c>
      <c r="G658" s="120">
        <v>2</v>
      </c>
      <c r="H658" s="120">
        <v>2</v>
      </c>
      <c r="I658" s="120">
        <v>0</v>
      </c>
      <c r="J658" s="188">
        <v>0</v>
      </c>
      <c r="K658" s="121">
        <v>0</v>
      </c>
      <c r="L658" s="122">
        <v>2</v>
      </c>
      <c r="M658" s="99">
        <v>2</v>
      </c>
      <c r="N658" s="100"/>
      <c r="O658" s="123"/>
      <c r="P658" s="190"/>
      <c r="Q658" s="117"/>
      <c r="R658" s="171"/>
      <c r="S658" s="117"/>
      <c r="T658" s="186"/>
      <c r="U658" s="180"/>
    </row>
    <row r="659" spans="2:21" hidden="1" x14ac:dyDescent="0.4">
      <c r="B659" s="139">
        <v>88</v>
      </c>
      <c r="C659" s="93">
        <v>45457</v>
      </c>
      <c r="D659" s="104" t="s">
        <v>20</v>
      </c>
      <c r="E659" s="104" t="s">
        <v>161</v>
      </c>
      <c r="F659" s="104" t="s">
        <v>154</v>
      </c>
      <c r="G659" s="120">
        <v>2</v>
      </c>
      <c r="H659" s="120">
        <v>0</v>
      </c>
      <c r="I659" s="120">
        <v>1</v>
      </c>
      <c r="J659" s="188">
        <v>1</v>
      </c>
      <c r="K659" s="121">
        <v>1</v>
      </c>
      <c r="L659" s="122">
        <v>0</v>
      </c>
      <c r="M659" s="99">
        <v>1</v>
      </c>
      <c r="N659" s="100"/>
      <c r="O659" s="123"/>
      <c r="P659" s="190"/>
      <c r="Q659" s="117"/>
      <c r="R659" s="171"/>
      <c r="S659" s="117"/>
      <c r="T659" s="186"/>
      <c r="U659" s="180"/>
    </row>
    <row r="660" spans="2:21" hidden="1" x14ac:dyDescent="0.4">
      <c r="B660" s="139">
        <v>89</v>
      </c>
      <c r="C660" s="93">
        <v>45461</v>
      </c>
      <c r="D660" s="104" t="s">
        <v>25</v>
      </c>
      <c r="E660" s="104"/>
      <c r="F660" s="104" t="s">
        <v>86</v>
      </c>
      <c r="G660" s="120">
        <v>1</v>
      </c>
      <c r="H660" s="120">
        <v>0</v>
      </c>
      <c r="I660" s="120">
        <v>1</v>
      </c>
      <c r="J660" s="188">
        <v>0</v>
      </c>
      <c r="K660" s="121">
        <v>1</v>
      </c>
      <c r="L660" s="122">
        <v>0</v>
      </c>
      <c r="M660" s="99">
        <v>0</v>
      </c>
      <c r="N660" s="100"/>
      <c r="O660" s="123"/>
      <c r="P660" s="190"/>
      <c r="Q660" s="117"/>
      <c r="R660" s="171"/>
      <c r="S660" s="117"/>
      <c r="T660" s="186"/>
      <c r="U660" s="180"/>
    </row>
    <row r="661" spans="2:21" hidden="1" x14ac:dyDescent="0.4">
      <c r="B661" s="139">
        <v>90</v>
      </c>
      <c r="C661" s="93">
        <v>45462</v>
      </c>
      <c r="D661" s="104" t="s">
        <v>28</v>
      </c>
      <c r="E661" s="104"/>
      <c r="F661" s="104" t="s">
        <v>162</v>
      </c>
      <c r="G661" s="120">
        <v>1</v>
      </c>
      <c r="H661" s="120">
        <v>0</v>
      </c>
      <c r="I661" s="120">
        <v>2</v>
      </c>
      <c r="J661" s="188">
        <v>2</v>
      </c>
      <c r="K661" s="121">
        <v>0</v>
      </c>
      <c r="L661" s="122">
        <v>0</v>
      </c>
      <c r="M661" s="99">
        <v>0</v>
      </c>
      <c r="N661" s="100">
        <v>0</v>
      </c>
      <c r="O661" s="123">
        <v>0</v>
      </c>
      <c r="P661" s="190">
        <v>0</v>
      </c>
      <c r="Q661" s="117">
        <v>0</v>
      </c>
      <c r="R661" s="171">
        <v>0</v>
      </c>
      <c r="S661" s="117">
        <v>0</v>
      </c>
      <c r="T661" s="186">
        <v>0</v>
      </c>
      <c r="U661" s="180">
        <v>0</v>
      </c>
    </row>
    <row r="662" spans="2:21" hidden="1" x14ac:dyDescent="0.4">
      <c r="B662" s="139">
        <v>91</v>
      </c>
      <c r="C662" s="93">
        <v>45462</v>
      </c>
      <c r="D662" s="104" t="s">
        <v>25</v>
      </c>
      <c r="E662" s="104"/>
      <c r="F662" s="104" t="s">
        <v>163</v>
      </c>
      <c r="G662" s="120">
        <v>1</v>
      </c>
      <c r="H662" s="120">
        <v>1</v>
      </c>
      <c r="I662" s="120">
        <v>0</v>
      </c>
      <c r="J662" s="188">
        <v>0</v>
      </c>
      <c r="K662" s="121">
        <v>0</v>
      </c>
      <c r="L662" s="122">
        <v>1</v>
      </c>
      <c r="M662" s="99">
        <v>1</v>
      </c>
      <c r="N662" s="100"/>
      <c r="O662" s="123"/>
      <c r="P662" s="190"/>
      <c r="Q662" s="117"/>
      <c r="R662" s="171"/>
      <c r="S662" s="117"/>
      <c r="T662" s="186"/>
      <c r="U662" s="180"/>
    </row>
    <row r="663" spans="2:21" x14ac:dyDescent="0.4">
      <c r="B663" s="139">
        <v>92</v>
      </c>
      <c r="C663" s="93">
        <v>45462</v>
      </c>
      <c r="D663" s="104" t="s">
        <v>26</v>
      </c>
      <c r="E663" s="104"/>
      <c r="F663" s="104" t="s">
        <v>79</v>
      </c>
      <c r="G663" s="120">
        <v>1</v>
      </c>
      <c r="H663" s="120">
        <v>0</v>
      </c>
      <c r="I663" s="120">
        <v>0</v>
      </c>
      <c r="J663" s="119">
        <v>1</v>
      </c>
      <c r="K663" s="121"/>
      <c r="L663" s="122">
        <v>0</v>
      </c>
      <c r="M663" s="99">
        <v>0</v>
      </c>
      <c r="N663" s="100"/>
      <c r="O663" s="123"/>
      <c r="P663" s="190"/>
      <c r="Q663" s="117"/>
      <c r="R663" s="171"/>
      <c r="S663" s="117"/>
      <c r="T663" s="186"/>
      <c r="U663" s="180"/>
    </row>
    <row r="664" spans="2:21" hidden="1" x14ac:dyDescent="0.4">
      <c r="B664" s="139">
        <v>93</v>
      </c>
      <c r="C664" s="93">
        <v>45463</v>
      </c>
      <c r="D664" s="104" t="s">
        <v>20</v>
      </c>
      <c r="E664" s="104"/>
      <c r="F664" s="104" t="s">
        <v>157</v>
      </c>
      <c r="G664" s="120">
        <v>3</v>
      </c>
      <c r="H664" s="120">
        <v>0</v>
      </c>
      <c r="I664" s="120">
        <v>3</v>
      </c>
      <c r="J664" s="188">
        <v>0</v>
      </c>
      <c r="K664" s="121">
        <v>1</v>
      </c>
      <c r="L664" s="122">
        <v>2</v>
      </c>
      <c r="M664" s="99">
        <v>2</v>
      </c>
      <c r="N664" s="100"/>
      <c r="O664" s="123"/>
      <c r="P664" s="190"/>
      <c r="Q664" s="117"/>
      <c r="R664" s="171"/>
      <c r="S664" s="117"/>
      <c r="T664" s="186"/>
      <c r="U664" s="180"/>
    </row>
    <row r="665" spans="2:21" ht="29.15" hidden="1" x14ac:dyDescent="0.4">
      <c r="B665" s="139">
        <v>94</v>
      </c>
      <c r="C665" s="93">
        <v>45467</v>
      </c>
      <c r="D665" s="104" t="s">
        <v>25</v>
      </c>
      <c r="E665" s="104"/>
      <c r="F665" s="94" t="s">
        <v>164</v>
      </c>
      <c r="G665" s="120">
        <v>5</v>
      </c>
      <c r="H665" s="120">
        <v>0</v>
      </c>
      <c r="I665" s="120">
        <v>5</v>
      </c>
      <c r="J665" s="188">
        <v>3</v>
      </c>
      <c r="K665" s="121">
        <v>0</v>
      </c>
      <c r="L665" s="122">
        <v>2</v>
      </c>
      <c r="M665" s="99">
        <v>0</v>
      </c>
      <c r="N665" s="100">
        <v>0</v>
      </c>
      <c r="O665" s="123">
        <v>0</v>
      </c>
      <c r="P665" s="190">
        <v>0</v>
      </c>
      <c r="Q665" s="117">
        <v>0</v>
      </c>
      <c r="R665" s="171">
        <v>0</v>
      </c>
      <c r="S665" s="117">
        <v>0</v>
      </c>
      <c r="T665" s="186">
        <v>0</v>
      </c>
      <c r="U665" s="180">
        <v>0</v>
      </c>
    </row>
    <row r="666" spans="2:21" ht="29.15" hidden="1" x14ac:dyDescent="0.4">
      <c r="B666" s="139">
        <v>95</v>
      </c>
      <c r="C666" s="93">
        <v>45467</v>
      </c>
      <c r="D666" s="104" t="s">
        <v>28</v>
      </c>
      <c r="E666" s="104"/>
      <c r="F666" s="94" t="s">
        <v>165</v>
      </c>
      <c r="G666" s="120">
        <v>2</v>
      </c>
      <c r="H666" s="120">
        <v>0</v>
      </c>
      <c r="I666" s="120">
        <v>2</v>
      </c>
      <c r="J666" s="188">
        <v>2</v>
      </c>
      <c r="K666" s="121">
        <v>0</v>
      </c>
      <c r="L666" s="122">
        <v>0</v>
      </c>
      <c r="M666" s="99">
        <v>0</v>
      </c>
      <c r="N666" s="100">
        <v>0</v>
      </c>
      <c r="O666" s="123">
        <v>0</v>
      </c>
      <c r="P666" s="190">
        <v>0</v>
      </c>
      <c r="Q666" s="117">
        <v>0</v>
      </c>
      <c r="R666" s="171">
        <v>0</v>
      </c>
      <c r="S666" s="117">
        <v>0</v>
      </c>
      <c r="T666" s="186">
        <v>0</v>
      </c>
      <c r="U666" s="180">
        <v>0</v>
      </c>
    </row>
    <row r="667" spans="2:21" ht="29.15" hidden="1" x14ac:dyDescent="0.4">
      <c r="B667" s="139">
        <v>96</v>
      </c>
      <c r="C667" s="93">
        <v>45469</v>
      </c>
      <c r="D667" s="104" t="s">
        <v>28</v>
      </c>
      <c r="E667" s="104"/>
      <c r="F667" s="94" t="s">
        <v>165</v>
      </c>
      <c r="G667" s="120">
        <v>1</v>
      </c>
      <c r="H667" s="120">
        <v>0</v>
      </c>
      <c r="I667" s="120">
        <v>1</v>
      </c>
      <c r="J667" s="188">
        <v>1</v>
      </c>
      <c r="K667" s="121">
        <v>0</v>
      </c>
      <c r="L667" s="122">
        <v>0</v>
      </c>
      <c r="M667" s="99">
        <v>0</v>
      </c>
      <c r="N667" s="100">
        <v>0</v>
      </c>
      <c r="O667" s="123">
        <v>0</v>
      </c>
      <c r="P667" s="190">
        <v>0</v>
      </c>
      <c r="Q667" s="117">
        <v>0</v>
      </c>
      <c r="R667" s="171">
        <v>0</v>
      </c>
      <c r="S667" s="117">
        <v>0</v>
      </c>
      <c r="T667" s="186">
        <v>0</v>
      </c>
      <c r="U667" s="180">
        <v>0</v>
      </c>
    </row>
    <row r="668" spans="2:21" hidden="1" x14ac:dyDescent="0.4">
      <c r="B668" s="139">
        <v>97</v>
      </c>
      <c r="C668" s="93">
        <v>45470</v>
      </c>
      <c r="D668" s="104" t="s">
        <v>35</v>
      </c>
      <c r="E668" s="104"/>
      <c r="F668" s="104" t="s">
        <v>151</v>
      </c>
      <c r="G668" s="120">
        <v>5</v>
      </c>
      <c r="H668" s="120">
        <v>5</v>
      </c>
      <c r="I668" s="120">
        <v>0</v>
      </c>
      <c r="J668" s="188">
        <v>3</v>
      </c>
      <c r="K668" s="121">
        <v>0</v>
      </c>
      <c r="L668" s="122">
        <v>2</v>
      </c>
      <c r="M668" s="99">
        <v>2</v>
      </c>
      <c r="N668" s="100"/>
      <c r="O668" s="123"/>
      <c r="P668" s="190"/>
      <c r="Q668" s="117"/>
      <c r="R668" s="171"/>
      <c r="S668" s="117"/>
      <c r="T668" s="186"/>
      <c r="U668" s="180"/>
    </row>
    <row r="669" spans="2:21" x14ac:dyDescent="0.4">
      <c r="B669" s="139">
        <v>98</v>
      </c>
      <c r="C669" s="93">
        <v>45471</v>
      </c>
      <c r="D669" s="104" t="s">
        <v>26</v>
      </c>
      <c r="E669" s="104"/>
      <c r="F669" s="104" t="s">
        <v>166</v>
      </c>
      <c r="G669" s="120">
        <v>4</v>
      </c>
      <c r="H669" s="120">
        <v>2</v>
      </c>
      <c r="I669" s="120">
        <v>2</v>
      </c>
      <c r="J669" s="188">
        <v>4</v>
      </c>
      <c r="K669" s="121"/>
      <c r="L669" s="122">
        <v>0</v>
      </c>
      <c r="M669" s="99">
        <v>0</v>
      </c>
      <c r="N669" s="100"/>
      <c r="O669" s="123"/>
      <c r="P669" s="190"/>
      <c r="Q669" s="117"/>
      <c r="R669" s="171"/>
      <c r="S669" s="117"/>
      <c r="T669" s="186"/>
      <c r="U669" s="180"/>
    </row>
    <row r="670" spans="2:21" hidden="1" x14ac:dyDescent="0.4">
      <c r="B670" s="139">
        <v>99</v>
      </c>
      <c r="C670" s="93">
        <v>45475</v>
      </c>
      <c r="D670" s="104" t="s">
        <v>25</v>
      </c>
      <c r="E670" s="104"/>
      <c r="F670" s="104" t="s">
        <v>86</v>
      </c>
      <c r="G670" s="120">
        <v>4</v>
      </c>
      <c r="H670" s="120">
        <v>0</v>
      </c>
      <c r="I670" s="120">
        <v>4</v>
      </c>
      <c r="J670" s="188">
        <v>4</v>
      </c>
      <c r="K670" s="121">
        <v>0</v>
      </c>
      <c r="L670" s="122">
        <v>0</v>
      </c>
      <c r="M670" s="99">
        <v>0</v>
      </c>
      <c r="N670" s="100"/>
      <c r="O670" s="123"/>
      <c r="P670" s="190">
        <v>0</v>
      </c>
      <c r="Q670" s="117">
        <v>0</v>
      </c>
      <c r="R670" s="171"/>
      <c r="S670" s="117"/>
      <c r="T670" s="186"/>
      <c r="U670" s="180"/>
    </row>
    <row r="671" spans="2:21" hidden="1" x14ac:dyDescent="0.4">
      <c r="B671" s="139">
        <v>100</v>
      </c>
      <c r="C671" s="93">
        <v>45475</v>
      </c>
      <c r="D671" s="94" t="s">
        <v>28</v>
      </c>
      <c r="E671" s="104"/>
      <c r="F671" s="104" t="s">
        <v>147</v>
      </c>
      <c r="G671" s="120">
        <v>2</v>
      </c>
      <c r="H671" s="120">
        <v>0</v>
      </c>
      <c r="I671" s="120">
        <v>2</v>
      </c>
      <c r="J671" s="188">
        <v>2</v>
      </c>
      <c r="K671" s="121">
        <v>0</v>
      </c>
      <c r="L671" s="122">
        <v>0</v>
      </c>
      <c r="M671" s="99">
        <v>0</v>
      </c>
      <c r="N671" s="100"/>
      <c r="O671" s="123"/>
      <c r="P671" s="190"/>
      <c r="Q671" s="117"/>
      <c r="R671" s="171"/>
      <c r="S671" s="117"/>
      <c r="T671" s="186"/>
      <c r="U671" s="180"/>
    </row>
    <row r="672" spans="2:21" hidden="1" x14ac:dyDescent="0.4">
      <c r="B672" s="139">
        <v>101</v>
      </c>
      <c r="C672" s="93">
        <v>45476</v>
      </c>
      <c r="D672" s="94" t="s">
        <v>41</v>
      </c>
      <c r="E672" s="94"/>
      <c r="F672" s="104" t="s">
        <v>86</v>
      </c>
      <c r="G672" s="120">
        <v>2</v>
      </c>
      <c r="H672" s="120">
        <v>2</v>
      </c>
      <c r="I672" s="120">
        <v>0</v>
      </c>
      <c r="J672" s="188">
        <v>0</v>
      </c>
      <c r="K672" s="121">
        <v>0</v>
      </c>
      <c r="L672" s="122">
        <v>2</v>
      </c>
      <c r="M672" s="99">
        <v>2</v>
      </c>
      <c r="N672" s="100"/>
      <c r="O672" s="123"/>
      <c r="P672" s="190"/>
      <c r="Q672" s="117"/>
      <c r="R672" s="171"/>
      <c r="S672" s="117"/>
      <c r="T672" s="186"/>
      <c r="U672" s="180"/>
    </row>
    <row r="673" spans="2:21" hidden="1" x14ac:dyDescent="0.4">
      <c r="B673" s="139">
        <v>102</v>
      </c>
      <c r="C673" s="93">
        <v>45477</v>
      </c>
      <c r="D673" s="94" t="s">
        <v>28</v>
      </c>
      <c r="E673" s="104"/>
      <c r="F673" s="104" t="s">
        <v>147</v>
      </c>
      <c r="G673" s="120">
        <v>1</v>
      </c>
      <c r="H673" s="120">
        <v>0</v>
      </c>
      <c r="I673" s="120">
        <v>1</v>
      </c>
      <c r="J673" s="188">
        <v>1</v>
      </c>
      <c r="K673" s="121">
        <v>0</v>
      </c>
      <c r="L673" s="122">
        <v>0</v>
      </c>
      <c r="M673" s="99">
        <v>0</v>
      </c>
      <c r="N673" s="100"/>
      <c r="O673" s="123"/>
      <c r="P673" s="190"/>
      <c r="Q673" s="117"/>
      <c r="R673" s="171"/>
      <c r="S673" s="117"/>
      <c r="T673" s="186"/>
      <c r="U673" s="180"/>
    </row>
    <row r="674" spans="2:21" hidden="1" x14ac:dyDescent="0.4">
      <c r="B674" s="139">
        <v>103</v>
      </c>
      <c r="C674" s="93">
        <v>45478</v>
      </c>
      <c r="D674" s="104" t="s">
        <v>20</v>
      </c>
      <c r="E674" s="104"/>
      <c r="F674" s="104" t="s">
        <v>157</v>
      </c>
      <c r="G674" s="120">
        <v>5</v>
      </c>
      <c r="H674" s="120">
        <v>5</v>
      </c>
      <c r="I674" s="120">
        <v>0</v>
      </c>
      <c r="J674" s="188">
        <v>2</v>
      </c>
      <c r="K674" s="121">
        <v>1</v>
      </c>
      <c r="L674" s="122">
        <v>2</v>
      </c>
      <c r="M674" s="99">
        <v>2</v>
      </c>
      <c r="N674" s="100"/>
      <c r="O674" s="123"/>
      <c r="P674" s="190"/>
      <c r="Q674" s="117"/>
      <c r="R674" s="171"/>
      <c r="S674" s="117"/>
      <c r="T674" s="186"/>
      <c r="U674" s="180"/>
    </row>
    <row r="675" spans="2:21" hidden="1" x14ac:dyDescent="0.4">
      <c r="B675" s="139">
        <v>104</v>
      </c>
      <c r="C675" s="93">
        <v>45481</v>
      </c>
      <c r="D675" s="94" t="s">
        <v>38</v>
      </c>
      <c r="E675" s="94"/>
      <c r="F675" s="104" t="s">
        <v>154</v>
      </c>
      <c r="G675" s="120">
        <v>5</v>
      </c>
      <c r="H675" s="120">
        <v>0</v>
      </c>
      <c r="I675" s="120">
        <v>5</v>
      </c>
      <c r="J675" s="188">
        <v>2</v>
      </c>
      <c r="K675" s="121">
        <v>0</v>
      </c>
      <c r="L675" s="122">
        <v>3</v>
      </c>
      <c r="M675" s="99">
        <v>3</v>
      </c>
      <c r="N675" s="100"/>
      <c r="O675" s="123"/>
      <c r="P675" s="190"/>
      <c r="Q675" s="117"/>
      <c r="R675" s="171"/>
      <c r="S675" s="117"/>
      <c r="T675" s="186"/>
      <c r="U675" s="180"/>
    </row>
    <row r="676" spans="2:21" hidden="1" x14ac:dyDescent="0.4">
      <c r="B676" s="139">
        <v>105</v>
      </c>
      <c r="C676" s="93">
        <v>45484</v>
      </c>
      <c r="D676" s="104" t="s">
        <v>25</v>
      </c>
      <c r="E676" s="104"/>
      <c r="F676" s="104" t="s">
        <v>155</v>
      </c>
      <c r="G676" s="120">
        <v>2</v>
      </c>
      <c r="H676" s="120">
        <v>2</v>
      </c>
      <c r="I676" s="120">
        <v>0</v>
      </c>
      <c r="J676" s="188">
        <v>0</v>
      </c>
      <c r="K676" s="121">
        <v>1</v>
      </c>
      <c r="L676" s="122">
        <v>1</v>
      </c>
      <c r="M676" s="99">
        <v>1</v>
      </c>
      <c r="N676" s="100"/>
      <c r="O676" s="123"/>
      <c r="P676" s="190"/>
      <c r="Q676" s="117"/>
      <c r="R676" s="171"/>
      <c r="S676" s="117"/>
      <c r="T676" s="186"/>
      <c r="U676" s="180"/>
    </row>
    <row r="677" spans="2:21" hidden="1" x14ac:dyDescent="0.4">
      <c r="B677" s="139">
        <v>106</v>
      </c>
      <c r="C677" s="93">
        <v>45485</v>
      </c>
      <c r="D677" s="104" t="s">
        <v>25</v>
      </c>
      <c r="E677" s="104"/>
      <c r="F677" s="104" t="s">
        <v>153</v>
      </c>
      <c r="G677" s="120">
        <v>1</v>
      </c>
      <c r="H677" s="120">
        <v>1</v>
      </c>
      <c r="I677" s="120">
        <v>0</v>
      </c>
      <c r="J677" s="188">
        <v>0</v>
      </c>
      <c r="K677" s="121">
        <v>0</v>
      </c>
      <c r="L677" s="122">
        <v>1</v>
      </c>
      <c r="M677" s="99">
        <v>1</v>
      </c>
      <c r="N677" s="100"/>
      <c r="O677" s="123"/>
      <c r="P677" s="190"/>
      <c r="Q677" s="117"/>
      <c r="R677" s="171"/>
      <c r="S677" s="117"/>
      <c r="T677" s="186"/>
      <c r="U677" s="180"/>
    </row>
    <row r="678" spans="2:21" x14ac:dyDescent="0.4">
      <c r="B678" s="139">
        <v>107</v>
      </c>
      <c r="C678" s="93">
        <v>45485</v>
      </c>
      <c r="D678" s="104" t="s">
        <v>26</v>
      </c>
      <c r="E678" s="104"/>
      <c r="F678" s="104" t="s">
        <v>156</v>
      </c>
      <c r="G678" s="120">
        <v>3</v>
      </c>
      <c r="H678" s="120">
        <v>0</v>
      </c>
      <c r="I678" s="120">
        <v>3</v>
      </c>
      <c r="J678" s="188">
        <v>3</v>
      </c>
      <c r="K678" s="121"/>
      <c r="L678" s="122"/>
      <c r="M678" s="99"/>
      <c r="N678" s="100"/>
      <c r="O678" s="123"/>
      <c r="P678" s="190"/>
      <c r="Q678" s="117"/>
      <c r="R678" s="171"/>
      <c r="S678" s="117"/>
      <c r="T678" s="186"/>
      <c r="U678" s="180"/>
    </row>
    <row r="679" spans="2:21" hidden="1" x14ac:dyDescent="0.4">
      <c r="B679" s="139">
        <v>108</v>
      </c>
      <c r="C679" s="93">
        <v>45485</v>
      </c>
      <c r="D679" s="104" t="s">
        <v>20</v>
      </c>
      <c r="E679" s="94" t="s">
        <v>161</v>
      </c>
      <c r="F679" s="104" t="s">
        <v>153</v>
      </c>
      <c r="G679" s="120">
        <v>11</v>
      </c>
      <c r="H679" s="120">
        <v>5</v>
      </c>
      <c r="I679" s="120">
        <v>6</v>
      </c>
      <c r="J679" s="188">
        <v>4</v>
      </c>
      <c r="K679" s="121">
        <v>0</v>
      </c>
      <c r="L679" s="122">
        <v>7</v>
      </c>
      <c r="M679" s="99">
        <v>7</v>
      </c>
      <c r="N679" s="100"/>
      <c r="O679" s="123"/>
      <c r="P679" s="190"/>
      <c r="Q679" s="117"/>
      <c r="R679" s="171"/>
      <c r="S679" s="117"/>
      <c r="T679" s="186"/>
      <c r="U679" s="180"/>
    </row>
    <row r="680" spans="2:21" hidden="1" x14ac:dyDescent="0.4">
      <c r="B680" s="139">
        <v>109</v>
      </c>
      <c r="C680" s="93">
        <v>45487</v>
      </c>
      <c r="D680" s="104" t="s">
        <v>20</v>
      </c>
      <c r="E680" s="104" t="s">
        <v>167</v>
      </c>
      <c r="F680" s="104" t="s">
        <v>168</v>
      </c>
      <c r="G680" s="120">
        <v>1</v>
      </c>
      <c r="H680" s="120">
        <v>1</v>
      </c>
      <c r="I680" s="120">
        <v>0</v>
      </c>
      <c r="J680" s="188">
        <v>1</v>
      </c>
      <c r="K680" s="121">
        <v>0</v>
      </c>
      <c r="L680" s="122">
        <v>0</v>
      </c>
      <c r="M680" s="99">
        <v>0</v>
      </c>
      <c r="N680" s="100"/>
      <c r="O680" s="123"/>
      <c r="P680" s="190"/>
      <c r="Q680" s="117"/>
      <c r="R680" s="171"/>
      <c r="S680" s="117"/>
      <c r="T680" s="186"/>
      <c r="U680" s="180"/>
    </row>
    <row r="681" spans="2:21" hidden="1" x14ac:dyDescent="0.4">
      <c r="B681" s="139">
        <v>110</v>
      </c>
      <c r="C681" s="93">
        <v>45491</v>
      </c>
      <c r="D681" s="104" t="s">
        <v>25</v>
      </c>
      <c r="E681" s="104"/>
      <c r="F681" s="104" t="s">
        <v>155</v>
      </c>
      <c r="G681" s="120">
        <v>1</v>
      </c>
      <c r="H681" s="120">
        <v>0</v>
      </c>
      <c r="I681" s="120">
        <v>1</v>
      </c>
      <c r="J681" s="188">
        <v>0</v>
      </c>
      <c r="K681" s="121">
        <v>0</v>
      </c>
      <c r="L681" s="122">
        <v>1</v>
      </c>
      <c r="M681" s="99">
        <v>1</v>
      </c>
      <c r="N681" s="100"/>
      <c r="O681" s="123"/>
      <c r="P681" s="190"/>
      <c r="Q681" s="117"/>
      <c r="R681" s="171"/>
      <c r="S681" s="117"/>
      <c r="T681" s="186"/>
      <c r="U681" s="180"/>
    </row>
    <row r="682" spans="2:21" hidden="1" x14ac:dyDescent="0.4">
      <c r="B682" s="139">
        <v>111</v>
      </c>
      <c r="C682" s="93">
        <v>45491</v>
      </c>
      <c r="D682" s="104" t="s">
        <v>20</v>
      </c>
      <c r="E682" s="104" t="s">
        <v>31</v>
      </c>
      <c r="F682" s="104" t="s">
        <v>153</v>
      </c>
      <c r="G682" s="120">
        <v>3</v>
      </c>
      <c r="H682" s="120">
        <v>0</v>
      </c>
      <c r="I682" s="120">
        <v>3</v>
      </c>
      <c r="J682" s="188">
        <v>0</v>
      </c>
      <c r="K682" s="121">
        <v>0</v>
      </c>
      <c r="L682" s="122">
        <v>3</v>
      </c>
      <c r="M682" s="99">
        <v>3</v>
      </c>
      <c r="N682" s="100"/>
      <c r="O682" s="123"/>
      <c r="P682" s="190"/>
      <c r="Q682" s="117"/>
      <c r="R682" s="171"/>
      <c r="S682" s="117"/>
      <c r="T682" s="186"/>
      <c r="U682" s="180"/>
    </row>
    <row r="683" spans="2:21" x14ac:dyDescent="0.4">
      <c r="B683" s="139">
        <v>112</v>
      </c>
      <c r="C683" s="93">
        <v>45492</v>
      </c>
      <c r="D683" s="94" t="s">
        <v>26</v>
      </c>
      <c r="E683" s="94"/>
      <c r="F683" s="104" t="s">
        <v>79</v>
      </c>
      <c r="G683" s="120">
        <v>5</v>
      </c>
      <c r="H683" s="120">
        <v>4</v>
      </c>
      <c r="I683" s="120">
        <v>1</v>
      </c>
      <c r="J683" s="188">
        <v>5</v>
      </c>
      <c r="K683" s="121"/>
      <c r="L683" s="122"/>
      <c r="M683" s="99"/>
      <c r="N683" s="100"/>
      <c r="O683" s="123"/>
      <c r="P683" s="190"/>
      <c r="Q683" s="117"/>
      <c r="R683" s="171"/>
      <c r="S683" s="117"/>
      <c r="T683" s="186"/>
      <c r="U683" s="180"/>
    </row>
    <row r="684" spans="2:21" hidden="1" x14ac:dyDescent="0.4">
      <c r="B684" s="139">
        <v>113</v>
      </c>
      <c r="C684" s="93">
        <v>45499</v>
      </c>
      <c r="D684" s="104" t="s">
        <v>20</v>
      </c>
      <c r="E684" s="104" t="s">
        <v>161</v>
      </c>
      <c r="F684" s="104" t="s">
        <v>169</v>
      </c>
      <c r="G684" s="120">
        <v>5</v>
      </c>
      <c r="H684" s="120">
        <v>5</v>
      </c>
      <c r="I684" s="120">
        <v>0</v>
      </c>
      <c r="J684" s="188">
        <v>3</v>
      </c>
      <c r="K684" s="121">
        <v>1</v>
      </c>
      <c r="L684" s="122">
        <v>1</v>
      </c>
      <c r="M684" s="99">
        <v>1</v>
      </c>
      <c r="N684" s="100"/>
      <c r="O684" s="123"/>
      <c r="P684" s="190"/>
      <c r="Q684" s="117"/>
      <c r="R684" s="171"/>
      <c r="S684" s="117"/>
      <c r="T684" s="186"/>
      <c r="U684" s="180"/>
    </row>
    <row r="685" spans="2:21" x14ac:dyDescent="0.4">
      <c r="B685" s="139">
        <v>114</v>
      </c>
      <c r="C685" s="93">
        <v>45499</v>
      </c>
      <c r="D685" s="94" t="s">
        <v>26</v>
      </c>
      <c r="E685" s="104"/>
      <c r="F685" s="104" t="s">
        <v>79</v>
      </c>
      <c r="G685" s="120">
        <v>4</v>
      </c>
      <c r="H685" s="120">
        <v>1</v>
      </c>
      <c r="I685" s="120">
        <v>3</v>
      </c>
      <c r="J685" s="188">
        <v>4</v>
      </c>
      <c r="K685" s="121"/>
      <c r="L685" s="122"/>
      <c r="M685" s="99"/>
      <c r="N685" s="100"/>
      <c r="O685" s="123"/>
      <c r="P685" s="190"/>
      <c r="Q685" s="117"/>
      <c r="R685" s="171"/>
      <c r="S685" s="117"/>
      <c r="T685" s="186"/>
      <c r="U685" s="180"/>
    </row>
    <row r="686" spans="2:21" hidden="1" x14ac:dyDescent="0.4">
      <c r="B686" s="139">
        <v>115</v>
      </c>
      <c r="C686" s="289">
        <v>45500</v>
      </c>
      <c r="D686" s="104" t="s">
        <v>20</v>
      </c>
      <c r="E686" s="230"/>
      <c r="F686" s="230" t="s">
        <v>170</v>
      </c>
      <c r="G686" s="231">
        <v>9</v>
      </c>
      <c r="H686" s="231">
        <v>9</v>
      </c>
      <c r="I686" s="231">
        <v>0</v>
      </c>
      <c r="J686" s="233">
        <v>5</v>
      </c>
      <c r="K686" s="234">
        <v>0</v>
      </c>
      <c r="L686" s="235">
        <v>4</v>
      </c>
      <c r="M686" s="236">
        <v>4</v>
      </c>
      <c r="N686" s="238"/>
      <c r="O686" s="239"/>
      <c r="P686" s="240"/>
      <c r="Q686" s="241"/>
      <c r="R686" s="243"/>
      <c r="S686" s="241"/>
      <c r="T686" s="244"/>
      <c r="U686" s="245"/>
    </row>
    <row r="687" spans="2:21" hidden="1" x14ac:dyDescent="0.4">
      <c r="B687" s="139">
        <v>116</v>
      </c>
      <c r="C687" s="289">
        <v>45503</v>
      </c>
      <c r="D687" s="228" t="s">
        <v>25</v>
      </c>
      <c r="E687" s="228"/>
      <c r="F687" s="230" t="s">
        <v>171</v>
      </c>
      <c r="G687" s="231">
        <v>7</v>
      </c>
      <c r="H687" s="231">
        <v>7</v>
      </c>
      <c r="I687" s="231">
        <v>0</v>
      </c>
      <c r="J687" s="233">
        <v>6</v>
      </c>
      <c r="K687" s="234">
        <v>0</v>
      </c>
      <c r="L687" s="235">
        <v>1</v>
      </c>
      <c r="M687" s="236">
        <v>1</v>
      </c>
      <c r="N687" s="238"/>
      <c r="O687" s="239"/>
      <c r="P687" s="240"/>
      <c r="Q687" s="241"/>
      <c r="R687" s="243"/>
      <c r="S687" s="241"/>
      <c r="T687" s="244"/>
      <c r="U687" s="245"/>
    </row>
    <row r="688" spans="2:21" x14ac:dyDescent="0.4">
      <c r="B688" s="139">
        <v>117</v>
      </c>
      <c r="C688" s="227">
        <v>45505</v>
      </c>
      <c r="D688" s="94" t="s">
        <v>26</v>
      </c>
      <c r="E688" s="229"/>
      <c r="F688" s="104" t="s">
        <v>79</v>
      </c>
      <c r="G688" s="232">
        <v>1</v>
      </c>
      <c r="H688" s="120">
        <v>0</v>
      </c>
      <c r="I688" s="232">
        <v>1</v>
      </c>
      <c r="J688" s="188">
        <v>1</v>
      </c>
      <c r="K688" s="121"/>
      <c r="L688" s="122"/>
      <c r="M688" s="237"/>
      <c r="N688" s="100"/>
      <c r="O688" s="123"/>
      <c r="P688" s="190"/>
      <c r="Q688" s="242"/>
      <c r="R688" s="171"/>
      <c r="S688" s="117"/>
      <c r="T688" s="118"/>
      <c r="U688" s="119"/>
    </row>
    <row r="689" spans="2:21" hidden="1" x14ac:dyDescent="0.4">
      <c r="B689" s="139">
        <v>118</v>
      </c>
      <c r="C689" s="227">
        <v>45506</v>
      </c>
      <c r="D689" s="94" t="s">
        <v>41</v>
      </c>
      <c r="E689" s="229"/>
      <c r="F689" s="104" t="s">
        <v>153</v>
      </c>
      <c r="G689" s="232">
        <v>3</v>
      </c>
      <c r="H689" s="120">
        <v>0</v>
      </c>
      <c r="I689" s="232">
        <v>3</v>
      </c>
      <c r="J689" s="188">
        <v>0</v>
      </c>
      <c r="K689" s="121">
        <v>3</v>
      </c>
      <c r="L689" s="122">
        <v>0</v>
      </c>
      <c r="M689" s="237">
        <v>0</v>
      </c>
      <c r="N689" s="100"/>
      <c r="O689" s="123"/>
      <c r="P689" s="190"/>
      <c r="Q689" s="242"/>
      <c r="R689" s="171"/>
      <c r="S689" s="117"/>
      <c r="T689" s="118"/>
      <c r="U689" s="119"/>
    </row>
    <row r="690" spans="2:21" x14ac:dyDescent="0.4">
      <c r="B690" s="139">
        <v>119</v>
      </c>
      <c r="C690" s="227">
        <v>45513</v>
      </c>
      <c r="D690" s="94" t="s">
        <v>26</v>
      </c>
      <c r="E690" s="229"/>
      <c r="F690" s="104" t="s">
        <v>79</v>
      </c>
      <c r="G690" s="232">
        <v>4</v>
      </c>
      <c r="H690" s="120">
        <v>3</v>
      </c>
      <c r="I690" s="232">
        <v>1</v>
      </c>
      <c r="J690" s="188">
        <v>4</v>
      </c>
      <c r="K690" s="121"/>
      <c r="L690" s="122"/>
      <c r="M690" s="237"/>
      <c r="N690" s="100"/>
      <c r="O690" s="123"/>
      <c r="P690" s="190"/>
      <c r="Q690" s="242"/>
      <c r="R690" s="171"/>
      <c r="S690" s="117"/>
      <c r="T690" s="118"/>
      <c r="U690" s="119"/>
    </row>
    <row r="691" spans="2:21" hidden="1" x14ac:dyDescent="0.4">
      <c r="B691" s="139">
        <v>120</v>
      </c>
      <c r="C691" s="227">
        <v>45516</v>
      </c>
      <c r="D691" s="94" t="s">
        <v>38</v>
      </c>
      <c r="E691" s="229"/>
      <c r="F691" s="104" t="s">
        <v>172</v>
      </c>
      <c r="G691" s="232">
        <v>4</v>
      </c>
      <c r="H691" s="120">
        <v>4</v>
      </c>
      <c r="I691" s="232">
        <v>0</v>
      </c>
      <c r="J691" s="188">
        <v>4</v>
      </c>
      <c r="K691" s="121">
        <v>0</v>
      </c>
      <c r="L691" s="122">
        <v>0</v>
      </c>
      <c r="M691" s="237">
        <v>0</v>
      </c>
      <c r="N691" s="100"/>
      <c r="O691" s="123"/>
      <c r="P691" s="190"/>
      <c r="Q691" s="242"/>
      <c r="R691" s="171"/>
      <c r="S691" s="117"/>
      <c r="T691" s="118"/>
      <c r="U691" s="119"/>
    </row>
    <row r="692" spans="2:21" ht="29.15" x14ac:dyDescent="0.4">
      <c r="B692" s="139">
        <v>121</v>
      </c>
      <c r="C692" s="227">
        <v>45516</v>
      </c>
      <c r="D692" s="94" t="s">
        <v>26</v>
      </c>
      <c r="E692" s="229"/>
      <c r="F692" s="94" t="s">
        <v>173</v>
      </c>
      <c r="G692" s="232">
        <v>4</v>
      </c>
      <c r="H692" s="120">
        <v>3</v>
      </c>
      <c r="I692" s="232">
        <v>1</v>
      </c>
      <c r="J692" s="188">
        <v>4</v>
      </c>
      <c r="K692" s="121"/>
      <c r="L692" s="122"/>
      <c r="M692" s="237"/>
      <c r="N692" s="100"/>
      <c r="O692" s="123"/>
      <c r="P692" s="190"/>
      <c r="Q692" s="242"/>
      <c r="R692" s="171"/>
      <c r="S692" s="117"/>
      <c r="T692" s="118"/>
      <c r="U692" s="119"/>
    </row>
    <row r="693" spans="2:21" x14ac:dyDescent="0.4">
      <c r="B693" s="139">
        <v>122</v>
      </c>
      <c r="C693" s="227">
        <v>45519</v>
      </c>
      <c r="D693" s="104" t="s">
        <v>26</v>
      </c>
      <c r="E693" s="229"/>
      <c r="F693" s="104" t="s">
        <v>79</v>
      </c>
      <c r="G693" s="232">
        <v>1</v>
      </c>
      <c r="H693" s="120">
        <v>1</v>
      </c>
      <c r="I693" s="232">
        <v>0</v>
      </c>
      <c r="J693" s="188">
        <v>1</v>
      </c>
      <c r="K693" s="121">
        <v>0</v>
      </c>
      <c r="L693" s="122">
        <v>0</v>
      </c>
      <c r="M693" s="237">
        <v>0</v>
      </c>
      <c r="N693" s="100"/>
      <c r="O693" s="123"/>
      <c r="P693" s="190"/>
      <c r="Q693" s="242"/>
      <c r="R693" s="171"/>
      <c r="S693" s="117"/>
      <c r="T693" s="118"/>
      <c r="U693" s="119"/>
    </row>
    <row r="694" spans="2:21" ht="29.15" x14ac:dyDescent="0.4">
      <c r="B694" s="139">
        <v>123</v>
      </c>
      <c r="C694" s="227">
        <v>45519</v>
      </c>
      <c r="D694" s="104" t="s">
        <v>26</v>
      </c>
      <c r="E694" s="229"/>
      <c r="F694" s="94" t="s">
        <v>173</v>
      </c>
      <c r="G694" s="232">
        <v>4</v>
      </c>
      <c r="H694" s="120">
        <v>1</v>
      </c>
      <c r="I694" s="232">
        <v>3</v>
      </c>
      <c r="J694" s="188">
        <v>4</v>
      </c>
      <c r="K694" s="121">
        <v>0</v>
      </c>
      <c r="L694" s="122">
        <v>0</v>
      </c>
      <c r="M694" s="237">
        <v>0</v>
      </c>
      <c r="N694" s="100"/>
      <c r="O694" s="123"/>
      <c r="P694" s="190"/>
      <c r="Q694" s="242"/>
      <c r="R694" s="171"/>
      <c r="S694" s="117"/>
      <c r="T694" s="118"/>
      <c r="U694" s="119"/>
    </row>
    <row r="695" spans="2:21" ht="29.15" hidden="1" x14ac:dyDescent="0.4">
      <c r="B695" s="139">
        <v>124</v>
      </c>
      <c r="C695" s="227">
        <v>45519</v>
      </c>
      <c r="D695" s="94" t="s">
        <v>28</v>
      </c>
      <c r="E695" s="229"/>
      <c r="F695" s="94" t="s">
        <v>174</v>
      </c>
      <c r="G695" s="232">
        <v>2</v>
      </c>
      <c r="H695" s="120">
        <v>0</v>
      </c>
      <c r="I695" s="232">
        <v>2</v>
      </c>
      <c r="J695" s="188">
        <v>2</v>
      </c>
      <c r="K695" s="121">
        <v>0</v>
      </c>
      <c r="L695" s="122">
        <v>0</v>
      </c>
      <c r="M695" s="237">
        <v>0</v>
      </c>
      <c r="N695" s="100"/>
      <c r="O695" s="123"/>
      <c r="P695" s="190"/>
      <c r="Q695" s="242"/>
      <c r="R695" s="171"/>
      <c r="S695" s="117"/>
      <c r="T695" s="118"/>
      <c r="U695" s="119"/>
    </row>
    <row r="696" spans="2:21" ht="29.15" x14ac:dyDescent="0.4">
      <c r="B696" s="139">
        <v>125</v>
      </c>
      <c r="C696" s="227">
        <v>45519</v>
      </c>
      <c r="D696" s="94" t="s">
        <v>26</v>
      </c>
      <c r="E696" s="229"/>
      <c r="F696" s="94" t="s">
        <v>173</v>
      </c>
      <c r="G696" s="232">
        <v>4</v>
      </c>
      <c r="H696" s="120">
        <v>1</v>
      </c>
      <c r="I696" s="232">
        <v>3</v>
      </c>
      <c r="J696" s="188">
        <v>4</v>
      </c>
      <c r="K696" s="121">
        <v>0</v>
      </c>
      <c r="L696" s="122">
        <v>0</v>
      </c>
      <c r="M696" s="237">
        <v>0</v>
      </c>
      <c r="N696" s="100"/>
      <c r="O696" s="123"/>
      <c r="P696" s="190"/>
      <c r="Q696" s="242"/>
      <c r="R696" s="171"/>
      <c r="S696" s="117"/>
      <c r="T696" s="118"/>
      <c r="U696" s="119"/>
    </row>
    <row r="697" spans="2:21" hidden="1" x14ac:dyDescent="0.4">
      <c r="B697" s="139">
        <v>126</v>
      </c>
      <c r="C697" s="227">
        <v>45520</v>
      </c>
      <c r="D697" s="104" t="s">
        <v>20</v>
      </c>
      <c r="E697" s="229" t="s">
        <v>161</v>
      </c>
      <c r="F697" s="104" t="s">
        <v>153</v>
      </c>
      <c r="G697" s="232">
        <v>5</v>
      </c>
      <c r="H697" s="120">
        <v>2</v>
      </c>
      <c r="I697" s="232">
        <v>3</v>
      </c>
      <c r="J697" s="188">
        <v>5</v>
      </c>
      <c r="K697" s="121">
        <v>0</v>
      </c>
      <c r="L697" s="122">
        <v>0</v>
      </c>
      <c r="M697" s="237">
        <v>0</v>
      </c>
      <c r="N697" s="100"/>
      <c r="O697" s="123"/>
      <c r="P697" s="190"/>
      <c r="Q697" s="242"/>
      <c r="R697" s="171"/>
      <c r="S697" s="117"/>
      <c r="T697" s="118"/>
      <c r="U697" s="119"/>
    </row>
    <row r="698" spans="2:21" ht="29.15" hidden="1" x14ac:dyDescent="0.4">
      <c r="B698" s="139">
        <v>127</v>
      </c>
      <c r="C698" s="227">
        <v>45525</v>
      </c>
      <c r="D698" s="94" t="s">
        <v>28</v>
      </c>
      <c r="E698" s="229"/>
      <c r="F698" s="94" t="s">
        <v>174</v>
      </c>
      <c r="G698" s="232">
        <v>2</v>
      </c>
      <c r="H698" s="120">
        <v>2</v>
      </c>
      <c r="I698" s="232">
        <v>0</v>
      </c>
      <c r="J698" s="188">
        <v>2</v>
      </c>
      <c r="K698" s="121">
        <v>0</v>
      </c>
      <c r="L698" s="122">
        <v>0</v>
      </c>
      <c r="M698" s="237">
        <v>0</v>
      </c>
      <c r="N698" s="100"/>
      <c r="O698" s="123"/>
      <c r="P698" s="190"/>
      <c r="Q698" s="242"/>
      <c r="R698" s="171"/>
      <c r="S698" s="117"/>
      <c r="T698" s="118"/>
      <c r="U698" s="119"/>
    </row>
    <row r="699" spans="2:21" x14ac:dyDescent="0.4">
      <c r="B699" s="139">
        <v>128</v>
      </c>
      <c r="C699" s="227">
        <v>45526</v>
      </c>
      <c r="D699" s="94" t="s">
        <v>26</v>
      </c>
      <c r="E699" s="229"/>
      <c r="F699" s="104" t="s">
        <v>141</v>
      </c>
      <c r="G699" s="232">
        <v>4</v>
      </c>
      <c r="H699" s="120">
        <v>3</v>
      </c>
      <c r="I699" s="232">
        <v>1</v>
      </c>
      <c r="J699" s="188">
        <v>4</v>
      </c>
      <c r="K699" s="121"/>
      <c r="L699" s="122"/>
      <c r="M699" s="237"/>
      <c r="N699" s="100"/>
      <c r="O699" s="123"/>
      <c r="P699" s="190"/>
      <c r="Q699" s="242"/>
      <c r="R699" s="171"/>
      <c r="S699" s="117"/>
      <c r="T699" s="118"/>
      <c r="U699" s="119"/>
    </row>
    <row r="700" spans="2:21" hidden="1" x14ac:dyDescent="0.4">
      <c r="B700" s="139">
        <v>129</v>
      </c>
      <c r="C700" s="227">
        <v>45526</v>
      </c>
      <c r="D700" s="104" t="s">
        <v>20</v>
      </c>
      <c r="E700" s="229" t="s">
        <v>161</v>
      </c>
      <c r="F700" s="104" t="s">
        <v>172</v>
      </c>
      <c r="G700" s="232">
        <v>3</v>
      </c>
      <c r="H700" s="120">
        <v>3</v>
      </c>
      <c r="I700" s="232">
        <v>0</v>
      </c>
      <c r="J700" s="188">
        <v>1</v>
      </c>
      <c r="K700" s="121">
        <v>1</v>
      </c>
      <c r="L700" s="122">
        <v>1</v>
      </c>
      <c r="M700" s="237" t="s">
        <v>175</v>
      </c>
      <c r="N700" s="100"/>
      <c r="O700" s="123"/>
      <c r="P700" s="190"/>
      <c r="Q700" s="242"/>
      <c r="R700" s="171"/>
      <c r="S700" s="117"/>
      <c r="T700" s="118"/>
      <c r="U700" s="119"/>
    </row>
    <row r="701" spans="2:21" ht="29.15" hidden="1" x14ac:dyDescent="0.4">
      <c r="B701" s="139">
        <v>130</v>
      </c>
      <c r="C701" s="227">
        <v>45541</v>
      </c>
      <c r="D701" s="104" t="s">
        <v>20</v>
      </c>
      <c r="E701" s="229" t="s">
        <v>31</v>
      </c>
      <c r="F701" s="94" t="s">
        <v>176</v>
      </c>
      <c r="G701" s="232">
        <v>9</v>
      </c>
      <c r="H701" s="120">
        <v>9</v>
      </c>
      <c r="I701" s="232">
        <v>0</v>
      </c>
      <c r="J701" s="188">
        <v>6</v>
      </c>
      <c r="K701" s="121">
        <v>2</v>
      </c>
      <c r="L701" s="122">
        <v>1</v>
      </c>
      <c r="M701" s="237" t="s">
        <v>177</v>
      </c>
      <c r="N701" s="100"/>
      <c r="O701" s="123"/>
      <c r="P701" s="190"/>
      <c r="Q701" s="242"/>
      <c r="R701" s="171"/>
      <c r="S701" s="117"/>
      <c r="T701" s="118"/>
      <c r="U701" s="119"/>
    </row>
    <row r="702" spans="2:21" hidden="1" x14ac:dyDescent="0.4">
      <c r="B702" s="139">
        <v>131</v>
      </c>
      <c r="C702" s="227">
        <v>45545</v>
      </c>
      <c r="D702" s="94" t="s">
        <v>41</v>
      </c>
      <c r="E702" s="229"/>
      <c r="F702" s="104" t="s">
        <v>172</v>
      </c>
      <c r="G702" s="232">
        <v>4</v>
      </c>
      <c r="H702" s="120">
        <v>0</v>
      </c>
      <c r="I702" s="232">
        <v>4</v>
      </c>
      <c r="J702" s="188">
        <v>2</v>
      </c>
      <c r="K702" s="121">
        <v>1</v>
      </c>
      <c r="L702" s="122">
        <v>1</v>
      </c>
      <c r="M702" s="237" t="s">
        <v>178</v>
      </c>
      <c r="N702" s="100"/>
      <c r="O702" s="123"/>
      <c r="P702" s="190"/>
      <c r="Q702" s="242"/>
      <c r="R702" s="171"/>
      <c r="S702" s="117"/>
      <c r="T702" s="118"/>
      <c r="U702" s="119"/>
    </row>
    <row r="703" spans="2:21" x14ac:dyDescent="0.4">
      <c r="B703" s="139">
        <v>132</v>
      </c>
      <c r="C703" s="227">
        <v>45546</v>
      </c>
      <c r="D703" s="94" t="s">
        <v>26</v>
      </c>
      <c r="E703" s="229"/>
      <c r="F703" s="104" t="s">
        <v>141</v>
      </c>
      <c r="G703" s="232">
        <v>4</v>
      </c>
      <c r="H703" s="120">
        <v>1</v>
      </c>
      <c r="I703" s="232">
        <v>3</v>
      </c>
      <c r="J703" s="188">
        <v>4</v>
      </c>
      <c r="K703" s="121">
        <v>0</v>
      </c>
      <c r="L703" s="122">
        <v>0</v>
      </c>
      <c r="M703" s="237">
        <v>0</v>
      </c>
      <c r="N703" s="100"/>
      <c r="O703" s="123"/>
      <c r="P703" s="190"/>
      <c r="Q703" s="242"/>
      <c r="R703" s="171"/>
      <c r="S703" s="117"/>
      <c r="T703" s="118"/>
      <c r="U703" s="119"/>
    </row>
    <row r="704" spans="2:21" ht="29.15" hidden="1" x14ac:dyDescent="0.4">
      <c r="B704" s="139">
        <v>133</v>
      </c>
      <c r="C704" s="246">
        <v>45548</v>
      </c>
      <c r="D704" s="104" t="s">
        <v>20</v>
      </c>
      <c r="E704" s="229" t="s">
        <v>179</v>
      </c>
      <c r="F704" s="104" t="s">
        <v>180</v>
      </c>
      <c r="G704" s="232">
        <v>5</v>
      </c>
      <c r="H704" s="120">
        <v>5</v>
      </c>
      <c r="I704" s="232">
        <v>0</v>
      </c>
      <c r="J704" s="188">
        <v>3</v>
      </c>
      <c r="K704" s="121">
        <v>0</v>
      </c>
      <c r="L704" s="122">
        <v>2</v>
      </c>
      <c r="M704" s="237">
        <v>2</v>
      </c>
      <c r="N704" s="100"/>
      <c r="O704" s="123"/>
      <c r="P704" s="190"/>
      <c r="Q704" s="242"/>
      <c r="R704" s="171"/>
      <c r="S704" s="117"/>
      <c r="T704" s="118"/>
      <c r="U704" s="119"/>
    </row>
    <row r="705" spans="2:21" hidden="1" x14ac:dyDescent="0.4">
      <c r="B705" s="139">
        <v>134</v>
      </c>
      <c r="C705" s="227">
        <v>45549</v>
      </c>
      <c r="D705" s="104" t="s">
        <v>20</v>
      </c>
      <c r="E705" s="229" t="s">
        <v>31</v>
      </c>
      <c r="F705" s="104" t="s">
        <v>172</v>
      </c>
      <c r="G705" s="232">
        <v>8</v>
      </c>
      <c r="H705" s="120">
        <v>8</v>
      </c>
      <c r="I705" s="232">
        <v>0</v>
      </c>
      <c r="J705" s="188">
        <v>3</v>
      </c>
      <c r="K705" s="121">
        <v>0</v>
      </c>
      <c r="L705" s="122">
        <v>1</v>
      </c>
      <c r="M705" s="237">
        <v>1</v>
      </c>
      <c r="N705" s="100"/>
      <c r="O705" s="123"/>
      <c r="P705" s="190"/>
      <c r="Q705" s="242"/>
      <c r="R705" s="171"/>
      <c r="S705" s="117"/>
      <c r="T705" s="118"/>
      <c r="U705" s="119"/>
    </row>
    <row r="706" spans="2:21" ht="58.3" hidden="1" x14ac:dyDescent="0.4">
      <c r="B706" s="139">
        <v>135</v>
      </c>
      <c r="C706" s="227">
        <v>45553</v>
      </c>
      <c r="D706" s="94" t="s">
        <v>42</v>
      </c>
      <c r="E706" s="229"/>
      <c r="F706" s="104" t="s">
        <v>172</v>
      </c>
      <c r="G706" s="232">
        <v>2</v>
      </c>
      <c r="H706" s="120">
        <v>1</v>
      </c>
      <c r="I706" s="232">
        <v>1</v>
      </c>
      <c r="J706" s="188">
        <v>0</v>
      </c>
      <c r="K706" s="121">
        <v>0</v>
      </c>
      <c r="L706" s="122">
        <v>2</v>
      </c>
      <c r="M706" s="247" t="s">
        <v>181</v>
      </c>
      <c r="N706" s="100"/>
      <c r="O706" s="123"/>
      <c r="P706" s="190"/>
      <c r="Q706" s="242"/>
      <c r="R706" s="171"/>
      <c r="S706" s="117"/>
      <c r="T706" s="118"/>
      <c r="U706" s="119"/>
    </row>
    <row r="707" spans="2:21" hidden="1" x14ac:dyDescent="0.4">
      <c r="B707" s="139">
        <v>136</v>
      </c>
      <c r="C707" s="227">
        <v>45553</v>
      </c>
      <c r="D707" s="94" t="s">
        <v>28</v>
      </c>
      <c r="E707" s="229"/>
      <c r="F707" s="104" t="s">
        <v>147</v>
      </c>
      <c r="G707" s="232">
        <v>2</v>
      </c>
      <c r="H707" s="120">
        <v>0</v>
      </c>
      <c r="I707" s="232">
        <v>2</v>
      </c>
      <c r="J707" s="188">
        <v>2</v>
      </c>
      <c r="K707" s="121">
        <v>0</v>
      </c>
      <c r="L707" s="122">
        <v>0</v>
      </c>
      <c r="M707" s="237">
        <v>0</v>
      </c>
      <c r="N707" s="100"/>
      <c r="O707" s="123"/>
      <c r="P707" s="190"/>
      <c r="Q707" s="242"/>
      <c r="R707" s="171"/>
      <c r="S707" s="117"/>
      <c r="T707" s="118"/>
      <c r="U707" s="119"/>
    </row>
    <row r="708" spans="2:21" hidden="1" x14ac:dyDescent="0.4">
      <c r="B708" s="139">
        <v>137</v>
      </c>
      <c r="C708" s="227">
        <v>45554</v>
      </c>
      <c r="D708" s="104" t="s">
        <v>25</v>
      </c>
      <c r="E708" s="229"/>
      <c r="F708" s="104" t="s">
        <v>86</v>
      </c>
      <c r="G708" s="232">
        <v>1</v>
      </c>
      <c r="H708" s="120">
        <v>0</v>
      </c>
      <c r="I708" s="232">
        <v>1</v>
      </c>
      <c r="J708" s="188">
        <v>0</v>
      </c>
      <c r="K708" s="121">
        <v>0</v>
      </c>
      <c r="L708" s="122">
        <v>1</v>
      </c>
      <c r="M708" s="237">
        <v>1</v>
      </c>
      <c r="N708" s="100"/>
      <c r="O708" s="123"/>
      <c r="P708" s="190"/>
      <c r="Q708" s="242"/>
      <c r="R708" s="171"/>
      <c r="S708" s="117"/>
      <c r="T708" s="118"/>
      <c r="U708" s="119"/>
    </row>
    <row r="709" spans="2:21" hidden="1" x14ac:dyDescent="0.4">
      <c r="B709" s="139">
        <v>138</v>
      </c>
      <c r="C709" s="227">
        <v>45554</v>
      </c>
      <c r="D709" s="94" t="s">
        <v>42</v>
      </c>
      <c r="E709" s="229"/>
      <c r="F709" s="104" t="s">
        <v>172</v>
      </c>
      <c r="G709" s="232">
        <v>3</v>
      </c>
      <c r="H709" s="120">
        <v>0</v>
      </c>
      <c r="I709" s="232">
        <v>1</v>
      </c>
      <c r="J709" s="188">
        <v>2</v>
      </c>
      <c r="K709" s="121">
        <v>0</v>
      </c>
      <c r="L709" s="122">
        <v>0</v>
      </c>
      <c r="M709" s="237">
        <v>0</v>
      </c>
      <c r="N709" s="100"/>
      <c r="O709" s="123"/>
      <c r="P709" s="190"/>
      <c r="Q709" s="242"/>
      <c r="R709" s="171"/>
      <c r="S709" s="117"/>
      <c r="T709" s="118"/>
      <c r="U709" s="119"/>
    </row>
    <row r="710" spans="2:21" ht="72.900000000000006" hidden="1" x14ac:dyDescent="0.4">
      <c r="B710" s="139">
        <v>139</v>
      </c>
      <c r="C710" s="227">
        <v>45554</v>
      </c>
      <c r="D710" s="104" t="s">
        <v>20</v>
      </c>
      <c r="E710" s="229"/>
      <c r="F710" s="104" t="s">
        <v>172</v>
      </c>
      <c r="G710" s="232">
        <v>6</v>
      </c>
      <c r="H710" s="120">
        <v>6</v>
      </c>
      <c r="I710" s="232">
        <v>0</v>
      </c>
      <c r="J710" s="188">
        <v>0</v>
      </c>
      <c r="K710" s="121">
        <v>2</v>
      </c>
      <c r="L710" s="122">
        <v>4</v>
      </c>
      <c r="M710" s="247" t="s">
        <v>182</v>
      </c>
      <c r="N710" s="100"/>
      <c r="O710" s="123"/>
      <c r="P710" s="190"/>
      <c r="Q710" s="242"/>
      <c r="R710" s="171"/>
      <c r="S710" s="117"/>
      <c r="T710" s="118"/>
      <c r="U710" s="119"/>
    </row>
    <row r="711" spans="2:21" hidden="1" x14ac:dyDescent="0.4">
      <c r="B711" s="139">
        <v>140</v>
      </c>
      <c r="C711" s="227">
        <v>45555</v>
      </c>
      <c r="D711" s="104" t="s">
        <v>20</v>
      </c>
      <c r="E711" s="229" t="s">
        <v>161</v>
      </c>
      <c r="F711" s="104" t="s">
        <v>180</v>
      </c>
      <c r="G711" s="232">
        <v>5</v>
      </c>
      <c r="H711" s="120">
        <v>0</v>
      </c>
      <c r="I711" s="232">
        <v>5</v>
      </c>
      <c r="J711" s="188">
        <v>4</v>
      </c>
      <c r="K711" s="121">
        <v>0</v>
      </c>
      <c r="L711" s="122">
        <v>1</v>
      </c>
      <c r="M711" s="237">
        <v>1</v>
      </c>
      <c r="N711" s="100"/>
      <c r="O711" s="123"/>
      <c r="P711" s="190"/>
      <c r="Q711" s="242"/>
      <c r="R711" s="171"/>
      <c r="S711" s="117"/>
      <c r="T711" s="118"/>
      <c r="U711" s="119"/>
    </row>
    <row r="712" spans="2:21" ht="72.900000000000006" hidden="1" x14ac:dyDescent="0.4">
      <c r="B712" s="139">
        <v>141</v>
      </c>
      <c r="C712" s="227">
        <v>45555</v>
      </c>
      <c r="D712" s="104" t="s">
        <v>20</v>
      </c>
      <c r="E712" s="229"/>
      <c r="F712" s="94" t="s">
        <v>183</v>
      </c>
      <c r="G712" s="232">
        <v>8</v>
      </c>
      <c r="H712" s="120">
        <v>0</v>
      </c>
      <c r="I712" s="232">
        <v>8</v>
      </c>
      <c r="J712" s="188">
        <v>3</v>
      </c>
      <c r="K712" s="121">
        <v>0</v>
      </c>
      <c r="L712" s="122">
        <v>5</v>
      </c>
      <c r="M712" s="247" t="s">
        <v>184</v>
      </c>
      <c r="N712" s="100"/>
      <c r="O712" s="123"/>
      <c r="P712" s="190"/>
      <c r="Q712" s="242"/>
      <c r="R712" s="171"/>
      <c r="S712" s="117"/>
      <c r="T712" s="118"/>
      <c r="U712" s="119"/>
    </row>
    <row r="713" spans="2:21" ht="72.900000000000006" hidden="1" x14ac:dyDescent="0.4">
      <c r="B713" s="139">
        <v>142</v>
      </c>
      <c r="C713" s="227">
        <v>45556</v>
      </c>
      <c r="D713" s="104" t="s">
        <v>20</v>
      </c>
      <c r="E713" s="229"/>
      <c r="F713" s="104" t="s">
        <v>169</v>
      </c>
      <c r="G713" s="232">
        <v>5</v>
      </c>
      <c r="H713" s="120">
        <v>5</v>
      </c>
      <c r="I713" s="232">
        <v>0</v>
      </c>
      <c r="J713" s="188">
        <v>2</v>
      </c>
      <c r="K713" s="121">
        <v>0</v>
      </c>
      <c r="L713" s="122">
        <v>3</v>
      </c>
      <c r="M713" s="247" t="s">
        <v>185</v>
      </c>
      <c r="N713" s="100"/>
      <c r="O713" s="123"/>
      <c r="P713" s="190"/>
      <c r="Q713" s="242"/>
      <c r="R713" s="171"/>
      <c r="S713" s="117"/>
      <c r="T713" s="118"/>
      <c r="U713" s="119"/>
    </row>
    <row r="714" spans="2:21" hidden="1" x14ac:dyDescent="0.4">
      <c r="B714" s="139">
        <v>143</v>
      </c>
      <c r="C714" s="227">
        <v>45556</v>
      </c>
      <c r="D714" s="104" t="s">
        <v>20</v>
      </c>
      <c r="E714" s="229"/>
      <c r="F714" s="104" t="s">
        <v>186</v>
      </c>
      <c r="G714" s="232">
        <v>12</v>
      </c>
      <c r="H714" s="120">
        <v>10</v>
      </c>
      <c r="I714" s="232">
        <v>2</v>
      </c>
      <c r="J714" s="188">
        <v>7</v>
      </c>
      <c r="K714" s="121">
        <v>0</v>
      </c>
      <c r="L714" s="122">
        <v>5</v>
      </c>
      <c r="M714" s="237">
        <v>5</v>
      </c>
      <c r="N714" s="100"/>
      <c r="O714" s="123"/>
      <c r="P714" s="190"/>
      <c r="Q714" s="242"/>
      <c r="R714" s="171"/>
      <c r="S714" s="117"/>
      <c r="T714" s="118"/>
      <c r="U714" s="119"/>
    </row>
    <row r="715" spans="2:21" ht="20.25" hidden="1" customHeight="1" x14ac:dyDescent="0.4">
      <c r="B715" s="139">
        <v>144</v>
      </c>
      <c r="C715" s="227">
        <v>45559</v>
      </c>
      <c r="D715" s="104" t="s">
        <v>25</v>
      </c>
      <c r="E715" s="94" t="s">
        <v>187</v>
      </c>
      <c r="F715" s="104" t="s">
        <v>172</v>
      </c>
      <c r="G715" s="232">
        <v>6</v>
      </c>
      <c r="H715" s="120">
        <v>6</v>
      </c>
      <c r="I715" s="232">
        <v>0</v>
      </c>
      <c r="J715" s="188">
        <v>1</v>
      </c>
      <c r="K715" s="121">
        <v>0</v>
      </c>
      <c r="L715" s="122">
        <v>5</v>
      </c>
      <c r="M715" s="247" t="s">
        <v>188</v>
      </c>
      <c r="N715" s="100"/>
      <c r="O715" s="123"/>
      <c r="P715" s="190"/>
      <c r="Q715" s="242"/>
      <c r="R715" s="171"/>
      <c r="S715" s="117"/>
      <c r="T715" s="118"/>
      <c r="U715" s="119"/>
    </row>
    <row r="716" spans="2:21" hidden="1" x14ac:dyDescent="0.4">
      <c r="B716" s="139">
        <v>145</v>
      </c>
      <c r="C716" s="227">
        <v>45560</v>
      </c>
      <c r="D716" s="104" t="s">
        <v>25</v>
      </c>
      <c r="E716" s="229"/>
      <c r="F716" s="104" t="s">
        <v>86</v>
      </c>
      <c r="G716" s="232">
        <v>2</v>
      </c>
      <c r="H716" s="120">
        <v>0</v>
      </c>
      <c r="I716" s="232">
        <v>2</v>
      </c>
      <c r="J716" s="188">
        <v>2</v>
      </c>
      <c r="K716" s="121">
        <v>0</v>
      </c>
      <c r="L716" s="122">
        <v>0</v>
      </c>
      <c r="M716" s="237">
        <v>0</v>
      </c>
      <c r="N716" s="100"/>
      <c r="O716" s="123"/>
      <c r="P716" s="190"/>
      <c r="Q716" s="242"/>
      <c r="R716" s="171"/>
      <c r="S716" s="117"/>
      <c r="T716" s="118"/>
      <c r="U716" s="119"/>
    </row>
    <row r="717" spans="2:21" hidden="1" x14ac:dyDescent="0.4">
      <c r="B717" s="139">
        <v>146</v>
      </c>
      <c r="C717" s="227">
        <v>45560</v>
      </c>
      <c r="D717" s="94" t="s">
        <v>28</v>
      </c>
      <c r="E717" s="229"/>
      <c r="F717" s="104" t="s">
        <v>52</v>
      </c>
      <c r="G717" s="232">
        <v>2</v>
      </c>
      <c r="H717" s="120">
        <v>0</v>
      </c>
      <c r="I717" s="232">
        <v>2</v>
      </c>
      <c r="J717" s="188">
        <v>2</v>
      </c>
      <c r="K717" s="121">
        <v>0</v>
      </c>
      <c r="L717" s="122">
        <v>0</v>
      </c>
      <c r="M717" s="237">
        <v>0</v>
      </c>
      <c r="N717" s="100"/>
      <c r="O717" s="123"/>
      <c r="P717" s="190"/>
      <c r="Q717" s="242"/>
      <c r="R717" s="171"/>
      <c r="S717" s="117"/>
      <c r="T717" s="118"/>
      <c r="U717" s="119"/>
    </row>
    <row r="718" spans="2:21" ht="29.15" hidden="1" x14ac:dyDescent="0.4">
      <c r="B718" s="139">
        <v>147</v>
      </c>
      <c r="C718" s="227">
        <v>45562</v>
      </c>
      <c r="D718" s="94" t="s">
        <v>28</v>
      </c>
      <c r="E718" s="229"/>
      <c r="F718" s="94" t="s">
        <v>174</v>
      </c>
      <c r="G718" s="232">
        <v>1</v>
      </c>
      <c r="H718" s="120">
        <v>0</v>
      </c>
      <c r="I718" s="232">
        <v>1</v>
      </c>
      <c r="J718" s="188">
        <v>1</v>
      </c>
      <c r="K718" s="121">
        <v>0</v>
      </c>
      <c r="L718" s="122">
        <v>0</v>
      </c>
      <c r="M718" s="237">
        <v>0</v>
      </c>
      <c r="N718" s="100"/>
      <c r="O718" s="123"/>
      <c r="P718" s="190"/>
      <c r="Q718" s="242"/>
      <c r="R718" s="171"/>
      <c r="S718" s="117"/>
      <c r="T718" s="118"/>
      <c r="U718" s="119"/>
    </row>
    <row r="719" spans="2:21" x14ac:dyDescent="0.4">
      <c r="B719" s="139">
        <v>148</v>
      </c>
      <c r="C719" s="227">
        <v>45565</v>
      </c>
      <c r="D719" s="94" t="s">
        <v>26</v>
      </c>
      <c r="E719" s="229"/>
      <c r="F719" s="104" t="s">
        <v>157</v>
      </c>
      <c r="G719" s="232">
        <v>4</v>
      </c>
      <c r="H719" s="120">
        <v>4</v>
      </c>
      <c r="I719" s="232">
        <v>0</v>
      </c>
      <c r="J719" s="188">
        <v>0</v>
      </c>
      <c r="K719" s="121">
        <v>0</v>
      </c>
      <c r="L719" s="122">
        <v>0</v>
      </c>
      <c r="M719" s="237">
        <v>0</v>
      </c>
      <c r="N719" s="100"/>
      <c r="O719" s="123"/>
      <c r="P719" s="190"/>
      <c r="Q719" s="242"/>
      <c r="R719" s="171"/>
      <c r="S719" s="117"/>
      <c r="T719" s="118"/>
      <c r="U719" s="119"/>
    </row>
    <row r="720" spans="2:21" ht="29.15" hidden="1" x14ac:dyDescent="0.4">
      <c r="B720" s="139">
        <v>149</v>
      </c>
      <c r="C720" s="227">
        <v>45565</v>
      </c>
      <c r="D720" s="94" t="s">
        <v>28</v>
      </c>
      <c r="E720" s="229"/>
      <c r="F720" s="94" t="s">
        <v>174</v>
      </c>
      <c r="G720" s="232">
        <v>2</v>
      </c>
      <c r="H720" s="120">
        <v>0</v>
      </c>
      <c r="I720" s="232">
        <v>2</v>
      </c>
      <c r="J720" s="188">
        <v>2</v>
      </c>
      <c r="K720" s="121">
        <v>0</v>
      </c>
      <c r="L720" s="122">
        <v>0</v>
      </c>
      <c r="M720" s="237">
        <v>0</v>
      </c>
      <c r="N720" s="100"/>
      <c r="O720" s="123"/>
      <c r="P720" s="190"/>
      <c r="Q720" s="242"/>
      <c r="R720" s="171"/>
      <c r="S720" s="117"/>
      <c r="T720" s="118"/>
      <c r="U720" s="119"/>
    </row>
    <row r="721" spans="2:21" hidden="1" x14ac:dyDescent="0.4">
      <c r="B721" s="139">
        <v>150</v>
      </c>
      <c r="C721" s="227">
        <v>45573</v>
      </c>
      <c r="D721" s="94" t="s">
        <v>25</v>
      </c>
      <c r="E721" s="229" t="s">
        <v>189</v>
      </c>
      <c r="F721" s="94" t="s">
        <v>190</v>
      </c>
      <c r="G721" s="232">
        <v>5</v>
      </c>
      <c r="H721" s="120">
        <v>5</v>
      </c>
      <c r="I721" s="232">
        <v>0</v>
      </c>
      <c r="J721" s="188">
        <v>1</v>
      </c>
      <c r="K721" s="121">
        <v>0</v>
      </c>
      <c r="L721" s="122">
        <v>4</v>
      </c>
      <c r="M721" s="237">
        <v>0</v>
      </c>
      <c r="N721" s="100"/>
      <c r="O721" s="123"/>
      <c r="P721" s="190"/>
      <c r="Q721" s="242"/>
      <c r="R721" s="171"/>
      <c r="S721" s="117"/>
      <c r="T721" s="118"/>
      <c r="U721" s="119"/>
    </row>
    <row r="722" spans="2:21" hidden="1" x14ac:dyDescent="0.4">
      <c r="B722" s="139">
        <v>151</v>
      </c>
      <c r="C722" s="227">
        <v>45573</v>
      </c>
      <c r="D722" s="94" t="s">
        <v>23</v>
      </c>
      <c r="E722" s="229"/>
      <c r="F722" s="94" t="s">
        <v>67</v>
      </c>
      <c r="G722" s="232">
        <v>4</v>
      </c>
      <c r="H722" s="120">
        <v>3</v>
      </c>
      <c r="I722" s="232">
        <v>1</v>
      </c>
      <c r="J722" s="188">
        <v>0</v>
      </c>
      <c r="K722" s="121">
        <v>0</v>
      </c>
      <c r="L722" s="122">
        <v>4</v>
      </c>
      <c r="M722" s="237">
        <v>3</v>
      </c>
      <c r="N722" s="100"/>
      <c r="O722" s="123"/>
      <c r="P722" s="190"/>
      <c r="Q722" s="242"/>
      <c r="R722" s="171"/>
      <c r="S722" s="117"/>
      <c r="T722" s="118"/>
      <c r="U722" s="119"/>
    </row>
    <row r="723" spans="2:21" hidden="1" x14ac:dyDescent="0.4">
      <c r="B723" s="139">
        <v>152</v>
      </c>
      <c r="C723" s="227">
        <v>45574</v>
      </c>
      <c r="D723" s="94" t="s">
        <v>23</v>
      </c>
      <c r="E723" s="229"/>
      <c r="F723" s="94" t="s">
        <v>86</v>
      </c>
      <c r="G723" s="232">
        <v>4</v>
      </c>
      <c r="H723" s="120">
        <v>4</v>
      </c>
      <c r="I723" s="232">
        <v>0</v>
      </c>
      <c r="J723" s="188">
        <v>3</v>
      </c>
      <c r="K723" s="121">
        <v>0</v>
      </c>
      <c r="L723" s="122">
        <v>1</v>
      </c>
      <c r="M723" s="237">
        <v>0</v>
      </c>
      <c r="N723" s="100"/>
      <c r="O723" s="123"/>
      <c r="P723" s="190"/>
      <c r="Q723" s="242"/>
      <c r="R723" s="171"/>
      <c r="S723" s="117"/>
      <c r="T723" s="118"/>
      <c r="U723" s="119"/>
    </row>
    <row r="724" spans="2:21" hidden="1" x14ac:dyDescent="0.4">
      <c r="B724" s="139">
        <v>153</v>
      </c>
      <c r="C724" s="227">
        <v>45574</v>
      </c>
      <c r="D724" s="94" t="s">
        <v>28</v>
      </c>
      <c r="E724" s="229"/>
      <c r="F724" s="94" t="s">
        <v>147</v>
      </c>
      <c r="G724" s="232">
        <v>2</v>
      </c>
      <c r="H724" s="120">
        <v>0</v>
      </c>
      <c r="I724" s="232">
        <v>2</v>
      </c>
      <c r="J724" s="188">
        <v>2</v>
      </c>
      <c r="K724" s="121">
        <v>0</v>
      </c>
      <c r="L724" s="122">
        <v>0</v>
      </c>
      <c r="M724" s="237">
        <v>0</v>
      </c>
      <c r="N724" s="100"/>
      <c r="O724" s="123"/>
      <c r="P724" s="190"/>
      <c r="Q724" s="242"/>
      <c r="R724" s="171"/>
      <c r="S724" s="117"/>
      <c r="T724" s="118"/>
      <c r="U724" s="119"/>
    </row>
    <row r="725" spans="2:21" x14ac:dyDescent="0.4">
      <c r="B725" s="139">
        <v>154</v>
      </c>
      <c r="C725" s="227">
        <v>45574</v>
      </c>
      <c r="D725" s="94" t="s">
        <v>26</v>
      </c>
      <c r="E725" s="229"/>
      <c r="F725" s="94" t="s">
        <v>117</v>
      </c>
      <c r="G725" s="232">
        <v>2</v>
      </c>
      <c r="H725" s="120">
        <v>2</v>
      </c>
      <c r="I725" s="232">
        <v>0</v>
      </c>
      <c r="J725" s="188">
        <v>2</v>
      </c>
      <c r="K725" s="121">
        <v>0</v>
      </c>
      <c r="L725" s="122">
        <v>0</v>
      </c>
      <c r="M725" s="237">
        <v>0</v>
      </c>
      <c r="N725" s="100"/>
      <c r="O725" s="123"/>
      <c r="P725" s="190"/>
      <c r="Q725" s="242"/>
      <c r="R725" s="171"/>
      <c r="S725" s="117"/>
      <c r="T725" s="118"/>
      <c r="U725" s="119"/>
    </row>
    <row r="726" spans="2:21" hidden="1" x14ac:dyDescent="0.4">
      <c r="B726" s="139">
        <v>155</v>
      </c>
      <c r="C726" s="227">
        <v>45575</v>
      </c>
      <c r="D726" s="94" t="s">
        <v>25</v>
      </c>
      <c r="E726" s="229"/>
      <c r="F726" s="94" t="s">
        <v>67</v>
      </c>
      <c r="G726" s="232">
        <v>4</v>
      </c>
      <c r="H726" s="120">
        <v>4</v>
      </c>
      <c r="I726" s="232">
        <v>0</v>
      </c>
      <c r="J726" s="188">
        <v>1</v>
      </c>
      <c r="K726" s="121">
        <v>0</v>
      </c>
      <c r="L726" s="122">
        <v>3</v>
      </c>
      <c r="M726" s="237">
        <v>3</v>
      </c>
      <c r="N726" s="100"/>
      <c r="O726" s="123"/>
      <c r="P726" s="190"/>
      <c r="Q726" s="242"/>
      <c r="R726" s="171"/>
      <c r="S726" s="117"/>
      <c r="T726" s="118"/>
      <c r="U726" s="119"/>
    </row>
    <row r="727" spans="2:21" hidden="1" x14ac:dyDescent="0.4">
      <c r="B727" s="139">
        <v>156</v>
      </c>
      <c r="C727" s="227">
        <v>45576</v>
      </c>
      <c r="D727" s="94" t="s">
        <v>41</v>
      </c>
      <c r="E727" s="229"/>
      <c r="F727" s="94" t="s">
        <v>191</v>
      </c>
      <c r="G727" s="232">
        <v>3</v>
      </c>
      <c r="H727" s="120">
        <v>0</v>
      </c>
      <c r="I727" s="232">
        <v>3</v>
      </c>
      <c r="J727" s="188">
        <v>2</v>
      </c>
      <c r="K727" s="121">
        <v>0</v>
      </c>
      <c r="L727" s="122">
        <v>1</v>
      </c>
      <c r="M727" s="237">
        <v>1</v>
      </c>
      <c r="N727" s="100"/>
      <c r="O727" s="123"/>
      <c r="P727" s="190"/>
      <c r="Q727" s="242"/>
      <c r="R727" s="171"/>
      <c r="S727" s="117"/>
      <c r="T727" s="118"/>
      <c r="U727" s="119"/>
    </row>
    <row r="728" spans="2:21" hidden="1" x14ac:dyDescent="0.4">
      <c r="B728" s="139">
        <v>157</v>
      </c>
      <c r="C728" s="227">
        <v>45578</v>
      </c>
      <c r="D728" s="104" t="s">
        <v>20</v>
      </c>
      <c r="E728" s="229" t="s">
        <v>135</v>
      </c>
      <c r="F728" s="94" t="s">
        <v>86</v>
      </c>
      <c r="G728" s="232">
        <v>4</v>
      </c>
      <c r="H728" s="120">
        <v>0</v>
      </c>
      <c r="I728" s="232">
        <v>4</v>
      </c>
      <c r="J728" s="188">
        <v>2</v>
      </c>
      <c r="K728" s="121">
        <v>0</v>
      </c>
      <c r="L728" s="122">
        <v>2</v>
      </c>
      <c r="M728" s="237">
        <v>0</v>
      </c>
      <c r="N728" s="100"/>
      <c r="O728" s="123"/>
      <c r="P728" s="190"/>
      <c r="Q728" s="242"/>
      <c r="R728" s="171"/>
      <c r="S728" s="117"/>
      <c r="T728" s="118"/>
      <c r="U728" s="119"/>
    </row>
    <row r="729" spans="2:21" x14ac:dyDescent="0.4">
      <c r="B729" s="139">
        <v>158</v>
      </c>
      <c r="C729" s="227">
        <v>45583</v>
      </c>
      <c r="D729" s="94" t="s">
        <v>26</v>
      </c>
      <c r="E729" s="229"/>
      <c r="F729" s="94" t="s">
        <v>117</v>
      </c>
      <c r="G729" s="232">
        <v>4</v>
      </c>
      <c r="H729" s="120">
        <v>4</v>
      </c>
      <c r="I729" s="232">
        <v>0</v>
      </c>
      <c r="J729" s="188">
        <v>4</v>
      </c>
      <c r="K729" s="121">
        <v>0</v>
      </c>
      <c r="L729" s="122">
        <v>0</v>
      </c>
      <c r="M729" s="237">
        <v>0</v>
      </c>
      <c r="N729" s="100"/>
      <c r="O729" s="123"/>
      <c r="P729" s="190"/>
      <c r="Q729" s="242"/>
      <c r="R729" s="171"/>
      <c r="S729" s="117"/>
      <c r="T729" s="118"/>
      <c r="U729" s="119"/>
    </row>
    <row r="730" spans="2:21" hidden="1" x14ac:dyDescent="0.4">
      <c r="B730" s="139">
        <v>159</v>
      </c>
      <c r="C730" s="227">
        <v>45584</v>
      </c>
      <c r="D730" s="104" t="s">
        <v>20</v>
      </c>
      <c r="E730" s="229" t="s">
        <v>135</v>
      </c>
      <c r="F730" s="94" t="s">
        <v>86</v>
      </c>
      <c r="G730" s="232">
        <v>8</v>
      </c>
      <c r="H730" s="120">
        <v>8</v>
      </c>
      <c r="I730" s="232">
        <v>0</v>
      </c>
      <c r="J730" s="188">
        <v>3</v>
      </c>
      <c r="K730" s="121">
        <v>0</v>
      </c>
      <c r="L730" s="122">
        <v>5</v>
      </c>
      <c r="M730" s="237">
        <v>0</v>
      </c>
      <c r="N730" s="100"/>
      <c r="O730" s="123"/>
      <c r="P730" s="190"/>
      <c r="Q730" s="242"/>
      <c r="R730" s="171"/>
      <c r="S730" s="117"/>
      <c r="T730" s="118"/>
      <c r="U730" s="119"/>
    </row>
    <row r="731" spans="2:21" hidden="1" x14ac:dyDescent="0.4">
      <c r="B731" s="139">
        <v>160</v>
      </c>
      <c r="C731" s="227">
        <v>45586</v>
      </c>
      <c r="D731" s="94" t="s">
        <v>28</v>
      </c>
      <c r="E731" s="229"/>
      <c r="F731" s="94" t="s">
        <v>147</v>
      </c>
      <c r="G731" s="232">
        <v>2</v>
      </c>
      <c r="H731" s="120">
        <v>0</v>
      </c>
      <c r="I731" s="232">
        <v>2</v>
      </c>
      <c r="J731" s="188">
        <v>2</v>
      </c>
      <c r="K731" s="121">
        <v>0</v>
      </c>
      <c r="L731" s="122">
        <v>0</v>
      </c>
      <c r="M731" s="237">
        <v>0</v>
      </c>
      <c r="N731" s="100"/>
      <c r="O731" s="123"/>
      <c r="P731" s="190"/>
      <c r="Q731" s="242"/>
      <c r="R731" s="171"/>
      <c r="S731" s="117"/>
      <c r="T731" s="118"/>
      <c r="U731" s="119"/>
    </row>
    <row r="732" spans="2:21" x14ac:dyDescent="0.4">
      <c r="B732" s="139">
        <v>161</v>
      </c>
      <c r="C732" s="227">
        <v>45586</v>
      </c>
      <c r="D732" s="94" t="s">
        <v>26</v>
      </c>
      <c r="E732" s="229"/>
      <c r="F732" s="94" t="s">
        <v>166</v>
      </c>
      <c r="G732" s="232">
        <v>3</v>
      </c>
      <c r="H732" s="120">
        <v>3</v>
      </c>
      <c r="I732" s="232">
        <v>0</v>
      </c>
      <c r="J732" s="188">
        <v>3</v>
      </c>
      <c r="K732" s="121">
        <v>0</v>
      </c>
      <c r="L732" s="122">
        <v>0</v>
      </c>
      <c r="M732" s="237">
        <v>0</v>
      </c>
      <c r="N732" s="100"/>
      <c r="O732" s="123"/>
      <c r="P732" s="190"/>
      <c r="Q732" s="242"/>
      <c r="R732" s="171"/>
      <c r="S732" s="117"/>
      <c r="T732" s="118"/>
      <c r="U732" s="119"/>
    </row>
    <row r="733" spans="2:21" hidden="1" x14ac:dyDescent="0.4">
      <c r="B733" s="139">
        <v>162</v>
      </c>
      <c r="C733" s="227">
        <v>45587</v>
      </c>
      <c r="D733" s="94" t="s">
        <v>25</v>
      </c>
      <c r="E733" s="229"/>
      <c r="F733" s="94" t="s">
        <v>180</v>
      </c>
      <c r="G733" s="232">
        <v>5</v>
      </c>
      <c r="H733" s="120">
        <v>5</v>
      </c>
      <c r="I733" s="232">
        <v>0</v>
      </c>
      <c r="J733" s="188">
        <v>5</v>
      </c>
      <c r="K733" s="121">
        <v>0</v>
      </c>
      <c r="L733" s="122">
        <v>0</v>
      </c>
      <c r="M733" s="237">
        <v>0</v>
      </c>
      <c r="N733" s="100"/>
      <c r="O733" s="123"/>
      <c r="P733" s="190"/>
      <c r="Q733" s="242"/>
      <c r="R733" s="171"/>
      <c r="S733" s="117"/>
      <c r="T733" s="118"/>
      <c r="U733" s="119"/>
    </row>
    <row r="734" spans="2:21" hidden="1" x14ac:dyDescent="0.4">
      <c r="B734" s="139">
        <v>163</v>
      </c>
      <c r="C734" s="227">
        <v>45588</v>
      </c>
      <c r="D734" s="94" t="s">
        <v>28</v>
      </c>
      <c r="E734" s="229"/>
      <c r="F734" s="94" t="s">
        <v>147</v>
      </c>
      <c r="G734" s="232">
        <v>2</v>
      </c>
      <c r="H734" s="120">
        <v>0</v>
      </c>
      <c r="I734" s="232">
        <v>2</v>
      </c>
      <c r="J734" s="188">
        <v>2</v>
      </c>
      <c r="K734" s="121">
        <v>0</v>
      </c>
      <c r="L734" s="122">
        <v>0</v>
      </c>
      <c r="M734" s="237">
        <v>0</v>
      </c>
      <c r="N734" s="100"/>
      <c r="O734" s="123"/>
      <c r="P734" s="190"/>
      <c r="Q734" s="242"/>
      <c r="R734" s="171"/>
      <c r="S734" s="117"/>
      <c r="T734" s="118"/>
      <c r="U734" s="119"/>
    </row>
    <row r="735" spans="2:21" hidden="1" x14ac:dyDescent="0.4">
      <c r="B735" s="139">
        <v>164</v>
      </c>
      <c r="C735" s="227">
        <v>45590</v>
      </c>
      <c r="D735" s="104" t="s">
        <v>20</v>
      </c>
      <c r="E735" s="229" t="s">
        <v>135</v>
      </c>
      <c r="F735" s="94" t="s">
        <v>86</v>
      </c>
      <c r="G735" s="232">
        <v>3</v>
      </c>
      <c r="H735" s="120">
        <v>3</v>
      </c>
      <c r="I735" s="232">
        <v>0</v>
      </c>
      <c r="J735" s="188">
        <v>3</v>
      </c>
      <c r="K735" s="121">
        <v>0</v>
      </c>
      <c r="L735" s="122">
        <v>0</v>
      </c>
      <c r="M735" s="237">
        <v>0</v>
      </c>
      <c r="N735" s="100"/>
      <c r="O735" s="123"/>
      <c r="P735" s="190"/>
      <c r="Q735" s="242"/>
      <c r="R735" s="171"/>
      <c r="S735" s="117"/>
      <c r="T735" s="118"/>
      <c r="U735" s="119"/>
    </row>
    <row r="736" spans="2:21" x14ac:dyDescent="0.4">
      <c r="B736" s="139">
        <v>165</v>
      </c>
      <c r="C736" s="227">
        <v>45590</v>
      </c>
      <c r="D736" s="94" t="s">
        <v>26</v>
      </c>
      <c r="E736" s="229"/>
      <c r="F736" s="94" t="s">
        <v>166</v>
      </c>
      <c r="G736" s="232">
        <v>3</v>
      </c>
      <c r="H736" s="120">
        <v>3</v>
      </c>
      <c r="I736" s="232">
        <v>0</v>
      </c>
      <c r="J736" s="188">
        <v>3</v>
      </c>
      <c r="K736" s="121">
        <v>0</v>
      </c>
      <c r="L736" s="122">
        <v>0</v>
      </c>
      <c r="M736" s="237">
        <v>0</v>
      </c>
      <c r="N736" s="100"/>
      <c r="O736" s="123"/>
      <c r="P736" s="190"/>
      <c r="Q736" s="242"/>
      <c r="R736" s="171"/>
      <c r="S736" s="117"/>
      <c r="T736" s="118"/>
      <c r="U736" s="119"/>
    </row>
    <row r="737" spans="2:21" x14ac:dyDescent="0.4">
      <c r="B737" s="139">
        <v>166</v>
      </c>
      <c r="C737" s="227">
        <v>45590</v>
      </c>
      <c r="D737" s="94" t="s">
        <v>26</v>
      </c>
      <c r="E737" s="229"/>
      <c r="F737" s="94" t="s">
        <v>141</v>
      </c>
      <c r="G737" s="232">
        <v>4</v>
      </c>
      <c r="H737" s="120">
        <v>2</v>
      </c>
      <c r="I737" s="232">
        <v>2</v>
      </c>
      <c r="J737" s="188">
        <v>4</v>
      </c>
      <c r="K737" s="121">
        <v>0</v>
      </c>
      <c r="L737" s="122">
        <v>0</v>
      </c>
      <c r="M737" s="237">
        <v>0</v>
      </c>
      <c r="N737" s="100"/>
      <c r="O737" s="123"/>
      <c r="P737" s="190"/>
      <c r="Q737" s="242"/>
      <c r="R737" s="171"/>
      <c r="S737" s="117"/>
      <c r="T737" s="118"/>
      <c r="U737" s="119"/>
    </row>
    <row r="738" spans="2:21" hidden="1" x14ac:dyDescent="0.4">
      <c r="B738" s="139">
        <v>167</v>
      </c>
      <c r="C738" s="227">
        <v>45590</v>
      </c>
      <c r="D738" s="94" t="s">
        <v>28</v>
      </c>
      <c r="E738" s="229"/>
      <c r="F738" s="94" t="s">
        <v>192</v>
      </c>
      <c r="G738" s="232">
        <v>2</v>
      </c>
      <c r="H738" s="120">
        <v>0</v>
      </c>
      <c r="I738" s="232">
        <v>2</v>
      </c>
      <c r="J738" s="188">
        <v>2</v>
      </c>
      <c r="K738" s="121">
        <v>0</v>
      </c>
      <c r="L738" s="122">
        <v>0</v>
      </c>
      <c r="M738" s="237">
        <v>0</v>
      </c>
      <c r="N738" s="100"/>
      <c r="O738" s="123"/>
      <c r="P738" s="190"/>
      <c r="Q738" s="242"/>
      <c r="R738" s="171"/>
      <c r="S738" s="117"/>
      <c r="T738" s="118"/>
      <c r="U738" s="119"/>
    </row>
    <row r="739" spans="2:21" hidden="1" x14ac:dyDescent="0.4">
      <c r="B739" s="139">
        <v>168</v>
      </c>
      <c r="C739" s="227">
        <v>45593</v>
      </c>
      <c r="D739" s="94" t="s">
        <v>28</v>
      </c>
      <c r="E739" s="229"/>
      <c r="F739" s="94" t="s">
        <v>147</v>
      </c>
      <c r="G739" s="232">
        <v>1</v>
      </c>
      <c r="H739" s="120">
        <v>0</v>
      </c>
      <c r="I739" s="232">
        <v>1</v>
      </c>
      <c r="J739" s="188">
        <v>1</v>
      </c>
      <c r="K739" s="121">
        <v>0</v>
      </c>
      <c r="L739" s="122">
        <v>0</v>
      </c>
      <c r="M739" s="237">
        <v>0</v>
      </c>
      <c r="N739" s="100"/>
      <c r="O739" s="123"/>
      <c r="P739" s="190"/>
      <c r="Q739" s="242"/>
      <c r="R739" s="171"/>
      <c r="S739" s="117"/>
      <c r="T739" s="118"/>
      <c r="U739" s="119"/>
    </row>
    <row r="740" spans="2:21" hidden="1" x14ac:dyDescent="0.4">
      <c r="B740" s="139">
        <v>169</v>
      </c>
      <c r="C740" s="227">
        <v>45595</v>
      </c>
      <c r="D740" s="104" t="s">
        <v>20</v>
      </c>
      <c r="E740" s="229" t="s">
        <v>161</v>
      </c>
      <c r="F740" s="94" t="s">
        <v>86</v>
      </c>
      <c r="G740" s="232">
        <v>2</v>
      </c>
      <c r="H740" s="120">
        <v>0</v>
      </c>
      <c r="I740" s="232">
        <v>2</v>
      </c>
      <c r="J740" s="188">
        <v>1</v>
      </c>
      <c r="K740" s="121">
        <v>1</v>
      </c>
      <c r="L740" s="122">
        <v>0</v>
      </c>
      <c r="M740" s="237">
        <v>0</v>
      </c>
      <c r="N740" s="100"/>
      <c r="O740" s="123"/>
      <c r="P740" s="190"/>
      <c r="Q740" s="242"/>
      <c r="R740" s="171"/>
      <c r="S740" s="117"/>
      <c r="T740" s="118"/>
      <c r="U740" s="119"/>
    </row>
    <row r="741" spans="2:21" hidden="1" x14ac:dyDescent="0.4">
      <c r="B741" s="139">
        <v>170</v>
      </c>
      <c r="C741" s="227">
        <v>45596</v>
      </c>
      <c r="D741" s="104" t="s">
        <v>20</v>
      </c>
      <c r="E741" s="229" t="s">
        <v>135</v>
      </c>
      <c r="F741" s="94" t="s">
        <v>193</v>
      </c>
      <c r="G741" s="232">
        <v>6</v>
      </c>
      <c r="H741" s="120">
        <v>0</v>
      </c>
      <c r="I741" s="232">
        <v>6</v>
      </c>
      <c r="J741" s="188">
        <v>2</v>
      </c>
      <c r="K741" s="121">
        <v>2</v>
      </c>
      <c r="L741" s="122">
        <v>2</v>
      </c>
      <c r="M741" s="237">
        <v>2</v>
      </c>
      <c r="N741" s="100"/>
      <c r="O741" s="123"/>
      <c r="P741" s="190"/>
      <c r="Q741" s="242"/>
      <c r="R741" s="171"/>
      <c r="S741" s="117"/>
      <c r="T741" s="118"/>
      <c r="U741" s="119"/>
    </row>
    <row r="742" spans="2:21" hidden="1" x14ac:dyDescent="0.4">
      <c r="B742" s="139">
        <v>171</v>
      </c>
      <c r="C742" s="227">
        <v>45597</v>
      </c>
      <c r="D742" s="104" t="s">
        <v>28</v>
      </c>
      <c r="E742" s="229"/>
      <c r="F742" s="94" t="s">
        <v>194</v>
      </c>
      <c r="G742" s="232">
        <v>2</v>
      </c>
      <c r="H742" s="120">
        <v>0</v>
      </c>
      <c r="I742" s="232">
        <v>2</v>
      </c>
      <c r="J742" s="188">
        <v>2</v>
      </c>
      <c r="K742" s="121">
        <v>0</v>
      </c>
      <c r="L742" s="122">
        <v>0</v>
      </c>
      <c r="M742" s="237">
        <v>0</v>
      </c>
      <c r="N742" s="100"/>
      <c r="O742" s="123"/>
      <c r="P742" s="190"/>
      <c r="Q742" s="242"/>
      <c r="R742" s="171"/>
      <c r="S742" s="117"/>
      <c r="T742" s="118"/>
      <c r="U742" s="119"/>
    </row>
    <row r="743" spans="2:21" hidden="1" x14ac:dyDescent="0.4">
      <c r="B743" s="139">
        <v>172</v>
      </c>
      <c r="C743" s="227">
        <v>45597</v>
      </c>
      <c r="D743" s="94" t="s">
        <v>36</v>
      </c>
      <c r="E743" s="229"/>
      <c r="F743" s="94" t="s">
        <v>86</v>
      </c>
      <c r="G743" s="232">
        <v>3</v>
      </c>
      <c r="H743" s="120">
        <v>1</v>
      </c>
      <c r="I743" s="232">
        <v>2</v>
      </c>
      <c r="J743" s="188">
        <v>0</v>
      </c>
      <c r="K743" s="121">
        <v>0</v>
      </c>
      <c r="L743" s="122">
        <v>3</v>
      </c>
      <c r="M743" s="237">
        <v>0</v>
      </c>
      <c r="N743" s="100"/>
      <c r="O743" s="123"/>
      <c r="P743" s="190"/>
      <c r="Q743" s="242"/>
      <c r="R743" s="171"/>
      <c r="S743" s="117"/>
      <c r="T743" s="118"/>
      <c r="U743" s="119"/>
    </row>
    <row r="744" spans="2:21" hidden="1" x14ac:dyDescent="0.4">
      <c r="B744" s="139">
        <v>173</v>
      </c>
      <c r="C744" s="227">
        <v>45598</v>
      </c>
      <c r="D744" s="104" t="s">
        <v>20</v>
      </c>
      <c r="E744" s="229" t="s">
        <v>31</v>
      </c>
      <c r="F744" s="94" t="s">
        <v>67</v>
      </c>
      <c r="G744" s="232">
        <v>4</v>
      </c>
      <c r="H744" s="120">
        <v>4</v>
      </c>
      <c r="I744" s="232">
        <v>0</v>
      </c>
      <c r="J744" s="188">
        <v>0</v>
      </c>
      <c r="K744" s="121">
        <v>1</v>
      </c>
      <c r="L744" s="122">
        <v>3</v>
      </c>
      <c r="M744" s="237">
        <v>3</v>
      </c>
      <c r="N744" s="100"/>
      <c r="O744" s="123"/>
      <c r="P744" s="190"/>
      <c r="Q744" s="242"/>
      <c r="R744" s="171"/>
      <c r="S744" s="117"/>
      <c r="T744" s="118"/>
      <c r="U744" s="119"/>
    </row>
    <row r="745" spans="2:21" x14ac:dyDescent="0.4">
      <c r="B745" s="139">
        <v>174</v>
      </c>
      <c r="C745" s="227">
        <v>45604</v>
      </c>
      <c r="D745" s="94" t="s">
        <v>26</v>
      </c>
      <c r="E745" s="229"/>
      <c r="F745" s="94" t="s">
        <v>141</v>
      </c>
      <c r="G745" s="232">
        <v>4</v>
      </c>
      <c r="H745" s="120">
        <v>3</v>
      </c>
      <c r="I745" s="232">
        <v>1</v>
      </c>
      <c r="J745" s="188">
        <v>4</v>
      </c>
      <c r="K745" s="121">
        <v>0</v>
      </c>
      <c r="L745" s="122">
        <v>0</v>
      </c>
      <c r="M745" s="237">
        <v>0</v>
      </c>
      <c r="N745" s="100"/>
      <c r="O745" s="123"/>
      <c r="P745" s="190"/>
      <c r="Q745" s="242"/>
      <c r="R745" s="171"/>
      <c r="S745" s="117"/>
      <c r="T745" s="118"/>
      <c r="U745" s="119"/>
    </row>
    <row r="746" spans="2:21" hidden="1" x14ac:dyDescent="0.4">
      <c r="B746" s="139">
        <v>175</v>
      </c>
      <c r="C746" s="227">
        <v>45604</v>
      </c>
      <c r="D746" s="94" t="s">
        <v>42</v>
      </c>
      <c r="E746" s="229"/>
      <c r="F746" s="94" t="s">
        <v>67</v>
      </c>
      <c r="G746" s="232">
        <v>2</v>
      </c>
      <c r="H746" s="120">
        <v>2</v>
      </c>
      <c r="I746" s="232">
        <v>0</v>
      </c>
      <c r="J746" s="188">
        <v>1</v>
      </c>
      <c r="K746" s="121">
        <v>0</v>
      </c>
      <c r="L746" s="122">
        <v>1</v>
      </c>
      <c r="M746" s="237">
        <v>1</v>
      </c>
      <c r="N746" s="100"/>
      <c r="O746" s="123"/>
      <c r="P746" s="190"/>
      <c r="Q746" s="242"/>
      <c r="R746" s="171"/>
      <c r="S746" s="117"/>
      <c r="T746" s="118"/>
      <c r="U746" s="119"/>
    </row>
    <row r="747" spans="2:21" hidden="1" x14ac:dyDescent="0.4">
      <c r="B747" s="139">
        <v>176</v>
      </c>
      <c r="C747" s="227">
        <v>45605</v>
      </c>
      <c r="D747" s="104" t="s">
        <v>20</v>
      </c>
      <c r="E747" s="229" t="s">
        <v>135</v>
      </c>
      <c r="F747" s="94" t="s">
        <v>86</v>
      </c>
      <c r="G747" s="232">
        <v>3</v>
      </c>
      <c r="H747" s="120">
        <v>3</v>
      </c>
      <c r="I747" s="232">
        <v>0</v>
      </c>
      <c r="J747" s="188">
        <v>0</v>
      </c>
      <c r="K747" s="121">
        <v>0</v>
      </c>
      <c r="L747" s="122">
        <v>3</v>
      </c>
      <c r="M747" s="237">
        <v>0</v>
      </c>
      <c r="N747" s="100"/>
      <c r="O747" s="123"/>
      <c r="P747" s="190"/>
      <c r="Q747" s="242"/>
      <c r="R747" s="171"/>
      <c r="S747" s="117"/>
      <c r="T747" s="118"/>
      <c r="U747" s="119"/>
    </row>
    <row r="748" spans="2:21" hidden="1" x14ac:dyDescent="0.4">
      <c r="B748" s="139">
        <v>177</v>
      </c>
      <c r="C748" s="227">
        <v>45610</v>
      </c>
      <c r="D748" s="94" t="s">
        <v>25</v>
      </c>
      <c r="E748" s="229" t="s">
        <v>195</v>
      </c>
      <c r="F748" s="94" t="s">
        <v>67</v>
      </c>
      <c r="G748" s="232">
        <v>2</v>
      </c>
      <c r="H748" s="120">
        <v>2</v>
      </c>
      <c r="I748" s="232">
        <v>0</v>
      </c>
      <c r="J748" s="188">
        <v>0</v>
      </c>
      <c r="K748" s="121">
        <v>0</v>
      </c>
      <c r="L748" s="122">
        <v>2</v>
      </c>
      <c r="M748" s="237">
        <v>2</v>
      </c>
      <c r="N748" s="100"/>
      <c r="O748" s="123"/>
      <c r="P748" s="190"/>
      <c r="Q748" s="242"/>
      <c r="R748" s="171"/>
      <c r="S748" s="117"/>
      <c r="T748" s="118"/>
      <c r="U748" s="119"/>
    </row>
    <row r="749" spans="2:21" ht="29.15" hidden="1" x14ac:dyDescent="0.4">
      <c r="B749" s="139">
        <v>178</v>
      </c>
      <c r="C749" s="227">
        <v>45611</v>
      </c>
      <c r="D749" s="104" t="s">
        <v>28</v>
      </c>
      <c r="E749" s="229" t="s">
        <v>46</v>
      </c>
      <c r="F749" s="94" t="s">
        <v>192</v>
      </c>
      <c r="G749" s="232">
        <v>1</v>
      </c>
      <c r="H749" s="120">
        <v>0</v>
      </c>
      <c r="I749" s="232">
        <v>1</v>
      </c>
      <c r="J749" s="188">
        <v>1</v>
      </c>
      <c r="K749" s="121">
        <v>0</v>
      </c>
      <c r="L749" s="122">
        <v>0</v>
      </c>
      <c r="M749" s="237">
        <v>0</v>
      </c>
      <c r="N749" s="100"/>
      <c r="O749" s="123"/>
      <c r="P749" s="190"/>
      <c r="Q749" s="242"/>
      <c r="R749" s="171"/>
      <c r="S749" s="117"/>
      <c r="T749" s="118"/>
      <c r="U749" s="119"/>
    </row>
    <row r="750" spans="2:21" hidden="1" x14ac:dyDescent="0.4">
      <c r="B750" s="139">
        <v>179</v>
      </c>
      <c r="C750" s="227">
        <v>45611</v>
      </c>
      <c r="D750" s="104" t="s">
        <v>20</v>
      </c>
      <c r="E750" s="229" t="s">
        <v>135</v>
      </c>
      <c r="F750" s="94" t="s">
        <v>86</v>
      </c>
      <c r="G750" s="232">
        <v>5</v>
      </c>
      <c r="H750" s="120">
        <v>0</v>
      </c>
      <c r="I750" s="232">
        <v>5</v>
      </c>
      <c r="J750" s="188">
        <v>4</v>
      </c>
      <c r="K750" s="121">
        <v>0</v>
      </c>
      <c r="L750" s="122">
        <v>1</v>
      </c>
      <c r="M750" s="237">
        <v>0</v>
      </c>
      <c r="N750" s="100"/>
      <c r="O750" s="123"/>
      <c r="P750" s="190"/>
      <c r="Q750" s="242"/>
      <c r="R750" s="171"/>
      <c r="S750" s="117"/>
      <c r="T750" s="118"/>
      <c r="U750" s="119"/>
    </row>
    <row r="751" spans="2:21" x14ac:dyDescent="0.4">
      <c r="B751" s="139">
        <v>180</v>
      </c>
      <c r="C751" s="227">
        <v>45611</v>
      </c>
      <c r="D751" s="94" t="s">
        <v>26</v>
      </c>
      <c r="E751" s="229"/>
      <c r="F751" s="94" t="s">
        <v>196</v>
      </c>
      <c r="G751" s="232">
        <v>4</v>
      </c>
      <c r="H751" s="120">
        <v>4</v>
      </c>
      <c r="I751" s="232">
        <v>0</v>
      </c>
      <c r="J751" s="188">
        <v>4</v>
      </c>
      <c r="K751" s="121">
        <v>0</v>
      </c>
      <c r="L751" s="122">
        <v>0</v>
      </c>
      <c r="M751" s="237">
        <v>0</v>
      </c>
      <c r="N751" s="100"/>
      <c r="O751" s="123"/>
      <c r="P751" s="190"/>
      <c r="Q751" s="242"/>
      <c r="R751" s="171"/>
      <c r="S751" s="117"/>
      <c r="T751" s="118"/>
      <c r="U751" s="119"/>
    </row>
    <row r="752" spans="2:21" ht="29.15" hidden="1" x14ac:dyDescent="0.4">
      <c r="B752" s="139">
        <v>181</v>
      </c>
      <c r="C752" s="227">
        <v>45614</v>
      </c>
      <c r="D752" s="94" t="s">
        <v>28</v>
      </c>
      <c r="E752" s="229" t="s">
        <v>46</v>
      </c>
      <c r="F752" s="94" t="s">
        <v>147</v>
      </c>
      <c r="G752" s="232">
        <v>1</v>
      </c>
      <c r="H752" s="120">
        <v>0</v>
      </c>
      <c r="I752" s="232">
        <v>1</v>
      </c>
      <c r="J752" s="188">
        <v>1</v>
      </c>
      <c r="K752" s="121">
        <v>0</v>
      </c>
      <c r="L752" s="122">
        <v>0</v>
      </c>
      <c r="M752" s="237">
        <v>0</v>
      </c>
      <c r="N752" s="100"/>
      <c r="O752" s="123"/>
      <c r="P752" s="190"/>
      <c r="Q752" s="242"/>
      <c r="R752" s="171"/>
      <c r="S752" s="117"/>
      <c r="T752" s="118"/>
      <c r="U752" s="119"/>
    </row>
    <row r="753" spans="2:21" x14ac:dyDescent="0.4">
      <c r="B753" s="139">
        <v>182</v>
      </c>
      <c r="C753" s="227">
        <v>45614</v>
      </c>
      <c r="D753" s="94" t="s">
        <v>26</v>
      </c>
      <c r="E753" s="229"/>
      <c r="F753" s="94" t="s">
        <v>166</v>
      </c>
      <c r="G753" s="232">
        <v>3</v>
      </c>
      <c r="H753" s="120">
        <v>2</v>
      </c>
      <c r="I753" s="232">
        <v>1</v>
      </c>
      <c r="J753" s="188">
        <v>3</v>
      </c>
      <c r="K753" s="121">
        <v>0</v>
      </c>
      <c r="L753" s="122">
        <v>0</v>
      </c>
      <c r="M753" s="237">
        <v>0</v>
      </c>
      <c r="N753" s="100"/>
      <c r="O753" s="123"/>
      <c r="P753" s="190"/>
      <c r="Q753" s="242"/>
      <c r="R753" s="171"/>
      <c r="S753" s="117"/>
      <c r="T753" s="118"/>
      <c r="U753" s="119"/>
    </row>
    <row r="754" spans="2:21" ht="29.15" hidden="1" x14ac:dyDescent="0.4">
      <c r="B754" s="139">
        <v>183</v>
      </c>
      <c r="C754" s="227">
        <v>45616</v>
      </c>
      <c r="D754" s="94" t="s">
        <v>28</v>
      </c>
      <c r="E754" s="229" t="s">
        <v>197</v>
      </c>
      <c r="F754" s="94" t="s">
        <v>192</v>
      </c>
      <c r="G754" s="232">
        <v>1</v>
      </c>
      <c r="H754" s="120">
        <v>1</v>
      </c>
      <c r="I754" s="232">
        <v>0</v>
      </c>
      <c r="J754" s="188">
        <v>1</v>
      </c>
      <c r="K754" s="121">
        <v>0</v>
      </c>
      <c r="L754" s="122">
        <v>0</v>
      </c>
      <c r="M754" s="237">
        <v>0</v>
      </c>
      <c r="N754" s="100"/>
      <c r="O754" s="123"/>
      <c r="P754" s="190"/>
      <c r="Q754" s="242"/>
      <c r="R754" s="171"/>
      <c r="S754" s="117"/>
      <c r="T754" s="118"/>
      <c r="U754" s="119"/>
    </row>
    <row r="755" spans="2:21" hidden="1" x14ac:dyDescent="0.4">
      <c r="B755" s="139">
        <v>184</v>
      </c>
      <c r="C755" s="227">
        <v>45617</v>
      </c>
      <c r="D755" s="94" t="s">
        <v>59</v>
      </c>
      <c r="E755" s="229" t="s">
        <v>59</v>
      </c>
      <c r="F755" s="94" t="s">
        <v>86</v>
      </c>
      <c r="G755" s="232">
        <v>2</v>
      </c>
      <c r="H755" s="120">
        <v>0</v>
      </c>
      <c r="I755" s="232">
        <v>2</v>
      </c>
      <c r="J755" s="188">
        <v>1</v>
      </c>
      <c r="K755" s="121">
        <v>0</v>
      </c>
      <c r="L755" s="122">
        <v>1</v>
      </c>
      <c r="M755" s="237">
        <v>1</v>
      </c>
      <c r="N755" s="100"/>
      <c r="O755" s="123"/>
      <c r="P755" s="190"/>
      <c r="Q755" s="242"/>
      <c r="R755" s="171"/>
      <c r="S755" s="117"/>
      <c r="T755" s="118"/>
      <c r="U755" s="119"/>
    </row>
    <row r="756" spans="2:21" hidden="1" x14ac:dyDescent="0.4">
      <c r="B756" s="139">
        <v>185</v>
      </c>
      <c r="C756" s="227">
        <v>45617</v>
      </c>
      <c r="D756" s="94" t="s">
        <v>25</v>
      </c>
      <c r="E756" s="229" t="s">
        <v>187</v>
      </c>
      <c r="F756" s="94" t="s">
        <v>67</v>
      </c>
      <c r="G756" s="232">
        <v>5</v>
      </c>
      <c r="H756" s="120">
        <v>5</v>
      </c>
      <c r="I756" s="232">
        <v>0</v>
      </c>
      <c r="J756" s="188">
        <v>4</v>
      </c>
      <c r="K756" s="121">
        <v>0</v>
      </c>
      <c r="L756" s="122">
        <v>1</v>
      </c>
      <c r="M756" s="237">
        <v>1</v>
      </c>
      <c r="N756" s="100"/>
      <c r="O756" s="123"/>
      <c r="P756" s="190"/>
      <c r="Q756" s="242"/>
      <c r="R756" s="171"/>
      <c r="S756" s="117"/>
      <c r="T756" s="118"/>
      <c r="U756" s="119"/>
    </row>
    <row r="757" spans="2:21" x14ac:dyDescent="0.4">
      <c r="B757" s="139">
        <v>186</v>
      </c>
      <c r="C757" s="227">
        <v>45618</v>
      </c>
      <c r="D757" s="94" t="s">
        <v>26</v>
      </c>
      <c r="E757" s="229"/>
      <c r="F757" s="94" t="s">
        <v>166</v>
      </c>
      <c r="G757" s="232">
        <v>3</v>
      </c>
      <c r="H757" s="120">
        <v>3</v>
      </c>
      <c r="I757" s="232">
        <v>0</v>
      </c>
      <c r="J757" s="188">
        <v>3</v>
      </c>
      <c r="K757" s="121">
        <v>0</v>
      </c>
      <c r="L757" s="122">
        <v>0</v>
      </c>
      <c r="M757" s="237">
        <v>0</v>
      </c>
      <c r="N757" s="100"/>
      <c r="O757" s="123"/>
      <c r="P757" s="190"/>
      <c r="Q757" s="242"/>
      <c r="R757" s="171"/>
      <c r="S757" s="117"/>
      <c r="T757" s="118"/>
      <c r="U757" s="119"/>
    </row>
    <row r="758" spans="2:21" ht="29.15" hidden="1" x14ac:dyDescent="0.4">
      <c r="B758" s="139">
        <v>187</v>
      </c>
      <c r="C758" s="227">
        <v>45618</v>
      </c>
      <c r="D758" s="94" t="s">
        <v>28</v>
      </c>
      <c r="E758" s="229" t="s">
        <v>197</v>
      </c>
      <c r="F758" s="94" t="s">
        <v>192</v>
      </c>
      <c r="G758" s="232">
        <v>1</v>
      </c>
      <c r="H758" s="120">
        <v>1</v>
      </c>
      <c r="I758" s="232">
        <v>0</v>
      </c>
      <c r="J758" s="188">
        <v>1</v>
      </c>
      <c r="K758" s="121">
        <v>0</v>
      </c>
      <c r="L758" s="122">
        <v>0</v>
      </c>
      <c r="M758" s="237">
        <v>0</v>
      </c>
      <c r="N758" s="100"/>
      <c r="O758" s="123"/>
      <c r="P758" s="190"/>
      <c r="Q758" s="242"/>
      <c r="R758" s="171"/>
      <c r="S758" s="117"/>
      <c r="T758" s="118"/>
      <c r="U758" s="119"/>
    </row>
    <row r="759" spans="2:21" hidden="1" x14ac:dyDescent="0.4">
      <c r="B759" s="139">
        <v>188</v>
      </c>
      <c r="C759" s="227">
        <v>45618</v>
      </c>
      <c r="D759" s="104" t="s">
        <v>20</v>
      </c>
      <c r="E759" s="229" t="s">
        <v>161</v>
      </c>
      <c r="F759" s="94" t="s">
        <v>67</v>
      </c>
      <c r="G759" s="232">
        <v>7</v>
      </c>
      <c r="H759" s="120">
        <v>7</v>
      </c>
      <c r="I759" s="232" t="s">
        <v>120</v>
      </c>
      <c r="J759" s="188">
        <v>3</v>
      </c>
      <c r="K759" s="121">
        <v>1</v>
      </c>
      <c r="L759" s="122">
        <v>3</v>
      </c>
      <c r="M759" s="237">
        <v>3</v>
      </c>
      <c r="N759" s="100"/>
      <c r="O759" s="123"/>
      <c r="P759" s="190"/>
      <c r="Q759" s="242"/>
      <c r="R759" s="171"/>
      <c r="S759" s="117"/>
      <c r="T759" s="118"/>
      <c r="U759" s="119"/>
    </row>
    <row r="760" spans="2:21" x14ac:dyDescent="0.4">
      <c r="B760" s="139">
        <v>189</v>
      </c>
      <c r="C760" s="227">
        <v>45621</v>
      </c>
      <c r="D760" s="94" t="s">
        <v>26</v>
      </c>
      <c r="E760" s="229"/>
      <c r="F760" s="94" t="s">
        <v>196</v>
      </c>
      <c r="G760" s="232">
        <v>4</v>
      </c>
      <c r="H760" s="120">
        <v>4</v>
      </c>
      <c r="I760" s="232">
        <v>0</v>
      </c>
      <c r="J760" s="188">
        <v>4</v>
      </c>
      <c r="K760" s="121">
        <v>0</v>
      </c>
      <c r="L760" s="122">
        <v>0</v>
      </c>
      <c r="M760" s="237">
        <v>0</v>
      </c>
      <c r="N760" s="100"/>
      <c r="O760" s="123"/>
      <c r="P760" s="190"/>
      <c r="Q760" s="242"/>
      <c r="R760" s="171"/>
      <c r="S760" s="117"/>
      <c r="T760" s="118"/>
      <c r="U760" s="119"/>
    </row>
    <row r="761" spans="2:21" ht="29.15" hidden="1" x14ac:dyDescent="0.4">
      <c r="B761" s="139">
        <v>190</v>
      </c>
      <c r="C761" s="227">
        <v>45621</v>
      </c>
      <c r="D761" s="94" t="s">
        <v>28</v>
      </c>
      <c r="E761" s="229" t="s">
        <v>197</v>
      </c>
      <c r="F761" s="94" t="s">
        <v>192</v>
      </c>
      <c r="G761" s="232">
        <v>1</v>
      </c>
      <c r="H761" s="120">
        <v>1</v>
      </c>
      <c r="I761" s="232">
        <v>0</v>
      </c>
      <c r="J761" s="188">
        <v>1</v>
      </c>
      <c r="K761" s="121">
        <v>0</v>
      </c>
      <c r="L761" s="122">
        <v>0</v>
      </c>
      <c r="M761" s="237">
        <v>0</v>
      </c>
      <c r="N761" s="100"/>
      <c r="O761" s="123"/>
      <c r="P761" s="190"/>
      <c r="Q761" s="242"/>
      <c r="R761" s="171"/>
      <c r="S761" s="117"/>
      <c r="T761" s="118"/>
      <c r="U761" s="119"/>
    </row>
    <row r="762" spans="2:21" hidden="1" x14ac:dyDescent="0.4">
      <c r="B762" s="139">
        <v>191</v>
      </c>
      <c r="C762" s="227">
        <v>45622</v>
      </c>
      <c r="D762" s="94" t="s">
        <v>25</v>
      </c>
      <c r="E762" s="229" t="s">
        <v>195</v>
      </c>
      <c r="F762" s="94" t="s">
        <v>67</v>
      </c>
      <c r="G762" s="232">
        <v>1</v>
      </c>
      <c r="H762" s="120">
        <v>0</v>
      </c>
      <c r="I762" s="232">
        <v>1</v>
      </c>
      <c r="J762" s="188">
        <v>1</v>
      </c>
      <c r="K762" s="121">
        <v>0</v>
      </c>
      <c r="L762" s="122">
        <v>0</v>
      </c>
      <c r="M762" s="237">
        <v>0</v>
      </c>
      <c r="N762" s="100"/>
      <c r="O762" s="123"/>
      <c r="P762" s="190"/>
      <c r="Q762" s="242"/>
      <c r="R762" s="171"/>
      <c r="S762" s="117"/>
      <c r="T762" s="118"/>
      <c r="U762" s="119"/>
    </row>
    <row r="763" spans="2:21" ht="29.15" hidden="1" x14ac:dyDescent="0.4">
      <c r="B763" s="139">
        <v>192</v>
      </c>
      <c r="C763" s="227">
        <v>45623</v>
      </c>
      <c r="D763" s="104" t="s">
        <v>28</v>
      </c>
      <c r="E763" s="229" t="s">
        <v>46</v>
      </c>
      <c r="F763" s="94" t="s">
        <v>67</v>
      </c>
      <c r="G763" s="232">
        <v>1</v>
      </c>
      <c r="H763" s="120">
        <v>1</v>
      </c>
      <c r="I763" s="232">
        <v>0</v>
      </c>
      <c r="J763" s="188">
        <v>1</v>
      </c>
      <c r="K763" s="121">
        <v>0</v>
      </c>
      <c r="L763" s="122">
        <v>0</v>
      </c>
      <c r="M763" s="237">
        <v>0</v>
      </c>
      <c r="N763" s="100"/>
      <c r="O763" s="123"/>
      <c r="P763" s="190"/>
      <c r="Q763" s="242"/>
      <c r="R763" s="171"/>
      <c r="S763" s="117"/>
      <c r="T763" s="118"/>
      <c r="U763" s="119"/>
    </row>
    <row r="764" spans="2:21" hidden="1" x14ac:dyDescent="0.4">
      <c r="B764" s="139">
        <v>193</v>
      </c>
      <c r="C764" s="227">
        <v>45624</v>
      </c>
      <c r="D764" s="104" t="s">
        <v>36</v>
      </c>
      <c r="E764" s="229"/>
      <c r="F764" s="94" t="s">
        <v>86</v>
      </c>
      <c r="G764" s="232">
        <v>4</v>
      </c>
      <c r="H764" s="120">
        <v>4</v>
      </c>
      <c r="I764" s="232">
        <v>0</v>
      </c>
      <c r="J764" s="188">
        <v>4</v>
      </c>
      <c r="K764" s="121">
        <v>0</v>
      </c>
      <c r="L764" s="122">
        <v>0</v>
      </c>
      <c r="M764" s="237">
        <v>0</v>
      </c>
      <c r="N764" s="100"/>
      <c r="O764" s="123"/>
      <c r="P764" s="190"/>
      <c r="Q764" s="242"/>
      <c r="R764" s="171"/>
      <c r="S764" s="117"/>
      <c r="T764" s="118"/>
      <c r="U764" s="119"/>
    </row>
    <row r="765" spans="2:21" ht="29.15" hidden="1" x14ac:dyDescent="0.4">
      <c r="B765" s="139">
        <v>194</v>
      </c>
      <c r="C765" s="227">
        <v>45625</v>
      </c>
      <c r="D765" s="104" t="s">
        <v>28</v>
      </c>
      <c r="E765" s="229" t="s">
        <v>197</v>
      </c>
      <c r="F765" s="94" t="s">
        <v>192</v>
      </c>
      <c r="G765" s="232">
        <v>1</v>
      </c>
      <c r="H765" s="120">
        <v>1</v>
      </c>
      <c r="I765" s="232">
        <v>0</v>
      </c>
      <c r="J765" s="188">
        <v>1</v>
      </c>
      <c r="K765" s="121">
        <v>0</v>
      </c>
      <c r="L765" s="122">
        <v>0</v>
      </c>
      <c r="M765" s="237">
        <v>0</v>
      </c>
      <c r="N765" s="100"/>
      <c r="O765" s="123"/>
      <c r="P765" s="190"/>
      <c r="Q765" s="242"/>
      <c r="R765" s="171"/>
      <c r="S765" s="117"/>
      <c r="T765" s="118"/>
      <c r="U765" s="119"/>
    </row>
    <row r="766" spans="2:21" hidden="1" x14ac:dyDescent="0.4">
      <c r="B766" s="139">
        <v>195</v>
      </c>
      <c r="C766" s="227">
        <v>45625</v>
      </c>
      <c r="D766" s="104" t="s">
        <v>20</v>
      </c>
      <c r="E766" s="229" t="s">
        <v>135</v>
      </c>
      <c r="F766" s="94" t="s">
        <v>67</v>
      </c>
      <c r="G766" s="232">
        <v>6</v>
      </c>
      <c r="H766" s="120">
        <v>1</v>
      </c>
      <c r="I766" s="232">
        <v>5</v>
      </c>
      <c r="J766" s="188">
        <v>0</v>
      </c>
      <c r="K766" s="121">
        <v>0</v>
      </c>
      <c r="L766" s="122">
        <v>6</v>
      </c>
      <c r="M766" s="237">
        <v>6</v>
      </c>
      <c r="N766" s="100"/>
      <c r="O766" s="123"/>
      <c r="P766" s="190"/>
      <c r="Q766" s="242"/>
      <c r="R766" s="171"/>
      <c r="S766" s="117"/>
      <c r="T766" s="118"/>
      <c r="U766" s="119"/>
    </row>
    <row r="767" spans="2:21" x14ac:dyDescent="0.4">
      <c r="B767" s="139">
        <v>196</v>
      </c>
      <c r="C767" s="227">
        <v>45625</v>
      </c>
      <c r="D767" s="104" t="s">
        <v>26</v>
      </c>
      <c r="E767" s="229"/>
      <c r="F767" s="94" t="s">
        <v>141</v>
      </c>
      <c r="G767" s="232">
        <v>5</v>
      </c>
      <c r="H767" s="120">
        <v>5</v>
      </c>
      <c r="I767" s="232">
        <v>0</v>
      </c>
      <c r="J767" s="188">
        <v>0</v>
      </c>
      <c r="K767" s="121">
        <v>0</v>
      </c>
      <c r="L767" s="122">
        <v>0</v>
      </c>
      <c r="M767" s="237">
        <v>0</v>
      </c>
      <c r="N767" s="100"/>
      <c r="O767" s="123"/>
      <c r="P767" s="190"/>
      <c r="Q767" s="242"/>
      <c r="R767" s="171"/>
      <c r="S767" s="117"/>
      <c r="T767" s="118"/>
      <c r="U767" s="119"/>
    </row>
    <row r="768" spans="2:21" hidden="1" x14ac:dyDescent="0.4">
      <c r="B768" s="139">
        <v>197</v>
      </c>
      <c r="C768" s="227">
        <v>45629</v>
      </c>
      <c r="D768" s="94" t="s">
        <v>25</v>
      </c>
      <c r="E768" s="229" t="s">
        <v>103</v>
      </c>
      <c r="F768" s="94" t="s">
        <v>154</v>
      </c>
      <c r="G768" s="232">
        <v>3</v>
      </c>
      <c r="H768" s="120">
        <v>1</v>
      </c>
      <c r="I768" s="232">
        <v>2</v>
      </c>
      <c r="J768" s="188">
        <v>3</v>
      </c>
      <c r="K768" s="121">
        <v>0</v>
      </c>
      <c r="L768" s="122">
        <v>0</v>
      </c>
      <c r="M768" s="237">
        <v>0</v>
      </c>
      <c r="N768" s="100"/>
      <c r="O768" s="123"/>
      <c r="P768" s="190"/>
      <c r="Q768" s="242"/>
      <c r="R768" s="171"/>
      <c r="S768" s="117"/>
      <c r="T768" s="118"/>
      <c r="U768" s="119"/>
    </row>
    <row r="769" spans="2:21" hidden="1" x14ac:dyDescent="0.4">
      <c r="B769" s="139">
        <v>198</v>
      </c>
      <c r="C769" s="227">
        <v>45630</v>
      </c>
      <c r="D769" s="94" t="s">
        <v>25</v>
      </c>
      <c r="E769" s="229" t="s">
        <v>103</v>
      </c>
      <c r="F769" s="94" t="s">
        <v>198</v>
      </c>
      <c r="G769" s="232">
        <v>3</v>
      </c>
      <c r="H769" s="120">
        <v>3</v>
      </c>
      <c r="I769" s="232">
        <v>0</v>
      </c>
      <c r="J769" s="188">
        <v>3</v>
      </c>
      <c r="K769" s="121">
        <v>2</v>
      </c>
      <c r="L769" s="122">
        <v>0</v>
      </c>
      <c r="M769" s="237">
        <v>0</v>
      </c>
      <c r="N769" s="100"/>
      <c r="O769" s="123"/>
      <c r="P769" s="190"/>
      <c r="Q769" s="242"/>
      <c r="R769" s="171"/>
      <c r="S769" s="117"/>
      <c r="T769" s="118"/>
      <c r="U769" s="119"/>
    </row>
    <row r="770" spans="2:21" hidden="1" x14ac:dyDescent="0.4">
      <c r="B770" s="139">
        <v>199</v>
      </c>
      <c r="C770" s="227">
        <v>45631</v>
      </c>
      <c r="D770" s="94" t="s">
        <v>25</v>
      </c>
      <c r="E770" s="229" t="s">
        <v>103</v>
      </c>
      <c r="F770" s="94" t="s">
        <v>199</v>
      </c>
      <c r="G770" s="232">
        <v>1</v>
      </c>
      <c r="H770" s="120">
        <v>1</v>
      </c>
      <c r="I770" s="232">
        <v>0</v>
      </c>
      <c r="J770" s="188">
        <v>1</v>
      </c>
      <c r="K770" s="121">
        <v>1</v>
      </c>
      <c r="L770" s="122">
        <v>0</v>
      </c>
      <c r="M770" s="237">
        <v>0</v>
      </c>
      <c r="N770" s="100"/>
      <c r="O770" s="123"/>
      <c r="P770" s="190"/>
      <c r="Q770" s="242"/>
      <c r="R770" s="171"/>
      <c r="S770" s="117"/>
      <c r="T770" s="118"/>
      <c r="U770" s="119"/>
    </row>
    <row r="771" spans="2:21" hidden="1" x14ac:dyDescent="0.4">
      <c r="B771" s="139">
        <v>200</v>
      </c>
      <c r="C771" s="227">
        <v>45635</v>
      </c>
      <c r="D771" s="104" t="s">
        <v>25</v>
      </c>
      <c r="E771" s="229" t="s">
        <v>35</v>
      </c>
      <c r="F771" s="94" t="s">
        <v>172</v>
      </c>
      <c r="G771" s="232">
        <v>5</v>
      </c>
      <c r="H771" s="120">
        <v>5</v>
      </c>
      <c r="I771" s="232">
        <v>0</v>
      </c>
      <c r="J771" s="188">
        <v>2</v>
      </c>
      <c r="K771" s="121">
        <v>0</v>
      </c>
      <c r="L771" s="122">
        <v>3</v>
      </c>
      <c r="M771" s="237">
        <v>3</v>
      </c>
      <c r="N771" s="100"/>
      <c r="O771" s="123"/>
      <c r="P771" s="190"/>
      <c r="Q771" s="242"/>
      <c r="R771" s="171"/>
      <c r="S771" s="117"/>
      <c r="T771" s="118"/>
      <c r="U771" s="119"/>
    </row>
    <row r="772" spans="2:21" hidden="1" x14ac:dyDescent="0.4">
      <c r="B772" s="139">
        <v>201</v>
      </c>
      <c r="C772" s="227">
        <v>45636</v>
      </c>
      <c r="D772" s="104" t="s">
        <v>28</v>
      </c>
      <c r="E772" s="229" t="s">
        <v>40</v>
      </c>
      <c r="F772" s="94" t="s">
        <v>147</v>
      </c>
      <c r="G772" s="232">
        <v>1</v>
      </c>
      <c r="H772" s="120">
        <v>1</v>
      </c>
      <c r="I772" s="232">
        <v>0</v>
      </c>
      <c r="J772" s="188">
        <v>1</v>
      </c>
      <c r="K772" s="121">
        <v>0</v>
      </c>
      <c r="L772" s="122">
        <v>0</v>
      </c>
      <c r="M772" s="237">
        <v>0</v>
      </c>
      <c r="N772" s="100"/>
      <c r="O772" s="123"/>
      <c r="P772" s="190"/>
      <c r="Q772" s="242"/>
      <c r="R772" s="171"/>
      <c r="S772" s="117"/>
      <c r="T772" s="118"/>
      <c r="U772" s="119"/>
    </row>
    <row r="773" spans="2:21" hidden="1" x14ac:dyDescent="0.4">
      <c r="B773" s="139">
        <v>202</v>
      </c>
      <c r="C773" s="227">
        <v>45637</v>
      </c>
      <c r="D773" s="104" t="s">
        <v>28</v>
      </c>
      <c r="E773" s="229" t="s">
        <v>40</v>
      </c>
      <c r="F773" s="94" t="s">
        <v>147</v>
      </c>
      <c r="G773" s="232">
        <v>1</v>
      </c>
      <c r="H773" s="120">
        <v>0</v>
      </c>
      <c r="I773" s="232">
        <v>1</v>
      </c>
      <c r="J773" s="188">
        <v>1</v>
      </c>
      <c r="K773" s="121">
        <v>0</v>
      </c>
      <c r="L773" s="122">
        <v>0</v>
      </c>
      <c r="M773" s="237">
        <v>0</v>
      </c>
      <c r="N773" s="100"/>
      <c r="O773" s="123"/>
      <c r="P773" s="190"/>
      <c r="Q773" s="242"/>
      <c r="R773" s="171"/>
      <c r="S773" s="117"/>
      <c r="T773" s="118"/>
      <c r="U773" s="119"/>
    </row>
    <row r="774" spans="2:21" x14ac:dyDescent="0.4">
      <c r="B774" s="139">
        <v>203</v>
      </c>
      <c r="C774" s="227">
        <v>45637</v>
      </c>
      <c r="D774" s="104" t="s">
        <v>26</v>
      </c>
      <c r="E774" s="229"/>
      <c r="F774" s="94" t="s">
        <v>117</v>
      </c>
      <c r="G774" s="232">
        <v>4</v>
      </c>
      <c r="H774" s="120">
        <v>4</v>
      </c>
      <c r="I774" s="232">
        <v>0</v>
      </c>
      <c r="J774" s="188">
        <v>4</v>
      </c>
      <c r="K774" s="121">
        <v>0</v>
      </c>
      <c r="L774" s="122">
        <v>0</v>
      </c>
      <c r="M774" s="237">
        <v>0</v>
      </c>
      <c r="N774" s="100"/>
      <c r="O774" s="123"/>
      <c r="P774" s="190"/>
      <c r="Q774" s="242"/>
      <c r="R774" s="171"/>
      <c r="S774" s="117"/>
      <c r="T774" s="118"/>
      <c r="U774" s="119"/>
    </row>
    <row r="775" spans="2:21" hidden="1" x14ac:dyDescent="0.4">
      <c r="B775" s="139">
        <v>204</v>
      </c>
      <c r="C775" s="227">
        <v>45638</v>
      </c>
      <c r="D775" s="104" t="s">
        <v>25</v>
      </c>
      <c r="E775" s="229"/>
      <c r="F775" s="94" t="s">
        <v>153</v>
      </c>
      <c r="G775" s="232">
        <v>1</v>
      </c>
      <c r="H775" s="120">
        <v>1</v>
      </c>
      <c r="I775" s="232">
        <v>0</v>
      </c>
      <c r="J775" s="188">
        <v>0</v>
      </c>
      <c r="K775" s="121">
        <v>0</v>
      </c>
      <c r="L775" s="122">
        <v>0</v>
      </c>
      <c r="M775" s="237">
        <v>0</v>
      </c>
      <c r="N775" s="100"/>
      <c r="O775" s="123"/>
      <c r="P775" s="190"/>
      <c r="Q775" s="242"/>
      <c r="R775" s="171"/>
      <c r="S775" s="117"/>
      <c r="T775" s="118"/>
      <c r="U775" s="119"/>
    </row>
    <row r="776" spans="2:21" ht="29.15" x14ac:dyDescent="0.4">
      <c r="B776" s="139">
        <v>205</v>
      </c>
      <c r="C776" s="227">
        <v>45640</v>
      </c>
      <c r="D776" s="104" t="s">
        <v>26</v>
      </c>
      <c r="E776" s="229"/>
      <c r="F776" s="94" t="s">
        <v>200</v>
      </c>
      <c r="G776" s="232">
        <v>2</v>
      </c>
      <c r="H776" s="120">
        <v>2</v>
      </c>
      <c r="I776" s="232">
        <v>0</v>
      </c>
      <c r="J776" s="188">
        <v>2</v>
      </c>
      <c r="K776" s="121">
        <v>0</v>
      </c>
      <c r="L776" s="122">
        <v>0</v>
      </c>
      <c r="M776" s="237">
        <v>0</v>
      </c>
      <c r="N776" s="100"/>
      <c r="O776" s="123"/>
      <c r="P776" s="190"/>
      <c r="Q776" s="242"/>
      <c r="R776" s="171"/>
      <c r="S776" s="117"/>
      <c r="T776" s="118"/>
      <c r="U776" s="119"/>
    </row>
    <row r="777" spans="2:21" hidden="1" x14ac:dyDescent="0.4">
      <c r="B777" s="139">
        <v>206</v>
      </c>
      <c r="C777" s="227">
        <v>45642</v>
      </c>
      <c r="D777" s="104" t="s">
        <v>25</v>
      </c>
      <c r="E777" s="229" t="s">
        <v>38</v>
      </c>
      <c r="F777" s="94" t="s">
        <v>201</v>
      </c>
      <c r="G777" s="232">
        <v>2</v>
      </c>
      <c r="H777" s="120">
        <v>2</v>
      </c>
      <c r="I777" s="232">
        <v>0</v>
      </c>
      <c r="J777" s="188">
        <v>0</v>
      </c>
      <c r="K777" s="121">
        <v>0</v>
      </c>
      <c r="L777" s="122">
        <v>2</v>
      </c>
      <c r="M777" s="237">
        <v>0</v>
      </c>
      <c r="N777" s="100"/>
      <c r="O777" s="123"/>
      <c r="P777" s="190"/>
      <c r="Q777" s="242"/>
      <c r="R777" s="171"/>
      <c r="S777" s="117"/>
      <c r="T777" s="118"/>
      <c r="U777" s="119"/>
    </row>
    <row r="778" spans="2:21" hidden="1" x14ac:dyDescent="0.4">
      <c r="B778" s="139">
        <v>207</v>
      </c>
      <c r="C778" s="227">
        <v>45643</v>
      </c>
      <c r="D778" s="104" t="s">
        <v>28</v>
      </c>
      <c r="E778" s="229" t="s">
        <v>40</v>
      </c>
      <c r="F778" s="94" t="s">
        <v>202</v>
      </c>
      <c r="G778" s="232">
        <v>1</v>
      </c>
      <c r="H778" s="120">
        <v>1</v>
      </c>
      <c r="I778" s="232">
        <v>0</v>
      </c>
      <c r="J778" s="188">
        <v>1</v>
      </c>
      <c r="K778" s="121">
        <v>0</v>
      </c>
      <c r="L778" s="122">
        <v>0</v>
      </c>
      <c r="M778" s="237">
        <v>0</v>
      </c>
      <c r="N778" s="100"/>
      <c r="O778" s="123"/>
      <c r="P778" s="190"/>
      <c r="Q778" s="242"/>
      <c r="R778" s="171"/>
      <c r="S778" s="117"/>
      <c r="T778" s="118"/>
      <c r="U778" s="119"/>
    </row>
    <row r="779" spans="2:21" hidden="1" x14ac:dyDescent="0.4">
      <c r="B779" s="139">
        <v>208</v>
      </c>
      <c r="C779" s="227">
        <v>45647</v>
      </c>
      <c r="D779" s="104" t="s">
        <v>20</v>
      </c>
      <c r="E779" s="229" t="s">
        <v>135</v>
      </c>
      <c r="F779" s="94" t="s">
        <v>153</v>
      </c>
      <c r="G779" s="232">
        <v>4</v>
      </c>
      <c r="H779" s="120">
        <v>4</v>
      </c>
      <c r="I779" s="232">
        <v>0</v>
      </c>
      <c r="J779" s="188">
        <v>4</v>
      </c>
      <c r="K779" s="121">
        <v>2</v>
      </c>
      <c r="L779" s="122">
        <v>1</v>
      </c>
      <c r="M779" s="237">
        <v>1</v>
      </c>
      <c r="N779" s="100"/>
      <c r="O779" s="123"/>
      <c r="P779" s="190"/>
      <c r="Q779" s="242"/>
      <c r="R779" s="171"/>
      <c r="S779" s="117"/>
      <c r="T779" s="118"/>
      <c r="U779" s="119"/>
    </row>
    <row r="780" spans="2:21" hidden="1" x14ac:dyDescent="0.4">
      <c r="B780" s="139">
        <v>209</v>
      </c>
      <c r="C780" s="227">
        <v>45650</v>
      </c>
      <c r="D780" s="104" t="s">
        <v>25</v>
      </c>
      <c r="E780" s="229"/>
      <c r="F780" s="94" t="s">
        <v>153</v>
      </c>
      <c r="G780" s="232">
        <v>4</v>
      </c>
      <c r="H780" s="120">
        <v>4</v>
      </c>
      <c r="I780" s="232">
        <v>0</v>
      </c>
      <c r="J780" s="188">
        <v>2</v>
      </c>
      <c r="K780" s="121">
        <v>1</v>
      </c>
      <c r="L780" s="122">
        <v>1</v>
      </c>
      <c r="M780" s="237">
        <v>1</v>
      </c>
      <c r="N780" s="100"/>
      <c r="O780" s="123"/>
      <c r="P780" s="190"/>
      <c r="Q780" s="242"/>
      <c r="R780" s="171"/>
      <c r="S780" s="117"/>
      <c r="T780" s="118"/>
      <c r="U780" s="119"/>
    </row>
    <row r="781" spans="2:21" hidden="1" x14ac:dyDescent="0.4">
      <c r="B781" s="139">
        <v>210</v>
      </c>
      <c r="C781" s="227">
        <v>45654</v>
      </c>
      <c r="D781" s="104" t="s">
        <v>20</v>
      </c>
      <c r="E781" s="229" t="s">
        <v>135</v>
      </c>
      <c r="F781" s="94" t="s">
        <v>203</v>
      </c>
      <c r="G781" s="232">
        <v>10</v>
      </c>
      <c r="H781" s="120">
        <v>8</v>
      </c>
      <c r="I781" s="232">
        <v>2</v>
      </c>
      <c r="J781" s="188">
        <v>10</v>
      </c>
      <c r="K781" s="121">
        <v>3</v>
      </c>
      <c r="L781" s="122">
        <v>0</v>
      </c>
      <c r="M781" s="237">
        <v>0</v>
      </c>
      <c r="N781" s="100"/>
      <c r="O781" s="123"/>
      <c r="P781" s="190"/>
      <c r="Q781" s="242"/>
      <c r="R781" s="171"/>
      <c r="S781" s="117"/>
      <c r="T781" s="118"/>
      <c r="U781" s="119"/>
    </row>
    <row r="782" spans="2:21" hidden="1" x14ac:dyDescent="0.4">
      <c r="B782" s="139">
        <v>211</v>
      </c>
      <c r="C782" s="227">
        <v>45656</v>
      </c>
      <c r="D782" s="104" t="s">
        <v>103</v>
      </c>
      <c r="E782" s="229"/>
      <c r="F782" s="94" t="s">
        <v>145</v>
      </c>
      <c r="G782" s="232">
        <v>1</v>
      </c>
      <c r="H782" s="120">
        <v>1</v>
      </c>
      <c r="I782" s="232">
        <v>0</v>
      </c>
      <c r="J782" s="188">
        <v>1</v>
      </c>
      <c r="K782" s="121">
        <v>0</v>
      </c>
      <c r="L782" s="122">
        <v>0</v>
      </c>
      <c r="M782" s="237">
        <v>0</v>
      </c>
      <c r="N782" s="100"/>
      <c r="O782" s="123"/>
      <c r="P782" s="190"/>
      <c r="Q782" s="242"/>
      <c r="R782" s="171"/>
      <c r="S782" s="117"/>
      <c r="T782" s="118"/>
      <c r="U782" s="119"/>
    </row>
    <row r="783" spans="2:21" ht="36.75" hidden="1" customHeight="1" x14ac:dyDescent="0.4">
      <c r="B783" s="292">
        <v>2025</v>
      </c>
      <c r="C783" s="291"/>
      <c r="D783" s="291"/>
      <c r="E783" s="291"/>
      <c r="F783" s="291"/>
      <c r="G783" s="232"/>
      <c r="H783" s="120"/>
      <c r="I783" s="232"/>
      <c r="J783" s="188"/>
      <c r="K783" s="121"/>
      <c r="L783" s="122"/>
      <c r="M783" s="237"/>
      <c r="N783" s="100"/>
      <c r="O783" s="123"/>
      <c r="P783" s="190"/>
      <c r="Q783" s="242"/>
      <c r="R783" s="171"/>
      <c r="S783" s="117"/>
      <c r="T783" s="118"/>
      <c r="U783" s="119"/>
    </row>
    <row r="784" spans="2:21" x14ac:dyDescent="0.4">
      <c r="B784" s="139">
        <v>1</v>
      </c>
      <c r="C784" s="227">
        <v>45664</v>
      </c>
      <c r="D784" s="94" t="s">
        <v>26</v>
      </c>
      <c r="E784" s="229"/>
      <c r="F784" s="94" t="s">
        <v>204</v>
      </c>
      <c r="G784" s="232">
        <v>15</v>
      </c>
      <c r="H784" s="120">
        <v>0</v>
      </c>
      <c r="I784" s="232">
        <v>15</v>
      </c>
      <c r="J784" s="188">
        <v>15</v>
      </c>
      <c r="K784" s="121">
        <v>0</v>
      </c>
      <c r="L784" s="122">
        <v>0</v>
      </c>
      <c r="M784" s="237">
        <v>0</v>
      </c>
      <c r="N784" s="100"/>
      <c r="O784" s="123"/>
      <c r="P784" s="190"/>
      <c r="Q784" s="242"/>
      <c r="R784" s="171"/>
      <c r="S784" s="117"/>
      <c r="T784" s="118"/>
      <c r="U784" s="119"/>
    </row>
    <row r="785" spans="2:21" x14ac:dyDescent="0.4">
      <c r="B785" s="139">
        <v>2</v>
      </c>
      <c r="C785" s="227">
        <v>45666</v>
      </c>
      <c r="D785" s="94" t="s">
        <v>26</v>
      </c>
      <c r="E785" s="229"/>
      <c r="F785" s="94" t="s">
        <v>204</v>
      </c>
      <c r="G785" s="232">
        <v>1</v>
      </c>
      <c r="H785" s="120">
        <v>1</v>
      </c>
      <c r="I785" s="232">
        <v>0</v>
      </c>
      <c r="J785" s="188">
        <v>1</v>
      </c>
      <c r="K785" s="121">
        <v>0</v>
      </c>
      <c r="L785" s="122">
        <v>0</v>
      </c>
      <c r="M785" s="237">
        <v>0</v>
      </c>
      <c r="N785" s="100"/>
      <c r="O785" s="123"/>
      <c r="P785" s="190"/>
      <c r="Q785" s="242"/>
      <c r="R785" s="171"/>
      <c r="S785" s="117"/>
      <c r="T785" s="118"/>
      <c r="U785" s="119"/>
    </row>
    <row r="786" spans="2:21" ht="29.15" hidden="1" x14ac:dyDescent="0.4">
      <c r="B786" s="139">
        <v>3</v>
      </c>
      <c r="C786" s="227">
        <v>45666</v>
      </c>
      <c r="D786" s="94" t="s">
        <v>25</v>
      </c>
      <c r="E786" s="229" t="s">
        <v>36</v>
      </c>
      <c r="F786" s="94" t="s">
        <v>145</v>
      </c>
      <c r="G786" s="232">
        <v>1</v>
      </c>
      <c r="H786" s="120">
        <v>1</v>
      </c>
      <c r="I786" s="232">
        <v>0</v>
      </c>
      <c r="J786" s="188">
        <v>0</v>
      </c>
      <c r="K786" s="121">
        <v>0</v>
      </c>
      <c r="L786" s="122">
        <v>1</v>
      </c>
      <c r="M786" s="237">
        <v>1</v>
      </c>
      <c r="N786" s="100"/>
      <c r="O786" s="123"/>
      <c r="P786" s="190"/>
      <c r="Q786" s="242"/>
      <c r="R786" s="171"/>
      <c r="S786" s="117"/>
      <c r="T786" s="118"/>
      <c r="U786" s="119"/>
    </row>
    <row r="787" spans="2:21" hidden="1" x14ac:dyDescent="0.4">
      <c r="B787" s="139">
        <v>4</v>
      </c>
      <c r="C787" s="227">
        <v>45667</v>
      </c>
      <c r="D787" s="94" t="s">
        <v>20</v>
      </c>
      <c r="E787" s="229" t="s">
        <v>135</v>
      </c>
      <c r="F787" s="94" t="s">
        <v>205</v>
      </c>
      <c r="G787" s="232">
        <v>4</v>
      </c>
      <c r="H787" s="120">
        <v>4</v>
      </c>
      <c r="I787" s="232">
        <v>0</v>
      </c>
      <c r="J787" s="188">
        <v>0</v>
      </c>
      <c r="K787" s="121">
        <v>0</v>
      </c>
      <c r="L787" s="122">
        <v>4</v>
      </c>
      <c r="M787" s="237">
        <v>4</v>
      </c>
      <c r="N787" s="100"/>
      <c r="O787" s="123"/>
      <c r="P787" s="190"/>
      <c r="Q787" s="242"/>
      <c r="R787" s="171"/>
      <c r="S787" s="117"/>
      <c r="T787" s="118"/>
      <c r="U787" s="119"/>
    </row>
    <row r="788" spans="2:21" hidden="1" x14ac:dyDescent="0.4">
      <c r="B788" s="139">
        <v>5</v>
      </c>
      <c r="C788" s="227">
        <v>45668</v>
      </c>
      <c r="D788" s="94" t="s">
        <v>20</v>
      </c>
      <c r="E788" s="229" t="s">
        <v>161</v>
      </c>
      <c r="F788" s="94" t="s">
        <v>206</v>
      </c>
      <c r="G788" s="232">
        <v>2</v>
      </c>
      <c r="H788" s="120">
        <v>0</v>
      </c>
      <c r="I788" s="232">
        <v>2</v>
      </c>
      <c r="J788" s="188">
        <v>0</v>
      </c>
      <c r="K788" s="121">
        <v>0</v>
      </c>
      <c r="L788" s="122">
        <v>2</v>
      </c>
      <c r="M788" s="237">
        <v>2</v>
      </c>
      <c r="N788" s="100"/>
      <c r="O788" s="123"/>
      <c r="P788" s="190"/>
      <c r="Q788" s="242"/>
      <c r="R788" s="171"/>
      <c r="S788" s="117"/>
      <c r="T788" s="118"/>
      <c r="U788" s="119"/>
    </row>
    <row r="789" spans="2:21" hidden="1" x14ac:dyDescent="0.4">
      <c r="B789" s="139">
        <v>6</v>
      </c>
      <c r="C789" s="227">
        <v>45673</v>
      </c>
      <c r="D789" s="94" t="s">
        <v>20</v>
      </c>
      <c r="E789" s="229" t="s">
        <v>135</v>
      </c>
      <c r="F789" s="94" t="s">
        <v>207</v>
      </c>
      <c r="G789" s="232">
        <v>6</v>
      </c>
      <c r="H789" s="120">
        <v>4</v>
      </c>
      <c r="I789" s="232">
        <v>2</v>
      </c>
      <c r="J789" s="188">
        <v>6</v>
      </c>
      <c r="K789" s="121">
        <v>0</v>
      </c>
      <c r="L789" s="122">
        <v>0</v>
      </c>
      <c r="M789" s="237">
        <v>0</v>
      </c>
      <c r="N789" s="100"/>
      <c r="O789" s="123"/>
      <c r="P789" s="190"/>
      <c r="Q789" s="242"/>
      <c r="R789" s="171"/>
      <c r="S789" s="117"/>
      <c r="T789" s="118"/>
      <c r="U789" s="119"/>
    </row>
    <row r="790" spans="2:21" hidden="1" x14ac:dyDescent="0.4">
      <c r="B790" s="139">
        <v>7</v>
      </c>
      <c r="C790" s="227">
        <v>45674</v>
      </c>
      <c r="D790" s="94" t="s">
        <v>20</v>
      </c>
      <c r="E790" s="229" t="s">
        <v>135</v>
      </c>
      <c r="F790" s="94" t="s">
        <v>145</v>
      </c>
      <c r="G790" s="232">
        <v>3</v>
      </c>
      <c r="H790" s="120">
        <v>3</v>
      </c>
      <c r="I790" s="232">
        <v>0</v>
      </c>
      <c r="J790" s="188">
        <v>1</v>
      </c>
      <c r="K790" s="121">
        <v>0</v>
      </c>
      <c r="L790" s="122">
        <v>2</v>
      </c>
      <c r="M790" s="237">
        <v>2</v>
      </c>
      <c r="N790" s="100"/>
      <c r="O790" s="123"/>
      <c r="P790" s="190"/>
      <c r="Q790" s="242"/>
      <c r="R790" s="171"/>
      <c r="S790" s="117"/>
      <c r="T790" s="118"/>
      <c r="U790" s="119"/>
    </row>
    <row r="791" spans="2:21" x14ac:dyDescent="0.4">
      <c r="B791" s="139">
        <v>8</v>
      </c>
      <c r="C791" s="227">
        <v>45677</v>
      </c>
      <c r="D791" s="94" t="s">
        <v>26</v>
      </c>
      <c r="E791" s="229"/>
      <c r="F791" s="94" t="s">
        <v>145</v>
      </c>
      <c r="G791" s="232">
        <v>4</v>
      </c>
      <c r="H791" s="120">
        <v>4</v>
      </c>
      <c r="I791" s="232">
        <v>0</v>
      </c>
      <c r="J791" s="188">
        <v>4</v>
      </c>
      <c r="K791" s="121">
        <v>0</v>
      </c>
      <c r="L791" s="122">
        <v>0</v>
      </c>
      <c r="M791" s="237">
        <v>0</v>
      </c>
      <c r="N791" s="100"/>
      <c r="O791" s="123"/>
      <c r="P791" s="190"/>
      <c r="Q791" s="242"/>
      <c r="R791" s="171"/>
      <c r="S791" s="117"/>
      <c r="T791" s="118"/>
      <c r="U791" s="119"/>
    </row>
    <row r="792" spans="2:21" x14ac:dyDescent="0.4">
      <c r="B792" s="139">
        <v>9</v>
      </c>
      <c r="C792" s="227">
        <v>45677</v>
      </c>
      <c r="D792" s="94" t="s">
        <v>26</v>
      </c>
      <c r="E792" s="229"/>
      <c r="F792" s="94" t="s">
        <v>145</v>
      </c>
      <c r="G792" s="232">
        <v>1</v>
      </c>
      <c r="H792" s="120">
        <v>1</v>
      </c>
      <c r="I792" s="232">
        <v>0</v>
      </c>
      <c r="J792" s="188">
        <v>1</v>
      </c>
      <c r="K792" s="121">
        <v>0</v>
      </c>
      <c r="L792" s="122">
        <v>0</v>
      </c>
      <c r="M792" s="237">
        <v>0</v>
      </c>
      <c r="N792" s="100"/>
      <c r="O792" s="123"/>
      <c r="P792" s="190"/>
      <c r="Q792" s="242"/>
      <c r="R792" s="171"/>
      <c r="S792" s="117"/>
      <c r="T792" s="118"/>
      <c r="U792" s="119"/>
    </row>
    <row r="793" spans="2:21" hidden="1" x14ac:dyDescent="0.4">
      <c r="B793" s="139">
        <v>10</v>
      </c>
      <c r="C793" s="227">
        <v>45678</v>
      </c>
      <c r="D793" s="104" t="s">
        <v>25</v>
      </c>
      <c r="E793" s="229"/>
      <c r="F793" s="94" t="s">
        <v>208</v>
      </c>
      <c r="G793" s="232">
        <v>8</v>
      </c>
      <c r="H793" s="120">
        <v>8</v>
      </c>
      <c r="I793" s="232">
        <v>0</v>
      </c>
      <c r="J793" s="188">
        <v>8</v>
      </c>
      <c r="K793" s="121">
        <v>0</v>
      </c>
      <c r="L793" s="122">
        <v>0</v>
      </c>
      <c r="M793" s="237">
        <v>0</v>
      </c>
      <c r="N793" s="100"/>
      <c r="O793" s="123"/>
      <c r="P793" s="190"/>
      <c r="Q793" s="242"/>
      <c r="R793" s="171"/>
      <c r="S793" s="117"/>
      <c r="T793" s="118"/>
      <c r="U793" s="119"/>
    </row>
    <row r="794" spans="2:21" hidden="1" x14ac:dyDescent="0.4">
      <c r="B794" s="139">
        <v>11</v>
      </c>
      <c r="C794" s="227">
        <v>45679</v>
      </c>
      <c r="D794" s="104" t="s">
        <v>25</v>
      </c>
      <c r="E794" s="229"/>
      <c r="F794" s="94" t="s">
        <v>208</v>
      </c>
      <c r="G794" s="232">
        <v>4</v>
      </c>
      <c r="H794" s="120">
        <v>4</v>
      </c>
      <c r="I794" s="232">
        <v>0</v>
      </c>
      <c r="J794" s="188">
        <v>4</v>
      </c>
      <c r="K794" s="121">
        <v>0</v>
      </c>
      <c r="L794" s="122">
        <v>0</v>
      </c>
      <c r="M794" s="237">
        <v>0</v>
      </c>
      <c r="N794" s="100"/>
      <c r="O794" s="123"/>
      <c r="P794" s="190"/>
      <c r="Q794" s="242"/>
      <c r="R794" s="171"/>
      <c r="S794" s="117"/>
      <c r="T794" s="118"/>
      <c r="U794" s="119"/>
    </row>
    <row r="795" spans="2:21" x14ac:dyDescent="0.4">
      <c r="B795" s="139">
        <v>12</v>
      </c>
      <c r="C795" s="227">
        <v>45681</v>
      </c>
      <c r="D795" s="94" t="s">
        <v>26</v>
      </c>
      <c r="E795" s="229"/>
      <c r="F795" s="94" t="s">
        <v>145</v>
      </c>
      <c r="G795" s="232">
        <v>4</v>
      </c>
      <c r="H795" s="120">
        <v>0</v>
      </c>
      <c r="I795" s="232">
        <v>4</v>
      </c>
      <c r="J795" s="188">
        <v>4</v>
      </c>
      <c r="K795" s="121">
        <v>0</v>
      </c>
      <c r="L795" s="122">
        <v>0</v>
      </c>
      <c r="M795" s="237">
        <v>0</v>
      </c>
      <c r="N795" s="100"/>
      <c r="O795" s="123"/>
      <c r="P795" s="190"/>
      <c r="Q795" s="242"/>
      <c r="R795" s="171"/>
      <c r="S795" s="117"/>
      <c r="T795" s="118"/>
      <c r="U795" s="119"/>
    </row>
    <row r="796" spans="2:21" hidden="1" x14ac:dyDescent="0.4">
      <c r="B796" s="139">
        <v>13</v>
      </c>
      <c r="C796" s="302">
        <v>45681</v>
      </c>
      <c r="D796" s="228" t="s">
        <v>20</v>
      </c>
      <c r="E796" s="294" t="s">
        <v>135</v>
      </c>
      <c r="F796" s="228" t="s">
        <v>205</v>
      </c>
      <c r="G796" s="295">
        <v>5</v>
      </c>
      <c r="H796" s="231">
        <v>0</v>
      </c>
      <c r="I796" s="295">
        <v>5</v>
      </c>
      <c r="J796" s="233">
        <v>2</v>
      </c>
      <c r="K796" s="234">
        <v>1</v>
      </c>
      <c r="L796" s="235">
        <v>2</v>
      </c>
      <c r="M796" s="296">
        <v>2</v>
      </c>
      <c r="N796" s="238"/>
      <c r="O796" s="239"/>
      <c r="P796" s="240"/>
      <c r="Q796" s="297"/>
      <c r="R796" s="243"/>
      <c r="S796" s="241"/>
      <c r="T796" s="298"/>
      <c r="U796" s="299"/>
    </row>
    <row r="797" spans="2:21" hidden="1" x14ac:dyDescent="0.4">
      <c r="B797" s="139">
        <v>14</v>
      </c>
      <c r="C797" s="302">
        <v>45682</v>
      </c>
      <c r="D797" s="228" t="s">
        <v>20</v>
      </c>
      <c r="E797" s="294" t="s">
        <v>135</v>
      </c>
      <c r="F797" s="228" t="s">
        <v>209</v>
      </c>
      <c r="G797" s="295">
        <v>2</v>
      </c>
      <c r="H797" s="231">
        <v>0</v>
      </c>
      <c r="I797" s="295">
        <v>2</v>
      </c>
      <c r="J797" s="233">
        <v>0</v>
      </c>
      <c r="K797" s="234">
        <v>0</v>
      </c>
      <c r="L797" s="235">
        <v>2</v>
      </c>
      <c r="M797" s="296">
        <v>2</v>
      </c>
      <c r="N797" s="238"/>
      <c r="O797" s="239"/>
      <c r="P797" s="240"/>
      <c r="Q797" s="297"/>
      <c r="R797" s="243"/>
      <c r="S797" s="241"/>
      <c r="T797" s="298"/>
      <c r="U797" s="299"/>
    </row>
    <row r="798" spans="2:21" hidden="1" x14ac:dyDescent="0.4">
      <c r="B798" s="139">
        <v>15</v>
      </c>
      <c r="C798" s="93">
        <v>45685</v>
      </c>
      <c r="D798" s="104" t="s">
        <v>35</v>
      </c>
      <c r="E798" s="94"/>
      <c r="F798" s="94" t="s">
        <v>205</v>
      </c>
      <c r="G798" s="120">
        <v>3</v>
      </c>
      <c r="H798" s="120">
        <v>3</v>
      </c>
      <c r="I798" s="120">
        <v>0</v>
      </c>
      <c r="J798" s="188">
        <v>1</v>
      </c>
      <c r="K798" s="121">
        <v>1</v>
      </c>
      <c r="L798" s="122">
        <v>1</v>
      </c>
      <c r="M798" s="99">
        <v>1</v>
      </c>
      <c r="N798" s="100"/>
      <c r="O798" s="123"/>
      <c r="P798" s="190"/>
      <c r="Q798" s="117"/>
      <c r="R798" s="171"/>
      <c r="S798" s="117"/>
      <c r="T798" s="118"/>
      <c r="U798" s="119"/>
    </row>
    <row r="799" spans="2:21" hidden="1" x14ac:dyDescent="0.4">
      <c r="B799" s="139">
        <v>16</v>
      </c>
      <c r="C799" s="93">
        <v>45686</v>
      </c>
      <c r="D799" s="104" t="s">
        <v>25</v>
      </c>
      <c r="E799" s="94" t="s">
        <v>158</v>
      </c>
      <c r="F799" s="94" t="s">
        <v>145</v>
      </c>
      <c r="G799" s="120">
        <v>1</v>
      </c>
      <c r="H799" s="120">
        <v>0</v>
      </c>
      <c r="I799" s="120">
        <v>1</v>
      </c>
      <c r="J799" s="188">
        <v>1</v>
      </c>
      <c r="K799" s="121">
        <v>0</v>
      </c>
      <c r="L799" s="122">
        <v>0</v>
      </c>
      <c r="M799" s="99">
        <v>0</v>
      </c>
      <c r="N799" s="100"/>
      <c r="O799" s="123"/>
      <c r="P799" s="190"/>
      <c r="Q799" s="117"/>
      <c r="R799" s="171"/>
      <c r="S799" s="117"/>
      <c r="T799" s="118"/>
      <c r="U799" s="119"/>
    </row>
    <row r="800" spans="2:21" hidden="1" x14ac:dyDescent="0.4">
      <c r="B800" s="139">
        <v>17</v>
      </c>
      <c r="C800" s="93">
        <v>45687</v>
      </c>
      <c r="D800" s="228" t="s">
        <v>20</v>
      </c>
      <c r="E800" s="294" t="s">
        <v>135</v>
      </c>
      <c r="F800" s="228" t="s">
        <v>145</v>
      </c>
      <c r="G800" s="120">
        <v>4</v>
      </c>
      <c r="H800" s="120">
        <v>4</v>
      </c>
      <c r="I800" s="120">
        <v>0</v>
      </c>
      <c r="J800" s="188">
        <v>2</v>
      </c>
      <c r="K800" s="121">
        <v>0</v>
      </c>
      <c r="L800" s="122">
        <v>2</v>
      </c>
      <c r="M800" s="99">
        <v>2</v>
      </c>
      <c r="N800" s="100"/>
      <c r="O800" s="123"/>
      <c r="P800" s="190"/>
      <c r="Q800" s="117"/>
      <c r="R800" s="171"/>
      <c r="S800" s="117"/>
      <c r="T800" s="118"/>
      <c r="U800" s="119"/>
    </row>
    <row r="801" spans="2:21" hidden="1" x14ac:dyDescent="0.4">
      <c r="B801" s="139">
        <v>18</v>
      </c>
      <c r="C801" s="93">
        <v>45688</v>
      </c>
      <c r="D801" s="228" t="s">
        <v>20</v>
      </c>
      <c r="E801" s="294" t="s">
        <v>135</v>
      </c>
      <c r="F801" s="228" t="s">
        <v>205</v>
      </c>
      <c r="G801" s="120">
        <v>5</v>
      </c>
      <c r="H801" s="120">
        <v>5</v>
      </c>
      <c r="I801" s="120">
        <v>0</v>
      </c>
      <c r="J801" s="188">
        <v>0</v>
      </c>
      <c r="K801" s="121">
        <v>0</v>
      </c>
      <c r="L801" s="122">
        <v>5</v>
      </c>
      <c r="M801" s="99">
        <v>5</v>
      </c>
      <c r="N801" s="100"/>
      <c r="O801" s="123"/>
      <c r="P801" s="190"/>
      <c r="Q801" s="117"/>
      <c r="R801" s="171"/>
      <c r="S801" s="117"/>
      <c r="T801" s="118"/>
      <c r="U801" s="119"/>
    </row>
    <row r="802" spans="2:21" hidden="1" x14ac:dyDescent="0.4">
      <c r="B802" s="293">
        <v>19</v>
      </c>
      <c r="C802" s="93">
        <v>45691</v>
      </c>
      <c r="D802" s="104" t="s">
        <v>38</v>
      </c>
      <c r="E802" s="94"/>
      <c r="F802" s="94" t="s">
        <v>210</v>
      </c>
      <c r="G802" s="120">
        <v>4</v>
      </c>
      <c r="H802" s="120">
        <v>0</v>
      </c>
      <c r="I802" s="120">
        <v>4</v>
      </c>
      <c r="J802" s="188">
        <v>4</v>
      </c>
      <c r="K802" s="121">
        <v>0</v>
      </c>
      <c r="L802" s="122">
        <v>0</v>
      </c>
      <c r="M802" s="99">
        <v>0</v>
      </c>
      <c r="N802" s="100"/>
      <c r="O802" s="123"/>
      <c r="P802" s="190"/>
      <c r="Q802" s="117"/>
      <c r="R802" s="171"/>
      <c r="S802" s="117"/>
      <c r="T802" s="118"/>
      <c r="U802" s="119"/>
    </row>
    <row r="803" spans="2:21" ht="29.15" hidden="1" x14ac:dyDescent="0.4">
      <c r="B803" s="293">
        <v>20</v>
      </c>
      <c r="C803" s="93">
        <v>45692</v>
      </c>
      <c r="D803" s="104" t="s">
        <v>41</v>
      </c>
      <c r="E803" s="94"/>
      <c r="F803" s="94" t="s">
        <v>211</v>
      </c>
      <c r="G803" s="120">
        <v>2</v>
      </c>
      <c r="H803" s="120">
        <v>0</v>
      </c>
      <c r="I803" s="120">
        <v>2</v>
      </c>
      <c r="J803" s="188">
        <v>2</v>
      </c>
      <c r="K803" s="121">
        <v>0</v>
      </c>
      <c r="L803" s="122">
        <v>0</v>
      </c>
      <c r="M803" s="99">
        <v>0</v>
      </c>
      <c r="N803" s="100"/>
      <c r="O803" s="123"/>
      <c r="P803" s="190"/>
      <c r="Q803" s="117"/>
      <c r="R803" s="171"/>
      <c r="S803" s="117"/>
      <c r="T803" s="118"/>
      <c r="U803" s="119"/>
    </row>
    <row r="804" spans="2:21" hidden="1" x14ac:dyDescent="0.4">
      <c r="B804" s="293">
        <v>21</v>
      </c>
      <c r="C804" s="93">
        <v>45695</v>
      </c>
      <c r="D804" s="104" t="s">
        <v>20</v>
      </c>
      <c r="E804" s="94" t="s">
        <v>31</v>
      </c>
      <c r="F804" s="94" t="s">
        <v>153</v>
      </c>
      <c r="G804" s="120">
        <v>3</v>
      </c>
      <c r="H804" s="120">
        <v>0</v>
      </c>
      <c r="I804" s="120">
        <v>3</v>
      </c>
      <c r="J804" s="188">
        <v>0</v>
      </c>
      <c r="K804" s="121">
        <v>0</v>
      </c>
      <c r="L804" s="122">
        <v>3</v>
      </c>
      <c r="M804" s="99">
        <v>3</v>
      </c>
      <c r="N804" s="100"/>
      <c r="O804" s="123"/>
      <c r="P804" s="190"/>
      <c r="Q804" s="117"/>
      <c r="R804" s="171"/>
      <c r="S804" s="117"/>
      <c r="T804" s="118"/>
      <c r="U804" s="119"/>
    </row>
    <row r="805" spans="2:21" ht="29.15" hidden="1" x14ac:dyDescent="0.4">
      <c r="B805" s="293">
        <v>22</v>
      </c>
      <c r="C805" s="93">
        <v>45699</v>
      </c>
      <c r="D805" s="104" t="s">
        <v>42</v>
      </c>
      <c r="E805" s="94"/>
      <c r="F805" s="94" t="s">
        <v>212</v>
      </c>
      <c r="G805" s="120">
        <v>6</v>
      </c>
      <c r="H805" s="120">
        <v>6</v>
      </c>
      <c r="I805" s="120">
        <v>0</v>
      </c>
      <c r="J805" s="188">
        <v>6</v>
      </c>
      <c r="K805" s="121">
        <v>0</v>
      </c>
      <c r="L805" s="122">
        <v>0</v>
      </c>
      <c r="M805" s="99">
        <v>0</v>
      </c>
      <c r="N805" s="100"/>
      <c r="O805" s="123"/>
      <c r="P805" s="190"/>
      <c r="Q805" s="117"/>
      <c r="R805" s="171"/>
      <c r="S805" s="117"/>
      <c r="T805" s="118"/>
      <c r="U805" s="119"/>
    </row>
    <row r="806" spans="2:21" hidden="1" x14ac:dyDescent="0.4">
      <c r="B806" s="293">
        <v>23</v>
      </c>
      <c r="C806" s="93">
        <v>45701</v>
      </c>
      <c r="D806" s="104" t="s">
        <v>20</v>
      </c>
      <c r="E806" s="94" t="s">
        <v>161</v>
      </c>
      <c r="F806" s="94" t="s">
        <v>213</v>
      </c>
      <c r="G806" s="120">
        <v>4</v>
      </c>
      <c r="H806" s="120">
        <v>4</v>
      </c>
      <c r="I806" s="120">
        <v>0</v>
      </c>
      <c r="J806" s="188">
        <v>1</v>
      </c>
      <c r="K806" s="121">
        <v>3</v>
      </c>
      <c r="L806" s="122">
        <v>0</v>
      </c>
      <c r="M806" s="99">
        <v>0</v>
      </c>
      <c r="N806" s="100"/>
      <c r="O806" s="123"/>
      <c r="P806" s="190"/>
      <c r="Q806" s="117"/>
      <c r="R806" s="171"/>
      <c r="S806" s="117"/>
      <c r="T806" s="118"/>
      <c r="U806" s="119"/>
    </row>
    <row r="807" spans="2:21" hidden="1" x14ac:dyDescent="0.4">
      <c r="B807" s="293">
        <v>24</v>
      </c>
      <c r="C807" s="93">
        <v>45702</v>
      </c>
      <c r="D807" s="104" t="s">
        <v>20</v>
      </c>
      <c r="E807" s="94" t="s">
        <v>31</v>
      </c>
      <c r="F807" s="94" t="s">
        <v>214</v>
      </c>
      <c r="G807" s="120">
        <v>4</v>
      </c>
      <c r="H807" s="120">
        <v>4</v>
      </c>
      <c r="I807" s="120">
        <v>0</v>
      </c>
      <c r="J807" s="188">
        <v>0</v>
      </c>
      <c r="K807" s="121">
        <v>0</v>
      </c>
      <c r="L807" s="122">
        <v>4</v>
      </c>
      <c r="M807" s="99">
        <v>4</v>
      </c>
      <c r="N807" s="100"/>
      <c r="O807" s="123"/>
      <c r="P807" s="190"/>
      <c r="Q807" s="117"/>
      <c r="R807" s="171"/>
      <c r="S807" s="117"/>
      <c r="T807" s="118"/>
      <c r="U807" s="119"/>
    </row>
    <row r="808" spans="2:21" ht="29.15" hidden="1" x14ac:dyDescent="0.4">
      <c r="B808" s="293">
        <v>25</v>
      </c>
      <c r="C808" s="93">
        <v>45702</v>
      </c>
      <c r="D808" s="104" t="s">
        <v>42</v>
      </c>
      <c r="E808" s="94"/>
      <c r="F808" s="94" t="s">
        <v>215</v>
      </c>
      <c r="G808" s="120">
        <v>2</v>
      </c>
      <c r="H808" s="120">
        <v>2</v>
      </c>
      <c r="I808" s="120">
        <v>0</v>
      </c>
      <c r="J808" s="188">
        <v>1</v>
      </c>
      <c r="K808" s="121">
        <v>0</v>
      </c>
      <c r="L808" s="122">
        <v>1</v>
      </c>
      <c r="M808" s="99">
        <v>0</v>
      </c>
      <c r="N808" s="100"/>
      <c r="O808" s="123"/>
      <c r="P808" s="190"/>
      <c r="Q808" s="117"/>
      <c r="R808" s="171"/>
      <c r="S808" s="117"/>
      <c r="T808" s="118"/>
      <c r="U808" s="119"/>
    </row>
    <row r="809" spans="2:21" ht="29.15" hidden="1" x14ac:dyDescent="0.4">
      <c r="B809" s="293">
        <v>26</v>
      </c>
      <c r="C809" s="93">
        <v>45703</v>
      </c>
      <c r="D809" s="104" t="s">
        <v>20</v>
      </c>
      <c r="E809" s="94" t="s">
        <v>135</v>
      </c>
      <c r="F809" s="94" t="s">
        <v>216</v>
      </c>
      <c r="G809" s="120">
        <v>3</v>
      </c>
      <c r="H809" s="120">
        <v>0</v>
      </c>
      <c r="I809" s="120">
        <v>3</v>
      </c>
      <c r="J809" s="188">
        <v>0</v>
      </c>
      <c r="K809" s="121">
        <v>2</v>
      </c>
      <c r="L809" s="122">
        <v>1</v>
      </c>
      <c r="M809" s="99">
        <v>1</v>
      </c>
      <c r="N809" s="100"/>
      <c r="O809" s="123"/>
      <c r="P809" s="190"/>
      <c r="Q809" s="117"/>
      <c r="R809" s="171"/>
      <c r="S809" s="117"/>
      <c r="T809" s="118"/>
      <c r="U809" s="119"/>
    </row>
    <row r="810" spans="2:21" x14ac:dyDescent="0.4">
      <c r="B810" s="293">
        <v>27</v>
      </c>
      <c r="C810" s="93">
        <v>45705</v>
      </c>
      <c r="D810" s="104" t="s">
        <v>26</v>
      </c>
      <c r="E810" s="94"/>
      <c r="F810" s="94" t="s">
        <v>86</v>
      </c>
      <c r="G810" s="120">
        <v>6</v>
      </c>
      <c r="H810" s="120">
        <v>0</v>
      </c>
      <c r="I810" s="120">
        <v>6</v>
      </c>
      <c r="J810" s="188">
        <v>6</v>
      </c>
      <c r="K810" s="121">
        <v>0</v>
      </c>
      <c r="L810" s="122">
        <v>0</v>
      </c>
      <c r="M810" s="99">
        <v>0</v>
      </c>
      <c r="N810" s="100"/>
      <c r="O810" s="123"/>
      <c r="P810" s="190"/>
      <c r="Q810" s="117"/>
      <c r="R810" s="171"/>
      <c r="S810" s="117"/>
      <c r="T810" s="118"/>
      <c r="U810" s="119"/>
    </row>
    <row r="811" spans="2:21" hidden="1" x14ac:dyDescent="0.4">
      <c r="B811" s="293">
        <v>28</v>
      </c>
      <c r="C811" s="93">
        <v>45706</v>
      </c>
      <c r="D811" s="104" t="s">
        <v>25</v>
      </c>
      <c r="E811" s="94"/>
      <c r="F811" s="94" t="s">
        <v>217</v>
      </c>
      <c r="G811" s="120">
        <v>8</v>
      </c>
      <c r="H811" s="120">
        <v>8</v>
      </c>
      <c r="I811" s="120">
        <v>0</v>
      </c>
      <c r="J811" s="188">
        <v>8</v>
      </c>
      <c r="K811" s="121">
        <v>0</v>
      </c>
      <c r="L811" s="122">
        <v>0</v>
      </c>
      <c r="M811" s="99">
        <v>0</v>
      </c>
      <c r="N811" s="100"/>
      <c r="O811" s="123"/>
      <c r="P811" s="190"/>
      <c r="Q811" s="117"/>
      <c r="R811" s="171"/>
      <c r="S811" s="117"/>
      <c r="T811" s="118"/>
      <c r="U811" s="119"/>
    </row>
    <row r="812" spans="2:21" ht="29.15" hidden="1" x14ac:dyDescent="0.4">
      <c r="B812" s="293">
        <v>29</v>
      </c>
      <c r="C812" s="93">
        <v>45709</v>
      </c>
      <c r="D812" s="104" t="s">
        <v>20</v>
      </c>
      <c r="E812" s="94" t="s">
        <v>135</v>
      </c>
      <c r="F812" s="94" t="s">
        <v>218</v>
      </c>
      <c r="G812" s="120">
        <v>6</v>
      </c>
      <c r="H812" s="120">
        <v>0</v>
      </c>
      <c r="I812" s="120">
        <v>6</v>
      </c>
      <c r="J812" s="188">
        <v>1</v>
      </c>
      <c r="K812" s="121">
        <v>0</v>
      </c>
      <c r="L812" s="122">
        <v>5</v>
      </c>
      <c r="M812" s="99">
        <v>5</v>
      </c>
      <c r="N812" s="100"/>
      <c r="O812" s="123"/>
      <c r="P812" s="190"/>
      <c r="Q812" s="117"/>
      <c r="R812" s="171"/>
      <c r="S812" s="117"/>
      <c r="T812" s="118"/>
      <c r="U812" s="119"/>
    </row>
    <row r="813" spans="2:21" x14ac:dyDescent="0.4">
      <c r="B813" s="293">
        <v>30</v>
      </c>
      <c r="C813" s="93">
        <v>45712</v>
      </c>
      <c r="D813" s="104" t="s">
        <v>26</v>
      </c>
      <c r="E813" s="94"/>
      <c r="F813" s="94" t="s">
        <v>153</v>
      </c>
      <c r="G813" s="120">
        <v>4</v>
      </c>
      <c r="H813" s="120">
        <v>3</v>
      </c>
      <c r="I813" s="120">
        <v>1</v>
      </c>
      <c r="J813" s="188">
        <v>4</v>
      </c>
      <c r="K813" s="121">
        <v>0</v>
      </c>
      <c r="L813" s="122">
        <v>0</v>
      </c>
      <c r="M813" s="99">
        <v>0</v>
      </c>
      <c r="N813" s="100"/>
      <c r="O813" s="123"/>
      <c r="P813" s="190"/>
      <c r="Q813" s="117"/>
      <c r="R813" s="171"/>
      <c r="S813" s="117"/>
      <c r="T813" s="118"/>
      <c r="U813" s="119"/>
    </row>
    <row r="814" spans="2:21" hidden="1" x14ac:dyDescent="0.4">
      <c r="B814" s="293">
        <v>31</v>
      </c>
      <c r="C814" s="93">
        <v>45715</v>
      </c>
      <c r="D814" s="104" t="s">
        <v>20</v>
      </c>
      <c r="E814" s="94" t="s">
        <v>135</v>
      </c>
      <c r="F814" s="94" t="s">
        <v>219</v>
      </c>
      <c r="G814" s="120">
        <v>4</v>
      </c>
      <c r="H814" s="120">
        <v>4</v>
      </c>
      <c r="I814" s="120">
        <v>0</v>
      </c>
      <c r="J814" s="188">
        <v>0</v>
      </c>
      <c r="K814" s="121">
        <v>0</v>
      </c>
      <c r="L814" s="122">
        <v>4</v>
      </c>
      <c r="M814" s="99">
        <v>4</v>
      </c>
      <c r="N814" s="100"/>
      <c r="O814" s="123"/>
      <c r="P814" s="190"/>
      <c r="Q814" s="117"/>
      <c r="R814" s="171"/>
      <c r="S814" s="117"/>
      <c r="T814" s="118"/>
      <c r="U814" s="119"/>
    </row>
    <row r="815" spans="2:21" hidden="1" x14ac:dyDescent="0.4">
      <c r="B815" s="293">
        <v>32</v>
      </c>
      <c r="C815" s="93">
        <v>45720</v>
      </c>
      <c r="D815" s="104" t="s">
        <v>38</v>
      </c>
      <c r="E815" s="94"/>
      <c r="F815" s="94" t="s">
        <v>214</v>
      </c>
      <c r="G815" s="120">
        <v>2</v>
      </c>
      <c r="H815" s="120">
        <v>2</v>
      </c>
      <c r="I815" s="120">
        <v>0</v>
      </c>
      <c r="J815" s="188">
        <v>0</v>
      </c>
      <c r="K815" s="121">
        <v>0</v>
      </c>
      <c r="L815" s="122">
        <v>2</v>
      </c>
      <c r="M815" s="99">
        <v>2</v>
      </c>
      <c r="N815" s="100"/>
      <c r="O815" s="123"/>
      <c r="P815" s="190"/>
      <c r="Q815" s="117"/>
      <c r="R815" s="171"/>
      <c r="S815" s="117"/>
      <c r="T815" s="118"/>
      <c r="U815" s="119"/>
    </row>
    <row r="816" spans="2:21" ht="29.15" hidden="1" x14ac:dyDescent="0.4">
      <c r="B816" s="293">
        <v>33</v>
      </c>
      <c r="C816" s="93">
        <v>45722</v>
      </c>
      <c r="D816" s="104" t="s">
        <v>36</v>
      </c>
      <c r="E816" s="94"/>
      <c r="F816" s="94" t="s">
        <v>220</v>
      </c>
      <c r="G816" s="120">
        <v>1</v>
      </c>
      <c r="H816" s="120">
        <v>1</v>
      </c>
      <c r="I816" s="120">
        <v>0</v>
      </c>
      <c r="J816" s="188">
        <v>0</v>
      </c>
      <c r="K816" s="121">
        <v>0</v>
      </c>
      <c r="L816" s="122">
        <v>0</v>
      </c>
      <c r="M816" s="99">
        <v>0</v>
      </c>
      <c r="N816" s="100"/>
      <c r="O816" s="123"/>
      <c r="P816" s="190"/>
      <c r="Q816" s="117"/>
      <c r="R816" s="171"/>
      <c r="S816" s="117"/>
      <c r="T816" s="118"/>
      <c r="U816" s="119"/>
    </row>
    <row r="817" spans="2:21" hidden="1" x14ac:dyDescent="0.4">
      <c r="B817" s="293">
        <v>34</v>
      </c>
      <c r="C817" s="93">
        <v>45723</v>
      </c>
      <c r="D817" s="104" t="s">
        <v>35</v>
      </c>
      <c r="E817" s="94"/>
      <c r="F817" s="94" t="s">
        <v>153</v>
      </c>
      <c r="G817" s="120">
        <v>2</v>
      </c>
      <c r="H817" s="120">
        <v>2</v>
      </c>
      <c r="I817" s="120">
        <v>0</v>
      </c>
      <c r="J817" s="188">
        <v>2</v>
      </c>
      <c r="K817" s="121">
        <v>0</v>
      </c>
      <c r="L817" s="122">
        <v>0</v>
      </c>
      <c r="M817" s="99">
        <v>0</v>
      </c>
      <c r="N817" s="100"/>
      <c r="O817" s="123"/>
      <c r="P817" s="190"/>
      <c r="Q817" s="117"/>
      <c r="R817" s="171"/>
      <c r="S817" s="117"/>
      <c r="T817" s="118"/>
      <c r="U817" s="119"/>
    </row>
    <row r="818" spans="2:21" hidden="1" x14ac:dyDescent="0.4">
      <c r="B818" s="293">
        <v>35</v>
      </c>
      <c r="C818" s="93">
        <v>45723</v>
      </c>
      <c r="D818" s="104" t="s">
        <v>20</v>
      </c>
      <c r="E818" s="94" t="s">
        <v>135</v>
      </c>
      <c r="F818" s="94" t="s">
        <v>213</v>
      </c>
      <c r="G818" s="120">
        <v>5</v>
      </c>
      <c r="H818" s="120">
        <v>0</v>
      </c>
      <c r="I818" s="120">
        <v>5</v>
      </c>
      <c r="J818" s="188">
        <v>5</v>
      </c>
      <c r="K818" s="121">
        <v>0</v>
      </c>
      <c r="L818" s="122">
        <v>0</v>
      </c>
      <c r="M818" s="99">
        <v>0</v>
      </c>
      <c r="N818" s="100"/>
      <c r="O818" s="123"/>
      <c r="P818" s="190"/>
      <c r="Q818" s="117"/>
      <c r="R818" s="171"/>
      <c r="S818" s="117"/>
      <c r="T818" s="118"/>
      <c r="U818" s="119"/>
    </row>
    <row r="819" spans="2:21" hidden="1" x14ac:dyDescent="0.4">
      <c r="B819" s="293">
        <v>36</v>
      </c>
      <c r="C819" s="93">
        <v>45724</v>
      </c>
      <c r="D819" s="104" t="s">
        <v>20</v>
      </c>
      <c r="E819" s="94" t="s">
        <v>135</v>
      </c>
      <c r="F819" s="94" t="s">
        <v>153</v>
      </c>
      <c r="G819" s="120">
        <v>6</v>
      </c>
      <c r="H819" s="120">
        <v>2</v>
      </c>
      <c r="I819" s="120">
        <v>4</v>
      </c>
      <c r="J819" s="188">
        <v>6</v>
      </c>
      <c r="K819" s="121">
        <v>0</v>
      </c>
      <c r="L819" s="122">
        <v>0</v>
      </c>
      <c r="M819" s="99">
        <v>0</v>
      </c>
      <c r="N819" s="100"/>
      <c r="O819" s="123"/>
      <c r="P819" s="190"/>
      <c r="Q819" s="117"/>
      <c r="R819" s="171"/>
      <c r="S819" s="117"/>
      <c r="T819" s="118"/>
      <c r="U819" s="119"/>
    </row>
    <row r="820" spans="2:21" x14ac:dyDescent="0.4">
      <c r="B820" s="293">
        <v>37</v>
      </c>
      <c r="C820" s="93">
        <v>45726</v>
      </c>
      <c r="D820" s="104" t="s">
        <v>26</v>
      </c>
      <c r="E820" s="94"/>
      <c r="F820" s="94" t="s">
        <v>153</v>
      </c>
      <c r="G820" s="120">
        <v>4</v>
      </c>
      <c r="H820" s="120">
        <v>4</v>
      </c>
      <c r="I820" s="120">
        <v>0</v>
      </c>
      <c r="J820" s="188">
        <v>4</v>
      </c>
      <c r="K820" s="121">
        <v>0</v>
      </c>
      <c r="L820" s="122">
        <v>0</v>
      </c>
      <c r="M820" s="99">
        <v>0</v>
      </c>
      <c r="N820" s="100"/>
      <c r="O820" s="123"/>
      <c r="P820" s="190"/>
      <c r="Q820" s="117"/>
      <c r="R820" s="171"/>
      <c r="S820" s="117"/>
      <c r="T820" s="118"/>
      <c r="U820" s="119"/>
    </row>
    <row r="821" spans="2:21" hidden="1" x14ac:dyDescent="0.4">
      <c r="B821" s="293">
        <v>38</v>
      </c>
      <c r="C821" s="93">
        <v>45727</v>
      </c>
      <c r="D821" s="104" t="s">
        <v>221</v>
      </c>
      <c r="E821" s="94"/>
      <c r="F821" s="94" t="s">
        <v>222</v>
      </c>
      <c r="G821" s="120">
        <v>1</v>
      </c>
      <c r="H821" s="120">
        <v>1</v>
      </c>
      <c r="I821" s="120">
        <v>0</v>
      </c>
      <c r="J821" s="188">
        <v>1</v>
      </c>
      <c r="K821" s="121">
        <v>0</v>
      </c>
      <c r="L821" s="122">
        <v>0</v>
      </c>
      <c r="M821" s="99">
        <v>0</v>
      </c>
      <c r="N821" s="100"/>
      <c r="O821" s="123"/>
      <c r="P821" s="190"/>
      <c r="Q821" s="117"/>
      <c r="R821" s="171"/>
      <c r="S821" s="117"/>
      <c r="T821" s="118"/>
      <c r="U821" s="119"/>
    </row>
    <row r="822" spans="2:21" ht="102" hidden="1" x14ac:dyDescent="0.4">
      <c r="B822" s="293">
        <v>39</v>
      </c>
      <c r="C822" s="93">
        <v>45729</v>
      </c>
      <c r="D822" s="104" t="s">
        <v>25</v>
      </c>
      <c r="E822" s="94" t="s">
        <v>223</v>
      </c>
      <c r="F822" s="94" t="s">
        <v>224</v>
      </c>
      <c r="G822" s="120">
        <v>31</v>
      </c>
      <c r="H822" s="120">
        <v>11</v>
      </c>
      <c r="I822" s="120">
        <v>20</v>
      </c>
      <c r="J822" s="188">
        <v>13</v>
      </c>
      <c r="K822" s="121">
        <v>1</v>
      </c>
      <c r="L822" s="122">
        <v>16</v>
      </c>
      <c r="M822" s="99">
        <v>16</v>
      </c>
      <c r="N822" s="100"/>
      <c r="O822" s="123"/>
      <c r="P822" s="190"/>
      <c r="Q822" s="117"/>
      <c r="R822" s="171"/>
      <c r="S822" s="117"/>
      <c r="T822" s="118"/>
      <c r="U822" s="119"/>
    </row>
    <row r="823" spans="2:21" ht="29.15" hidden="1" x14ac:dyDescent="0.4">
      <c r="B823" s="293">
        <v>40</v>
      </c>
      <c r="C823" s="93">
        <v>45730</v>
      </c>
      <c r="D823" s="104" t="s">
        <v>20</v>
      </c>
      <c r="E823" s="94" t="s">
        <v>135</v>
      </c>
      <c r="F823" s="94" t="s">
        <v>218</v>
      </c>
      <c r="G823" s="120">
        <v>5</v>
      </c>
      <c r="H823" s="120">
        <v>5</v>
      </c>
      <c r="I823" s="120">
        <v>0</v>
      </c>
      <c r="J823" s="188">
        <v>0</v>
      </c>
      <c r="K823" s="121">
        <v>1</v>
      </c>
      <c r="L823" s="122">
        <v>4</v>
      </c>
      <c r="M823" s="99">
        <v>4</v>
      </c>
      <c r="N823" s="100"/>
      <c r="O823" s="123"/>
      <c r="P823" s="190"/>
      <c r="Q823" s="117"/>
      <c r="R823" s="171"/>
      <c r="S823" s="117"/>
      <c r="T823" s="118"/>
      <c r="U823" s="119"/>
    </row>
    <row r="824" spans="2:21" hidden="1" x14ac:dyDescent="0.4">
      <c r="B824" s="293">
        <v>41</v>
      </c>
      <c r="C824" s="93">
        <v>45730</v>
      </c>
      <c r="D824" s="104" t="s">
        <v>25</v>
      </c>
      <c r="E824" s="94"/>
      <c r="F824" s="94" t="s">
        <v>213</v>
      </c>
      <c r="G824" s="120">
        <v>5</v>
      </c>
      <c r="H824" s="120">
        <v>3</v>
      </c>
      <c r="I824" s="120">
        <v>2</v>
      </c>
      <c r="J824" s="188">
        <v>5</v>
      </c>
      <c r="K824" s="121">
        <v>0</v>
      </c>
      <c r="L824" s="122">
        <v>0</v>
      </c>
      <c r="M824" s="99">
        <v>0</v>
      </c>
      <c r="N824" s="100"/>
      <c r="O824" s="123"/>
      <c r="P824" s="190"/>
      <c r="Q824" s="117"/>
      <c r="R824" s="171"/>
      <c r="S824" s="117"/>
      <c r="T824" s="118"/>
      <c r="U824" s="119"/>
    </row>
    <row r="825" spans="2:21" x14ac:dyDescent="0.4">
      <c r="B825" s="293">
        <v>42</v>
      </c>
      <c r="C825" s="93">
        <v>45733</v>
      </c>
      <c r="D825" s="104" t="s">
        <v>26</v>
      </c>
      <c r="E825" s="94"/>
      <c r="F825" s="94" t="s">
        <v>219</v>
      </c>
      <c r="G825" s="120">
        <v>4</v>
      </c>
      <c r="H825" s="120">
        <v>4</v>
      </c>
      <c r="I825" s="120">
        <v>0</v>
      </c>
      <c r="J825" s="188">
        <v>4</v>
      </c>
      <c r="K825" s="121">
        <v>0</v>
      </c>
      <c r="L825" s="122">
        <v>0</v>
      </c>
      <c r="M825" s="99">
        <v>0</v>
      </c>
      <c r="N825" s="100"/>
      <c r="O825" s="123"/>
      <c r="P825" s="190"/>
      <c r="Q825" s="117"/>
      <c r="R825" s="171"/>
      <c r="S825" s="117"/>
      <c r="T825" s="118"/>
      <c r="U825" s="119"/>
    </row>
    <row r="826" spans="2:21" hidden="1" x14ac:dyDescent="0.4">
      <c r="B826" s="293">
        <v>43</v>
      </c>
      <c r="C826" s="93">
        <v>45736</v>
      </c>
      <c r="D826" s="104" t="s">
        <v>20</v>
      </c>
      <c r="E826" s="94" t="s">
        <v>135</v>
      </c>
      <c r="F826" s="94" t="s">
        <v>153</v>
      </c>
      <c r="G826" s="120">
        <v>5</v>
      </c>
      <c r="H826" s="120">
        <v>5</v>
      </c>
      <c r="I826" s="120">
        <v>0</v>
      </c>
      <c r="J826" s="188">
        <v>0</v>
      </c>
      <c r="K826" s="121">
        <v>4</v>
      </c>
      <c r="L826" s="122">
        <v>1</v>
      </c>
      <c r="M826" s="99">
        <v>1</v>
      </c>
      <c r="N826" s="100"/>
      <c r="O826" s="123"/>
      <c r="P826" s="190"/>
      <c r="Q826" s="117"/>
      <c r="R826" s="171"/>
      <c r="S826" s="117"/>
      <c r="T826" s="118"/>
      <c r="U826" s="119"/>
    </row>
    <row r="827" spans="2:21" hidden="1" x14ac:dyDescent="0.4">
      <c r="B827" s="293">
        <v>44</v>
      </c>
      <c r="C827" s="93">
        <v>45738</v>
      </c>
      <c r="D827" s="104" t="s">
        <v>20</v>
      </c>
      <c r="E827" s="94" t="s">
        <v>135</v>
      </c>
      <c r="F827" s="94" t="s">
        <v>213</v>
      </c>
      <c r="G827" s="120">
        <v>7</v>
      </c>
      <c r="H827" s="120">
        <v>0</v>
      </c>
      <c r="I827" s="120">
        <v>7</v>
      </c>
      <c r="J827" s="188">
        <v>5</v>
      </c>
      <c r="K827" s="121">
        <v>1</v>
      </c>
      <c r="L827" s="122">
        <v>1</v>
      </c>
      <c r="M827" s="99">
        <v>1</v>
      </c>
      <c r="N827" s="100"/>
      <c r="O827" s="123"/>
      <c r="P827" s="190"/>
      <c r="Q827" s="117"/>
      <c r="R827" s="171"/>
      <c r="S827" s="117"/>
      <c r="T827" s="118"/>
      <c r="U827" s="119"/>
    </row>
    <row r="828" spans="2:21" ht="29.15" hidden="1" x14ac:dyDescent="0.4">
      <c r="B828" s="293">
        <v>45</v>
      </c>
      <c r="C828" s="93">
        <v>45741</v>
      </c>
      <c r="D828" s="104" t="s">
        <v>25</v>
      </c>
      <c r="E828" s="94"/>
      <c r="F828" s="94" t="s">
        <v>225</v>
      </c>
      <c r="G828" s="120">
        <v>5</v>
      </c>
      <c r="H828" s="120">
        <v>0</v>
      </c>
      <c r="I828" s="120">
        <v>5</v>
      </c>
      <c r="J828" s="188">
        <v>5</v>
      </c>
      <c r="K828" s="121">
        <v>0</v>
      </c>
      <c r="L828" s="122">
        <v>0</v>
      </c>
      <c r="M828" s="99">
        <v>0</v>
      </c>
      <c r="N828" s="100"/>
      <c r="O828" s="123"/>
      <c r="P828" s="190"/>
      <c r="Q828" s="117"/>
      <c r="R828" s="171"/>
      <c r="S828" s="117"/>
      <c r="T828" s="118"/>
      <c r="U828" s="119"/>
    </row>
    <row r="829" spans="2:21" ht="29.15" hidden="1" x14ac:dyDescent="0.4">
      <c r="B829" s="293">
        <v>46</v>
      </c>
      <c r="C829" s="93">
        <v>45742</v>
      </c>
      <c r="D829" s="104" t="s">
        <v>226</v>
      </c>
      <c r="E829" s="94"/>
      <c r="F829" s="94" t="s">
        <v>227</v>
      </c>
      <c r="G829" s="120">
        <v>5</v>
      </c>
      <c r="H829" s="120">
        <v>0</v>
      </c>
      <c r="I829" s="120">
        <v>5</v>
      </c>
      <c r="J829" s="188">
        <v>5</v>
      </c>
      <c r="K829" s="121">
        <v>0</v>
      </c>
      <c r="L829" s="122">
        <v>0</v>
      </c>
      <c r="M829" s="99">
        <v>0</v>
      </c>
      <c r="N829" s="100"/>
      <c r="O829" s="123"/>
      <c r="P829" s="190"/>
      <c r="Q829" s="117"/>
      <c r="R829" s="171"/>
      <c r="S829" s="117"/>
      <c r="T829" s="118"/>
      <c r="U829" s="119"/>
    </row>
    <row r="830" spans="2:21" hidden="1" x14ac:dyDescent="0.4">
      <c r="B830" s="293">
        <v>47</v>
      </c>
      <c r="C830" s="93">
        <v>45743</v>
      </c>
      <c r="D830" s="104" t="s">
        <v>20</v>
      </c>
      <c r="E830" s="94" t="s">
        <v>135</v>
      </c>
      <c r="F830" s="94" t="s">
        <v>214</v>
      </c>
      <c r="G830" s="120">
        <v>2</v>
      </c>
      <c r="H830" s="120">
        <v>2</v>
      </c>
      <c r="I830" s="120">
        <v>0</v>
      </c>
      <c r="J830" s="188">
        <v>0</v>
      </c>
      <c r="K830" s="121">
        <v>0</v>
      </c>
      <c r="L830" s="122">
        <v>2</v>
      </c>
      <c r="M830" s="99">
        <v>2</v>
      </c>
      <c r="N830" s="100"/>
      <c r="O830" s="123"/>
      <c r="P830" s="190"/>
      <c r="Q830" s="117"/>
      <c r="R830" s="171"/>
      <c r="S830" s="117"/>
      <c r="T830" s="118"/>
      <c r="U830" s="119"/>
    </row>
    <row r="831" spans="2:21" ht="29.15" x14ac:dyDescent="0.4">
      <c r="B831" s="293">
        <v>48</v>
      </c>
      <c r="C831" s="93">
        <v>45744</v>
      </c>
      <c r="D831" s="104" t="s">
        <v>226</v>
      </c>
      <c r="E831" s="94"/>
      <c r="F831" s="94" t="s">
        <v>227</v>
      </c>
      <c r="G831" s="120">
        <v>3</v>
      </c>
      <c r="H831" s="120">
        <v>0</v>
      </c>
      <c r="I831" s="120">
        <v>3</v>
      </c>
      <c r="J831" s="188">
        <v>3</v>
      </c>
      <c r="K831" s="121">
        <v>0</v>
      </c>
      <c r="L831" s="122">
        <v>0</v>
      </c>
      <c r="M831" s="99">
        <v>0</v>
      </c>
      <c r="N831" s="100"/>
      <c r="O831" s="123"/>
      <c r="P831" s="190"/>
      <c r="Q831" s="117"/>
      <c r="R831" s="171"/>
      <c r="S831" s="117"/>
      <c r="T831" s="118"/>
      <c r="U831" s="119"/>
    </row>
    <row r="832" spans="2:21" hidden="1" x14ac:dyDescent="0.4">
      <c r="B832" s="293">
        <v>49</v>
      </c>
      <c r="C832" s="93">
        <v>45744</v>
      </c>
      <c r="D832" s="104" t="s">
        <v>20</v>
      </c>
      <c r="E832" s="94" t="s">
        <v>135</v>
      </c>
      <c r="F832" s="94" t="s">
        <v>153</v>
      </c>
      <c r="G832" s="120">
        <v>5</v>
      </c>
      <c r="H832" s="120">
        <v>2</v>
      </c>
      <c r="I832" s="120">
        <v>3</v>
      </c>
      <c r="J832" s="188">
        <v>1</v>
      </c>
      <c r="K832" s="121">
        <v>0</v>
      </c>
      <c r="L832" s="122">
        <v>4</v>
      </c>
      <c r="M832" s="99">
        <v>4</v>
      </c>
      <c r="N832" s="100"/>
      <c r="O832" s="123"/>
      <c r="P832" s="190"/>
      <c r="Q832" s="117"/>
      <c r="R832" s="171"/>
      <c r="S832" s="117"/>
      <c r="T832" s="118"/>
      <c r="U832" s="119"/>
    </row>
    <row r="833" spans="1:21" ht="29.15" hidden="1" x14ac:dyDescent="0.4">
      <c r="B833" s="293">
        <v>50</v>
      </c>
      <c r="C833" s="93">
        <v>45747</v>
      </c>
      <c r="D833" s="104" t="s">
        <v>226</v>
      </c>
      <c r="E833" s="94"/>
      <c r="F833" s="94" t="s">
        <v>227</v>
      </c>
      <c r="G833" s="120">
        <v>4</v>
      </c>
      <c r="H833" s="120">
        <v>0</v>
      </c>
      <c r="I833" s="120">
        <v>4</v>
      </c>
      <c r="J833" s="188">
        <v>4</v>
      </c>
      <c r="K833" s="121">
        <v>0</v>
      </c>
      <c r="L833" s="122">
        <v>0</v>
      </c>
      <c r="M833" s="99">
        <v>0</v>
      </c>
      <c r="N833" s="100"/>
      <c r="O833" s="123"/>
      <c r="P833" s="190"/>
      <c r="Q833" s="117"/>
      <c r="R833" s="171"/>
      <c r="S833" s="117"/>
      <c r="T833" s="118"/>
      <c r="U833" s="119"/>
    </row>
    <row r="834" spans="1:21" x14ac:dyDescent="0.4">
      <c r="B834" s="293">
        <v>51</v>
      </c>
      <c r="C834" s="93">
        <v>45747</v>
      </c>
      <c r="D834" s="104" t="s">
        <v>26</v>
      </c>
      <c r="E834" s="94"/>
      <c r="F834" s="94" t="s">
        <v>219</v>
      </c>
      <c r="G834" s="120">
        <v>3</v>
      </c>
      <c r="H834" s="120">
        <v>0</v>
      </c>
      <c r="I834" s="120">
        <v>3</v>
      </c>
      <c r="J834" s="188">
        <v>3</v>
      </c>
      <c r="K834" s="121">
        <v>0</v>
      </c>
      <c r="L834" s="122">
        <v>0</v>
      </c>
      <c r="M834" s="99">
        <v>0</v>
      </c>
      <c r="N834" s="100"/>
      <c r="O834" s="123"/>
      <c r="P834" s="190"/>
      <c r="Q834" s="117"/>
      <c r="R834" s="171"/>
      <c r="S834" s="117"/>
      <c r="T834" s="118"/>
      <c r="U834" s="119"/>
    </row>
    <row r="835" spans="1:21" s="303" customFormat="1" hidden="1" x14ac:dyDescent="0.4">
      <c r="A835" s="18"/>
      <c r="B835" s="293">
        <v>52</v>
      </c>
      <c r="C835" s="93">
        <v>45748</v>
      </c>
      <c r="D835" s="104" t="s">
        <v>23</v>
      </c>
      <c r="E835" s="94"/>
      <c r="F835" s="94" t="s">
        <v>93</v>
      </c>
      <c r="G835" s="120">
        <v>4</v>
      </c>
      <c r="H835" s="120">
        <v>4</v>
      </c>
      <c r="I835" s="120">
        <v>0</v>
      </c>
      <c r="J835" s="188">
        <v>4</v>
      </c>
      <c r="K835" s="121">
        <v>0</v>
      </c>
      <c r="L835" s="122">
        <v>0</v>
      </c>
      <c r="M835" s="99">
        <v>0</v>
      </c>
      <c r="N835" s="100"/>
      <c r="O835" s="123"/>
      <c r="P835" s="190"/>
      <c r="Q835" s="117"/>
      <c r="R835" s="171"/>
      <c r="S835" s="117"/>
      <c r="T835" s="118"/>
      <c r="U835" s="119"/>
    </row>
    <row r="836" spans="1:21" s="303" customFormat="1" hidden="1" x14ac:dyDescent="0.4">
      <c r="A836" s="18"/>
      <c r="B836" s="293">
        <v>53</v>
      </c>
      <c r="C836" s="93">
        <v>45749</v>
      </c>
      <c r="D836" s="104" t="s">
        <v>42</v>
      </c>
      <c r="E836" s="94"/>
      <c r="F836" s="94" t="s">
        <v>213</v>
      </c>
      <c r="G836" s="120">
        <v>3</v>
      </c>
      <c r="H836" s="120">
        <v>3</v>
      </c>
      <c r="I836" s="120">
        <v>0</v>
      </c>
      <c r="J836" s="188">
        <v>2</v>
      </c>
      <c r="K836" s="121">
        <v>0</v>
      </c>
      <c r="L836" s="122">
        <v>1</v>
      </c>
      <c r="M836" s="99">
        <v>1</v>
      </c>
      <c r="N836" s="100"/>
      <c r="O836" s="123"/>
      <c r="P836" s="190"/>
      <c r="Q836" s="117"/>
      <c r="R836" s="171"/>
      <c r="S836" s="117"/>
      <c r="T836" s="118"/>
      <c r="U836" s="119"/>
    </row>
    <row r="837" spans="1:21" s="303" customFormat="1" ht="29.15" hidden="1" x14ac:dyDescent="0.4">
      <c r="A837" s="18"/>
      <c r="B837" s="293">
        <v>54</v>
      </c>
      <c r="C837" s="93">
        <v>45749</v>
      </c>
      <c r="D837" s="104" t="s">
        <v>226</v>
      </c>
      <c r="E837" s="94"/>
      <c r="F837" s="94" t="s">
        <v>227</v>
      </c>
      <c r="G837" s="120">
        <v>3</v>
      </c>
      <c r="H837" s="120">
        <v>0</v>
      </c>
      <c r="I837" s="120">
        <v>3</v>
      </c>
      <c r="J837" s="188">
        <v>3</v>
      </c>
      <c r="K837" s="121">
        <v>0</v>
      </c>
      <c r="L837" s="122">
        <v>0</v>
      </c>
      <c r="M837" s="99">
        <v>0</v>
      </c>
      <c r="N837" s="100"/>
      <c r="O837" s="123"/>
      <c r="P837" s="190"/>
      <c r="Q837" s="117"/>
      <c r="R837" s="171"/>
      <c r="S837" s="117"/>
      <c r="T837" s="118"/>
      <c r="U837" s="119"/>
    </row>
    <row r="838" spans="1:21" s="303" customFormat="1" ht="29.15" hidden="1" x14ac:dyDescent="0.4">
      <c r="A838" s="18"/>
      <c r="B838" s="293">
        <v>55</v>
      </c>
      <c r="C838" s="93">
        <v>45750</v>
      </c>
      <c r="D838" s="104" t="s">
        <v>226</v>
      </c>
      <c r="E838" s="94"/>
      <c r="F838" s="94" t="s">
        <v>227</v>
      </c>
      <c r="G838" s="120">
        <v>5</v>
      </c>
      <c r="H838" s="120">
        <v>0</v>
      </c>
      <c r="I838" s="120">
        <v>5</v>
      </c>
      <c r="J838" s="188">
        <v>5</v>
      </c>
      <c r="K838" s="121">
        <v>0</v>
      </c>
      <c r="L838" s="122">
        <v>0</v>
      </c>
      <c r="M838" s="99">
        <v>0</v>
      </c>
      <c r="N838" s="100"/>
      <c r="O838" s="123"/>
      <c r="P838" s="190"/>
      <c r="Q838" s="117"/>
      <c r="R838" s="171"/>
      <c r="S838" s="117"/>
      <c r="T838" s="118"/>
      <c r="U838" s="119"/>
    </row>
    <row r="839" spans="1:21" s="303" customFormat="1" hidden="1" x14ac:dyDescent="0.4">
      <c r="A839" s="18"/>
      <c r="B839" s="293">
        <v>56</v>
      </c>
      <c r="C839" s="93">
        <v>45751</v>
      </c>
      <c r="D839" s="104" t="s">
        <v>20</v>
      </c>
      <c r="E839" s="94" t="s">
        <v>135</v>
      </c>
      <c r="F839" s="94" t="s">
        <v>153</v>
      </c>
      <c r="G839" s="120">
        <v>4</v>
      </c>
      <c r="H839" s="120">
        <v>0</v>
      </c>
      <c r="I839" s="120">
        <v>4</v>
      </c>
      <c r="J839" s="188">
        <v>1</v>
      </c>
      <c r="K839" s="121">
        <v>1</v>
      </c>
      <c r="L839" s="122">
        <v>2</v>
      </c>
      <c r="M839" s="99">
        <v>2</v>
      </c>
      <c r="N839" s="100"/>
      <c r="O839" s="123"/>
      <c r="P839" s="190"/>
      <c r="Q839" s="117"/>
      <c r="R839" s="171"/>
      <c r="S839" s="117"/>
      <c r="T839" s="118"/>
      <c r="U839" s="119"/>
    </row>
    <row r="840" spans="1:21" s="303" customFormat="1" hidden="1" x14ac:dyDescent="0.4">
      <c r="A840" s="18"/>
      <c r="B840" s="293">
        <v>57</v>
      </c>
      <c r="C840" s="93">
        <v>45751</v>
      </c>
      <c r="D840" s="104" t="s">
        <v>228</v>
      </c>
      <c r="E840" s="94"/>
      <c r="F840" s="94" t="s">
        <v>93</v>
      </c>
      <c r="G840" s="120">
        <v>5</v>
      </c>
      <c r="H840" s="120">
        <v>0</v>
      </c>
      <c r="I840" s="120">
        <v>5</v>
      </c>
      <c r="J840" s="188">
        <v>5</v>
      </c>
      <c r="K840" s="121">
        <v>0</v>
      </c>
      <c r="L840" s="122">
        <v>0</v>
      </c>
      <c r="M840" s="99">
        <v>0</v>
      </c>
      <c r="N840" s="100"/>
      <c r="O840" s="123"/>
      <c r="P840" s="190"/>
      <c r="Q840" s="117"/>
      <c r="R840" s="171"/>
      <c r="S840" s="117"/>
      <c r="T840" s="118"/>
      <c r="U840" s="119"/>
    </row>
    <row r="841" spans="1:21" s="303" customFormat="1" ht="29.15" hidden="1" x14ac:dyDescent="0.4">
      <c r="A841" s="18"/>
      <c r="B841" s="293">
        <v>58</v>
      </c>
      <c r="C841" s="93">
        <v>45754</v>
      </c>
      <c r="D841" s="104" t="s">
        <v>226</v>
      </c>
      <c r="E841" s="94"/>
      <c r="F841" s="94" t="s">
        <v>227</v>
      </c>
      <c r="G841" s="120">
        <v>4</v>
      </c>
      <c r="H841" s="120">
        <v>0</v>
      </c>
      <c r="I841" s="120">
        <v>4</v>
      </c>
      <c r="J841" s="188">
        <v>4</v>
      </c>
      <c r="K841" s="121">
        <v>0</v>
      </c>
      <c r="L841" s="122">
        <v>0</v>
      </c>
      <c r="M841" s="99">
        <v>0</v>
      </c>
      <c r="N841" s="100"/>
      <c r="O841" s="123"/>
      <c r="P841" s="190"/>
      <c r="Q841" s="117"/>
      <c r="R841" s="171"/>
      <c r="S841" s="117"/>
      <c r="T841" s="118"/>
      <c r="U841" s="119"/>
    </row>
    <row r="842" spans="1:21" s="303" customFormat="1" x14ac:dyDescent="0.4">
      <c r="A842" s="18"/>
      <c r="B842" s="293">
        <v>59</v>
      </c>
      <c r="C842" s="93">
        <v>45754</v>
      </c>
      <c r="D842" s="104" t="s">
        <v>26</v>
      </c>
      <c r="E842" s="94"/>
      <c r="F842" s="94" t="s">
        <v>93</v>
      </c>
      <c r="G842" s="120">
        <v>4</v>
      </c>
      <c r="H842" s="120">
        <v>4</v>
      </c>
      <c r="I842" s="120">
        <v>0</v>
      </c>
      <c r="J842" s="188">
        <v>4</v>
      </c>
      <c r="K842" s="121">
        <v>0</v>
      </c>
      <c r="L842" s="122">
        <v>0</v>
      </c>
      <c r="M842" s="99">
        <v>0</v>
      </c>
      <c r="N842" s="100"/>
      <c r="O842" s="123"/>
      <c r="P842" s="190"/>
      <c r="Q842" s="117"/>
      <c r="R842" s="171"/>
      <c r="S842" s="117"/>
      <c r="T842" s="118"/>
      <c r="U842" s="119"/>
    </row>
    <row r="843" spans="1:21" s="303" customFormat="1" ht="29.15" hidden="1" x14ac:dyDescent="0.4">
      <c r="A843" s="18"/>
      <c r="B843" s="293">
        <v>60</v>
      </c>
      <c r="C843" s="93">
        <v>45755</v>
      </c>
      <c r="D843" s="104" t="s">
        <v>25</v>
      </c>
      <c r="E843" s="94" t="s">
        <v>229</v>
      </c>
      <c r="F843" s="94" t="s">
        <v>230</v>
      </c>
      <c r="G843" s="120">
        <v>3</v>
      </c>
      <c r="H843" s="120">
        <v>0</v>
      </c>
      <c r="I843" s="120">
        <v>3</v>
      </c>
      <c r="J843" s="188">
        <v>1</v>
      </c>
      <c r="K843" s="121">
        <v>0</v>
      </c>
      <c r="L843" s="122">
        <v>2</v>
      </c>
      <c r="M843" s="99">
        <v>2</v>
      </c>
      <c r="N843" s="100"/>
      <c r="O843" s="123"/>
      <c r="P843" s="190"/>
      <c r="Q843" s="117"/>
      <c r="R843" s="171"/>
      <c r="S843" s="117"/>
      <c r="T843" s="118"/>
      <c r="U843" s="119"/>
    </row>
    <row r="844" spans="1:21" s="303" customFormat="1" ht="29.15" hidden="1" x14ac:dyDescent="0.4">
      <c r="A844" s="18"/>
      <c r="B844" s="293">
        <v>61</v>
      </c>
      <c r="C844" s="93">
        <v>45756</v>
      </c>
      <c r="D844" s="104" t="s">
        <v>226</v>
      </c>
      <c r="E844" s="94"/>
      <c r="F844" s="94" t="s">
        <v>227</v>
      </c>
      <c r="G844" s="120">
        <v>4</v>
      </c>
      <c r="H844" s="120">
        <v>0</v>
      </c>
      <c r="I844" s="120">
        <v>4</v>
      </c>
      <c r="J844" s="188">
        <v>4</v>
      </c>
      <c r="K844" s="121">
        <v>0</v>
      </c>
      <c r="L844" s="122">
        <v>0</v>
      </c>
      <c r="M844" s="99">
        <v>0</v>
      </c>
      <c r="N844" s="100"/>
      <c r="O844" s="123"/>
      <c r="P844" s="190"/>
      <c r="Q844" s="117"/>
      <c r="R844" s="171"/>
      <c r="S844" s="117"/>
      <c r="T844" s="118"/>
      <c r="U844" s="119"/>
    </row>
    <row r="845" spans="1:21" s="303" customFormat="1" ht="29.15" hidden="1" x14ac:dyDescent="0.4">
      <c r="A845" s="18"/>
      <c r="B845" s="293">
        <v>62</v>
      </c>
      <c r="C845" s="93">
        <v>45757</v>
      </c>
      <c r="D845" s="104" t="s">
        <v>226</v>
      </c>
      <c r="E845" s="94"/>
      <c r="F845" s="94" t="s">
        <v>227</v>
      </c>
      <c r="G845" s="120">
        <v>4</v>
      </c>
      <c r="H845" s="120">
        <v>0</v>
      </c>
      <c r="I845" s="120">
        <v>4</v>
      </c>
      <c r="J845" s="188">
        <v>4</v>
      </c>
      <c r="K845" s="121">
        <v>0</v>
      </c>
      <c r="L845" s="122">
        <v>0</v>
      </c>
      <c r="M845" s="99">
        <v>0</v>
      </c>
      <c r="N845" s="100"/>
      <c r="O845" s="123"/>
      <c r="P845" s="190"/>
      <c r="Q845" s="117"/>
      <c r="R845" s="171"/>
      <c r="S845" s="117"/>
      <c r="T845" s="118"/>
      <c r="U845" s="119"/>
    </row>
    <row r="846" spans="1:21" s="303" customFormat="1" hidden="1" x14ac:dyDescent="0.4">
      <c r="A846" s="18"/>
      <c r="B846" s="293">
        <v>63</v>
      </c>
      <c r="C846" s="93">
        <v>45758</v>
      </c>
      <c r="D846" s="104" t="s">
        <v>228</v>
      </c>
      <c r="E846" s="94"/>
      <c r="F846" s="94" t="s">
        <v>213</v>
      </c>
      <c r="G846" s="120">
        <v>6</v>
      </c>
      <c r="H846" s="120">
        <v>0</v>
      </c>
      <c r="I846" s="120">
        <v>6</v>
      </c>
      <c r="J846" s="188">
        <v>6</v>
      </c>
      <c r="K846" s="121">
        <v>0</v>
      </c>
      <c r="L846" s="122">
        <v>0</v>
      </c>
      <c r="M846" s="99">
        <v>0</v>
      </c>
      <c r="N846" s="100"/>
      <c r="O846" s="123"/>
      <c r="P846" s="190"/>
      <c r="Q846" s="117"/>
      <c r="R846" s="171"/>
      <c r="S846" s="117"/>
      <c r="T846" s="118"/>
      <c r="U846" s="119"/>
    </row>
    <row r="847" spans="1:21" s="303" customFormat="1" hidden="1" x14ac:dyDescent="0.4">
      <c r="A847" s="18"/>
      <c r="B847" s="293">
        <v>64</v>
      </c>
      <c r="C847" s="93">
        <v>45759</v>
      </c>
      <c r="D847" s="104" t="s">
        <v>20</v>
      </c>
      <c r="E847" s="94" t="s">
        <v>161</v>
      </c>
      <c r="F847" s="94" t="s">
        <v>213</v>
      </c>
      <c r="G847" s="120">
        <v>4</v>
      </c>
      <c r="H847" s="120">
        <v>4</v>
      </c>
      <c r="I847" s="120">
        <v>0</v>
      </c>
      <c r="J847" s="188">
        <v>1</v>
      </c>
      <c r="K847" s="121">
        <v>1</v>
      </c>
      <c r="L847" s="122">
        <v>2</v>
      </c>
      <c r="M847" s="99">
        <v>2</v>
      </c>
      <c r="N847" s="100"/>
      <c r="O847" s="123"/>
      <c r="P847" s="190"/>
      <c r="Q847" s="117"/>
      <c r="R847" s="171"/>
      <c r="S847" s="117"/>
      <c r="T847" s="118"/>
      <c r="U847" s="119"/>
    </row>
    <row r="848" spans="1:21" s="303" customFormat="1" ht="29.15" hidden="1" x14ac:dyDescent="0.4">
      <c r="A848" s="18"/>
      <c r="B848" s="293">
        <v>65</v>
      </c>
      <c r="C848" s="93">
        <v>45761</v>
      </c>
      <c r="D848" s="104" t="s">
        <v>226</v>
      </c>
      <c r="E848" s="94"/>
      <c r="F848" s="94" t="s">
        <v>227</v>
      </c>
      <c r="G848" s="120">
        <v>4</v>
      </c>
      <c r="H848" s="120">
        <v>0</v>
      </c>
      <c r="I848" s="120">
        <v>4</v>
      </c>
      <c r="J848" s="188">
        <v>4</v>
      </c>
      <c r="K848" s="121">
        <v>0</v>
      </c>
      <c r="L848" s="122">
        <v>0</v>
      </c>
      <c r="M848" s="99">
        <v>0</v>
      </c>
      <c r="N848" s="100"/>
      <c r="O848" s="123"/>
      <c r="P848" s="190"/>
      <c r="Q848" s="117"/>
      <c r="R848" s="171"/>
      <c r="S848" s="117"/>
      <c r="T848" s="118"/>
      <c r="U848" s="119"/>
    </row>
    <row r="849" spans="1:21" s="303" customFormat="1" hidden="1" x14ac:dyDescent="0.4">
      <c r="A849" s="18"/>
      <c r="B849" s="293">
        <v>66</v>
      </c>
      <c r="C849" s="93">
        <v>45761</v>
      </c>
      <c r="D849" s="104" t="s">
        <v>41</v>
      </c>
      <c r="E849" s="94"/>
      <c r="F849" s="94" t="s">
        <v>231</v>
      </c>
      <c r="G849" s="120">
        <v>7</v>
      </c>
      <c r="H849" s="120">
        <v>0</v>
      </c>
      <c r="I849" s="120">
        <v>7</v>
      </c>
      <c r="J849" s="188">
        <v>7</v>
      </c>
      <c r="K849" s="121">
        <v>0</v>
      </c>
      <c r="L849" s="122">
        <v>0</v>
      </c>
      <c r="M849" s="99">
        <v>0</v>
      </c>
      <c r="N849" s="100"/>
      <c r="O849" s="123"/>
      <c r="P849" s="190"/>
      <c r="Q849" s="117"/>
      <c r="R849" s="171"/>
      <c r="S849" s="117"/>
      <c r="T849" s="118"/>
      <c r="U849" s="119"/>
    </row>
    <row r="850" spans="1:21" s="303" customFormat="1" hidden="1" x14ac:dyDescent="0.4">
      <c r="A850" s="18"/>
      <c r="B850" s="293">
        <v>67</v>
      </c>
      <c r="C850" s="93">
        <v>45763</v>
      </c>
      <c r="D850" s="104" t="s">
        <v>20</v>
      </c>
      <c r="E850" s="94" t="s">
        <v>135</v>
      </c>
      <c r="F850" s="94" t="s">
        <v>153</v>
      </c>
      <c r="G850" s="120">
        <v>8</v>
      </c>
      <c r="H850" s="120">
        <v>8</v>
      </c>
      <c r="I850" s="120">
        <v>0</v>
      </c>
      <c r="J850" s="188">
        <v>7</v>
      </c>
      <c r="K850" s="121">
        <v>0</v>
      </c>
      <c r="L850" s="122">
        <v>1</v>
      </c>
      <c r="M850" s="99">
        <v>1</v>
      </c>
      <c r="N850" s="100"/>
      <c r="O850" s="123"/>
      <c r="P850" s="190"/>
      <c r="Q850" s="117"/>
      <c r="R850" s="171"/>
      <c r="S850" s="117"/>
      <c r="T850" s="118"/>
      <c r="U850" s="119"/>
    </row>
    <row r="851" spans="1:21" s="303" customFormat="1" ht="29.15" hidden="1" x14ac:dyDescent="0.4">
      <c r="A851" s="18"/>
      <c r="B851" s="293">
        <v>68</v>
      </c>
      <c r="C851" s="93">
        <v>45768</v>
      </c>
      <c r="D851" s="104" t="s">
        <v>226</v>
      </c>
      <c r="E851" s="94"/>
      <c r="F851" s="94" t="s">
        <v>227</v>
      </c>
      <c r="G851" s="120">
        <v>4</v>
      </c>
      <c r="H851" s="120">
        <v>0</v>
      </c>
      <c r="I851" s="120">
        <v>4</v>
      </c>
      <c r="J851" s="188">
        <v>4</v>
      </c>
      <c r="K851" s="121">
        <v>0</v>
      </c>
      <c r="L851" s="122">
        <v>0</v>
      </c>
      <c r="M851" s="99">
        <v>0</v>
      </c>
      <c r="N851" s="100"/>
      <c r="O851" s="123"/>
      <c r="P851" s="190"/>
      <c r="Q851" s="117"/>
      <c r="R851" s="171"/>
      <c r="S851" s="117"/>
      <c r="T851" s="118"/>
      <c r="U851" s="119"/>
    </row>
    <row r="852" spans="1:21" s="303" customFormat="1" hidden="1" x14ac:dyDescent="0.4">
      <c r="A852" s="18"/>
      <c r="B852" s="293">
        <v>69</v>
      </c>
      <c r="C852" s="93">
        <v>45768</v>
      </c>
      <c r="D852" s="104" t="s">
        <v>36</v>
      </c>
      <c r="E852" s="94"/>
      <c r="F852" s="94" t="s">
        <v>219</v>
      </c>
      <c r="G852" s="120">
        <v>1</v>
      </c>
      <c r="H852" s="120">
        <v>1</v>
      </c>
      <c r="I852" s="120">
        <v>0</v>
      </c>
      <c r="J852" s="188">
        <v>1</v>
      </c>
      <c r="K852" s="121">
        <v>0</v>
      </c>
      <c r="L852" s="122">
        <v>0</v>
      </c>
      <c r="M852" s="99">
        <v>0</v>
      </c>
      <c r="N852" s="100"/>
      <c r="O852" s="123"/>
      <c r="P852" s="190"/>
      <c r="Q852" s="117"/>
      <c r="R852" s="171"/>
      <c r="S852" s="117"/>
      <c r="T852" s="118"/>
      <c r="U852" s="119"/>
    </row>
    <row r="853" spans="1:21" s="303" customFormat="1" x14ac:dyDescent="0.4">
      <c r="A853" s="18"/>
      <c r="B853" s="293">
        <v>70</v>
      </c>
      <c r="C853" s="93">
        <v>45768</v>
      </c>
      <c r="D853" s="104" t="s">
        <v>26</v>
      </c>
      <c r="E853" s="94"/>
      <c r="F853" s="94" t="s">
        <v>213</v>
      </c>
      <c r="G853" s="120">
        <v>4</v>
      </c>
      <c r="H853" s="120">
        <v>2</v>
      </c>
      <c r="I853" s="120">
        <v>2</v>
      </c>
      <c r="J853" s="188">
        <v>4</v>
      </c>
      <c r="K853" s="121">
        <v>0</v>
      </c>
      <c r="L853" s="122">
        <v>0</v>
      </c>
      <c r="M853" s="99">
        <v>0</v>
      </c>
      <c r="N853" s="100"/>
      <c r="O853" s="123"/>
      <c r="P853" s="190"/>
      <c r="Q853" s="117"/>
      <c r="R853" s="171"/>
      <c r="S853" s="117"/>
      <c r="T853" s="118"/>
      <c r="U853" s="119"/>
    </row>
    <row r="854" spans="1:21" s="303" customFormat="1" hidden="1" x14ac:dyDescent="0.4">
      <c r="A854" s="18"/>
      <c r="B854" s="293">
        <v>71</v>
      </c>
      <c r="C854" s="93">
        <v>45769</v>
      </c>
      <c r="D854" s="104" t="s">
        <v>35</v>
      </c>
      <c r="E854" s="94"/>
      <c r="F854" s="94" t="s">
        <v>231</v>
      </c>
      <c r="G854" s="120">
        <v>7</v>
      </c>
      <c r="H854" s="120">
        <v>7</v>
      </c>
      <c r="I854" s="120">
        <v>0</v>
      </c>
      <c r="J854" s="188">
        <v>7</v>
      </c>
      <c r="K854" s="121">
        <v>0</v>
      </c>
      <c r="L854" s="122">
        <v>0</v>
      </c>
      <c r="M854" s="99">
        <v>0</v>
      </c>
      <c r="N854" s="100"/>
      <c r="O854" s="123"/>
      <c r="P854" s="190"/>
      <c r="Q854" s="117"/>
      <c r="R854" s="171"/>
      <c r="S854" s="117"/>
      <c r="T854" s="118"/>
      <c r="U854" s="119"/>
    </row>
    <row r="855" spans="1:21" s="303" customFormat="1" hidden="1" x14ac:dyDescent="0.4">
      <c r="A855" s="18"/>
      <c r="B855" s="293">
        <v>72</v>
      </c>
      <c r="C855" s="93">
        <v>45770</v>
      </c>
      <c r="D855" s="104" t="s">
        <v>25</v>
      </c>
      <c r="E855" s="94"/>
      <c r="F855" s="94" t="s">
        <v>213</v>
      </c>
      <c r="G855" s="120">
        <v>7</v>
      </c>
      <c r="H855" s="120">
        <v>7</v>
      </c>
      <c r="I855" s="120">
        <v>0</v>
      </c>
      <c r="J855" s="188">
        <v>7</v>
      </c>
      <c r="K855" s="121">
        <v>0</v>
      </c>
      <c r="L855" s="122">
        <v>0</v>
      </c>
      <c r="M855" s="99">
        <v>0</v>
      </c>
      <c r="N855" s="100"/>
      <c r="O855" s="123"/>
      <c r="P855" s="190"/>
      <c r="Q855" s="117"/>
      <c r="R855" s="171"/>
      <c r="S855" s="117"/>
      <c r="T855" s="118"/>
      <c r="U855" s="119"/>
    </row>
    <row r="856" spans="1:21" s="303" customFormat="1" hidden="1" x14ac:dyDescent="0.4">
      <c r="A856" s="18"/>
      <c r="B856" s="293">
        <v>73</v>
      </c>
      <c r="C856" s="93">
        <v>45771</v>
      </c>
      <c r="D856" s="104" t="s">
        <v>25</v>
      </c>
      <c r="E856" s="94"/>
      <c r="F856" s="94" t="s">
        <v>213</v>
      </c>
      <c r="G856" s="120">
        <v>8</v>
      </c>
      <c r="H856" s="120">
        <v>8</v>
      </c>
      <c r="I856" s="120">
        <v>0</v>
      </c>
      <c r="J856" s="188">
        <v>7</v>
      </c>
      <c r="K856" s="121">
        <v>0</v>
      </c>
      <c r="L856" s="122">
        <v>1</v>
      </c>
      <c r="M856" s="99">
        <v>1</v>
      </c>
      <c r="N856" s="100"/>
      <c r="O856" s="123"/>
      <c r="P856" s="190"/>
      <c r="Q856" s="117"/>
      <c r="R856" s="171"/>
      <c r="S856" s="117"/>
      <c r="T856" s="118"/>
      <c r="U856" s="119"/>
    </row>
    <row r="857" spans="1:21" s="303" customFormat="1" hidden="1" x14ac:dyDescent="0.4">
      <c r="A857" s="18"/>
      <c r="B857" s="293">
        <v>74</v>
      </c>
      <c r="C857" s="93">
        <v>45772</v>
      </c>
      <c r="D857" s="104" t="s">
        <v>20</v>
      </c>
      <c r="E857" s="94" t="s">
        <v>135</v>
      </c>
      <c r="F857" s="94" t="s">
        <v>153</v>
      </c>
      <c r="G857" s="120">
        <v>4</v>
      </c>
      <c r="H857" s="120">
        <v>2</v>
      </c>
      <c r="I857" s="120">
        <v>2</v>
      </c>
      <c r="J857" s="188">
        <v>4</v>
      </c>
      <c r="K857" s="121">
        <v>0</v>
      </c>
      <c r="L857" s="122">
        <v>0</v>
      </c>
      <c r="M857" s="99">
        <v>0</v>
      </c>
      <c r="N857" s="100"/>
      <c r="O857" s="123"/>
      <c r="P857" s="190"/>
      <c r="Q857" s="117"/>
      <c r="R857" s="171"/>
      <c r="S857" s="117"/>
      <c r="T857" s="118"/>
      <c r="U857" s="119"/>
    </row>
    <row r="858" spans="1:21" s="303" customFormat="1" hidden="1" x14ac:dyDescent="0.4">
      <c r="A858" s="18"/>
      <c r="B858" s="293">
        <v>75</v>
      </c>
      <c r="C858" s="93">
        <v>45772</v>
      </c>
      <c r="D858" s="104" t="s">
        <v>42</v>
      </c>
      <c r="E858" s="94"/>
      <c r="F858" s="94" t="s">
        <v>153</v>
      </c>
      <c r="G858" s="120">
        <v>2</v>
      </c>
      <c r="H858" s="120">
        <v>2</v>
      </c>
      <c r="I858" s="120">
        <v>0</v>
      </c>
      <c r="J858" s="188">
        <v>1</v>
      </c>
      <c r="K858" s="121">
        <v>0</v>
      </c>
      <c r="L858" s="122">
        <v>1</v>
      </c>
      <c r="M858" s="99">
        <v>1</v>
      </c>
      <c r="N858" s="100"/>
      <c r="O858" s="123"/>
      <c r="P858" s="190"/>
      <c r="Q858" s="117"/>
      <c r="R858" s="171"/>
      <c r="S858" s="117"/>
      <c r="T858" s="118"/>
      <c r="U858" s="119"/>
    </row>
    <row r="859" spans="1:21" s="303" customFormat="1" ht="29.15" hidden="1" x14ac:dyDescent="0.4">
      <c r="A859" s="18"/>
      <c r="B859" s="293">
        <v>76</v>
      </c>
      <c r="C859" s="93">
        <v>45775</v>
      </c>
      <c r="D859" s="104" t="s">
        <v>226</v>
      </c>
      <c r="E859" s="94"/>
      <c r="F859" s="94" t="s">
        <v>227</v>
      </c>
      <c r="G859" s="120">
        <v>4</v>
      </c>
      <c r="H859" s="120">
        <v>0</v>
      </c>
      <c r="I859" s="120">
        <v>4</v>
      </c>
      <c r="J859" s="188">
        <v>4</v>
      </c>
      <c r="K859" s="121">
        <v>0</v>
      </c>
      <c r="L859" s="122">
        <v>0</v>
      </c>
      <c r="M859" s="99">
        <v>0</v>
      </c>
      <c r="N859" s="100"/>
      <c r="O859" s="123"/>
      <c r="P859" s="190"/>
      <c r="Q859" s="117"/>
      <c r="R859" s="171"/>
      <c r="S859" s="117"/>
      <c r="T859" s="118"/>
      <c r="U859" s="119"/>
    </row>
    <row r="860" spans="1:21" s="303" customFormat="1" x14ac:dyDescent="0.4">
      <c r="A860" s="18"/>
      <c r="B860" s="293">
        <v>77</v>
      </c>
      <c r="C860" s="93">
        <v>45775</v>
      </c>
      <c r="D860" s="104" t="s">
        <v>26</v>
      </c>
      <c r="E860" s="94"/>
      <c r="F860" s="94" t="s">
        <v>231</v>
      </c>
      <c r="G860" s="120">
        <v>4</v>
      </c>
      <c r="H860" s="120">
        <v>4</v>
      </c>
      <c r="I860" s="120">
        <v>0</v>
      </c>
      <c r="J860" s="188">
        <v>4</v>
      </c>
      <c r="K860" s="121">
        <v>0</v>
      </c>
      <c r="L860" s="122">
        <v>0</v>
      </c>
      <c r="M860" s="99">
        <v>0</v>
      </c>
      <c r="N860" s="100"/>
      <c r="O860" s="123"/>
      <c r="P860" s="190"/>
      <c r="Q860" s="117"/>
      <c r="R860" s="171"/>
      <c r="S860" s="117"/>
      <c r="T860" s="118"/>
      <c r="U860" s="119"/>
    </row>
    <row r="861" spans="1:21" s="303" customFormat="1" hidden="1" x14ac:dyDescent="0.4">
      <c r="A861" s="18"/>
      <c r="B861" s="293">
        <v>78</v>
      </c>
      <c r="C861" s="93">
        <v>45776</v>
      </c>
      <c r="D861" s="104" t="s">
        <v>75</v>
      </c>
      <c r="E861" s="94"/>
      <c r="F861" s="94" t="s">
        <v>153</v>
      </c>
      <c r="G861" s="120">
        <v>2</v>
      </c>
      <c r="H861" s="120">
        <v>2</v>
      </c>
      <c r="I861" s="120">
        <v>0</v>
      </c>
      <c r="J861" s="188">
        <v>0</v>
      </c>
      <c r="K861" s="121">
        <v>0</v>
      </c>
      <c r="L861" s="122">
        <v>2</v>
      </c>
      <c r="M861" s="99">
        <v>2</v>
      </c>
      <c r="N861" s="100"/>
      <c r="O861" s="123"/>
      <c r="P861" s="190"/>
      <c r="Q861" s="117"/>
      <c r="R861" s="171"/>
      <c r="S861" s="117"/>
      <c r="T861" s="118"/>
      <c r="U861" s="119"/>
    </row>
    <row r="862" spans="1:21" s="303" customFormat="1" x14ac:dyDescent="0.4">
      <c r="Q862" s="304"/>
    </row>
    <row r="863" spans="1:21" s="303" customFormat="1" x14ac:dyDescent="0.4">
      <c r="Q863" s="304"/>
    </row>
    <row r="864" spans="1:21" s="303" customFormat="1" x14ac:dyDescent="0.4">
      <c r="Q864" s="304"/>
    </row>
    <row r="865" spans="17:17" s="303" customFormat="1" x14ac:dyDescent="0.4">
      <c r="Q865" s="304"/>
    </row>
    <row r="866" spans="17:17" s="303" customFormat="1" x14ac:dyDescent="0.4">
      <c r="Q866" s="304"/>
    </row>
    <row r="867" spans="17:17" s="303" customFormat="1" x14ac:dyDescent="0.4">
      <c r="Q867" s="304"/>
    </row>
    <row r="868" spans="17:17" s="303" customFormat="1" x14ac:dyDescent="0.4">
      <c r="Q868" s="304"/>
    </row>
    <row r="869" spans="17:17" s="303" customFormat="1" x14ac:dyDescent="0.4">
      <c r="Q869" s="304"/>
    </row>
    <row r="870" spans="17:17" s="303" customFormat="1" x14ac:dyDescent="0.4">
      <c r="Q870" s="304"/>
    </row>
    <row r="871" spans="17:17" s="303" customFormat="1" x14ac:dyDescent="0.4">
      <c r="Q871" s="304"/>
    </row>
    <row r="872" spans="17:17" s="303" customFormat="1" x14ac:dyDescent="0.4">
      <c r="Q872" s="304"/>
    </row>
    <row r="873" spans="17:17" s="303" customFormat="1" x14ac:dyDescent="0.4">
      <c r="Q873" s="304"/>
    </row>
    <row r="874" spans="17:17" s="303" customFormat="1" x14ac:dyDescent="0.4">
      <c r="Q874" s="304"/>
    </row>
    <row r="875" spans="17:17" s="303" customFormat="1" x14ac:dyDescent="0.4">
      <c r="Q875" s="304"/>
    </row>
    <row r="876" spans="17:17" s="303" customFormat="1" x14ac:dyDescent="0.4">
      <c r="Q876" s="304"/>
    </row>
    <row r="877" spans="17:17" s="303" customFormat="1" x14ac:dyDescent="0.4">
      <c r="Q877" s="304"/>
    </row>
    <row r="878" spans="17:17" s="303" customFormat="1" x14ac:dyDescent="0.4">
      <c r="Q878" s="304"/>
    </row>
    <row r="879" spans="17:17" s="303" customFormat="1" x14ac:dyDescent="0.4">
      <c r="Q879" s="304"/>
    </row>
    <row r="880" spans="17:17" s="303" customFormat="1" x14ac:dyDescent="0.4">
      <c r="Q880" s="304"/>
    </row>
    <row r="881" spans="17:17" s="303" customFormat="1" x14ac:dyDescent="0.4">
      <c r="Q881" s="304"/>
    </row>
    <row r="882" spans="17:17" s="303" customFormat="1" x14ac:dyDescent="0.4">
      <c r="Q882" s="304"/>
    </row>
    <row r="883" spans="17:17" s="303" customFormat="1" x14ac:dyDescent="0.4">
      <c r="Q883" s="304"/>
    </row>
    <row r="884" spans="17:17" s="303" customFormat="1" x14ac:dyDescent="0.4">
      <c r="Q884" s="304"/>
    </row>
    <row r="885" spans="17:17" s="303" customFormat="1" x14ac:dyDescent="0.4">
      <c r="Q885" s="304"/>
    </row>
    <row r="886" spans="17:17" s="303" customFormat="1" x14ac:dyDescent="0.4">
      <c r="Q886" s="304"/>
    </row>
    <row r="887" spans="17:17" s="303" customFormat="1" x14ac:dyDescent="0.4">
      <c r="Q887" s="304"/>
    </row>
    <row r="888" spans="17:17" s="303" customFormat="1" x14ac:dyDescent="0.4">
      <c r="Q888" s="304"/>
    </row>
    <row r="889" spans="17:17" s="303" customFormat="1" x14ac:dyDescent="0.4">
      <c r="Q889" s="304"/>
    </row>
    <row r="890" spans="17:17" s="303" customFormat="1" x14ac:dyDescent="0.4">
      <c r="Q890" s="304"/>
    </row>
    <row r="891" spans="17:17" s="303" customFormat="1" x14ac:dyDescent="0.4">
      <c r="Q891" s="304"/>
    </row>
    <row r="892" spans="17:17" s="303" customFormat="1" x14ac:dyDescent="0.4">
      <c r="Q892" s="304"/>
    </row>
    <row r="893" spans="17:17" s="303" customFormat="1" x14ac:dyDescent="0.4">
      <c r="Q893" s="304"/>
    </row>
    <row r="894" spans="17:17" s="303" customFormat="1" x14ac:dyDescent="0.4">
      <c r="Q894" s="304"/>
    </row>
    <row r="895" spans="17:17" s="303" customFormat="1" x14ac:dyDescent="0.4">
      <c r="Q895" s="304"/>
    </row>
    <row r="896" spans="17:17" s="303" customFormat="1" x14ac:dyDescent="0.4">
      <c r="Q896" s="304"/>
    </row>
    <row r="897" spans="17:17" s="303" customFormat="1" x14ac:dyDescent="0.4">
      <c r="Q897" s="304"/>
    </row>
    <row r="898" spans="17:17" s="303" customFormat="1" x14ac:dyDescent="0.4">
      <c r="Q898" s="304"/>
    </row>
    <row r="899" spans="17:17" s="303" customFormat="1" x14ac:dyDescent="0.4">
      <c r="Q899" s="304"/>
    </row>
    <row r="900" spans="17:17" s="303" customFormat="1" x14ac:dyDescent="0.4">
      <c r="Q900" s="304"/>
    </row>
    <row r="901" spans="17:17" s="303" customFormat="1" x14ac:dyDescent="0.4">
      <c r="Q901" s="304"/>
    </row>
    <row r="902" spans="17:17" s="303" customFormat="1" x14ac:dyDescent="0.4">
      <c r="Q902" s="304"/>
    </row>
    <row r="903" spans="17:17" s="303" customFormat="1" x14ac:dyDescent="0.4">
      <c r="Q903" s="304"/>
    </row>
    <row r="904" spans="17:17" s="303" customFormat="1" x14ac:dyDescent="0.4">
      <c r="Q904" s="304"/>
    </row>
    <row r="905" spans="17:17" s="303" customFormat="1" x14ac:dyDescent="0.4">
      <c r="Q905" s="304"/>
    </row>
    <row r="906" spans="17:17" s="303" customFormat="1" x14ac:dyDescent="0.4">
      <c r="Q906" s="304"/>
    </row>
    <row r="907" spans="17:17" s="303" customFormat="1" x14ac:dyDescent="0.4">
      <c r="Q907" s="304"/>
    </row>
    <row r="908" spans="17:17" s="303" customFormat="1" x14ac:dyDescent="0.4">
      <c r="Q908" s="304"/>
    </row>
    <row r="909" spans="17:17" s="303" customFormat="1" x14ac:dyDescent="0.4">
      <c r="Q909" s="304"/>
    </row>
    <row r="910" spans="17:17" s="303" customFormat="1" x14ac:dyDescent="0.4">
      <c r="Q910" s="304"/>
    </row>
    <row r="911" spans="17:17" s="303" customFormat="1" x14ac:dyDescent="0.4">
      <c r="Q911" s="304"/>
    </row>
    <row r="912" spans="17:17" s="303" customFormat="1" x14ac:dyDescent="0.4">
      <c r="Q912" s="304"/>
    </row>
    <row r="913" spans="17:17" s="303" customFormat="1" x14ac:dyDescent="0.4">
      <c r="Q913" s="304"/>
    </row>
    <row r="914" spans="17:17" s="303" customFormat="1" x14ac:dyDescent="0.4">
      <c r="Q914" s="304"/>
    </row>
    <row r="915" spans="17:17" s="303" customFormat="1" x14ac:dyDescent="0.4">
      <c r="Q915" s="304"/>
    </row>
    <row r="916" spans="17:17" s="303" customFormat="1" x14ac:dyDescent="0.4">
      <c r="Q916" s="304"/>
    </row>
    <row r="917" spans="17:17" s="303" customFormat="1" x14ac:dyDescent="0.4">
      <c r="Q917" s="304"/>
    </row>
    <row r="918" spans="17:17" s="303" customFormat="1" x14ac:dyDescent="0.4">
      <c r="Q918" s="304"/>
    </row>
    <row r="919" spans="17:17" s="303" customFormat="1" x14ac:dyDescent="0.4">
      <c r="Q919" s="304"/>
    </row>
    <row r="920" spans="17:17" s="303" customFormat="1" x14ac:dyDescent="0.4">
      <c r="Q920" s="304"/>
    </row>
    <row r="921" spans="17:17" s="303" customFormat="1" x14ac:dyDescent="0.4">
      <c r="Q921" s="304"/>
    </row>
    <row r="922" spans="17:17" s="303" customFormat="1" x14ac:dyDescent="0.4">
      <c r="Q922" s="304"/>
    </row>
    <row r="923" spans="17:17" s="303" customFormat="1" x14ac:dyDescent="0.4">
      <c r="Q923" s="304"/>
    </row>
    <row r="924" spans="17:17" s="303" customFormat="1" x14ac:dyDescent="0.4">
      <c r="Q924" s="304"/>
    </row>
    <row r="925" spans="17:17" s="303" customFormat="1" x14ac:dyDescent="0.4">
      <c r="Q925" s="304"/>
    </row>
    <row r="926" spans="17:17" s="303" customFormat="1" x14ac:dyDescent="0.4">
      <c r="Q926" s="304"/>
    </row>
    <row r="927" spans="17:17" s="303" customFormat="1" x14ac:dyDescent="0.4">
      <c r="Q927" s="304"/>
    </row>
    <row r="928" spans="17:17" s="303" customFormat="1" x14ac:dyDescent="0.4">
      <c r="Q928" s="304"/>
    </row>
    <row r="929" spans="17:17" s="303" customFormat="1" x14ac:dyDescent="0.4">
      <c r="Q929" s="304"/>
    </row>
    <row r="930" spans="17:17" s="303" customFormat="1" x14ac:dyDescent="0.4">
      <c r="Q930" s="304"/>
    </row>
    <row r="931" spans="17:17" s="303" customFormat="1" x14ac:dyDescent="0.4">
      <c r="Q931" s="304"/>
    </row>
    <row r="932" spans="17:17" s="303" customFormat="1" x14ac:dyDescent="0.4">
      <c r="Q932" s="304"/>
    </row>
    <row r="933" spans="17:17" s="303" customFormat="1" x14ac:dyDescent="0.4">
      <c r="Q933" s="304"/>
    </row>
    <row r="934" spans="17:17" s="303" customFormat="1" x14ac:dyDescent="0.4">
      <c r="Q934" s="304"/>
    </row>
    <row r="935" spans="17:17" s="303" customFormat="1" x14ac:dyDescent="0.4">
      <c r="Q935" s="304"/>
    </row>
    <row r="936" spans="17:17" s="303" customFormat="1" x14ac:dyDescent="0.4">
      <c r="Q936" s="304"/>
    </row>
    <row r="937" spans="17:17" s="303" customFormat="1" x14ac:dyDescent="0.4">
      <c r="Q937" s="304"/>
    </row>
    <row r="938" spans="17:17" s="303" customFormat="1" x14ac:dyDescent="0.4">
      <c r="Q938" s="304"/>
    </row>
    <row r="939" spans="17:17" s="303" customFormat="1" x14ac:dyDescent="0.4">
      <c r="Q939" s="304"/>
    </row>
    <row r="940" spans="17:17" s="303" customFormat="1" x14ac:dyDescent="0.4">
      <c r="Q940" s="304"/>
    </row>
    <row r="941" spans="17:17" s="303" customFormat="1" x14ac:dyDescent="0.4">
      <c r="Q941" s="304"/>
    </row>
    <row r="942" spans="17:17" s="303" customFormat="1" x14ac:dyDescent="0.4">
      <c r="Q942" s="304"/>
    </row>
    <row r="943" spans="17:17" s="303" customFormat="1" x14ac:dyDescent="0.4">
      <c r="Q943" s="304"/>
    </row>
    <row r="944" spans="17:17" s="303" customFormat="1" x14ac:dyDescent="0.4">
      <c r="Q944" s="304"/>
    </row>
    <row r="945" spans="17:17" s="303" customFormat="1" x14ac:dyDescent="0.4">
      <c r="Q945" s="304"/>
    </row>
    <row r="946" spans="17:17" s="303" customFormat="1" x14ac:dyDescent="0.4">
      <c r="Q946" s="304"/>
    </row>
    <row r="947" spans="17:17" s="303" customFormat="1" x14ac:dyDescent="0.4">
      <c r="Q947" s="304"/>
    </row>
    <row r="948" spans="17:17" s="303" customFormat="1" x14ac:dyDescent="0.4">
      <c r="Q948" s="304"/>
    </row>
    <row r="949" spans="17:17" s="303" customFormat="1" x14ac:dyDescent="0.4">
      <c r="Q949" s="304"/>
    </row>
    <row r="950" spans="17:17" s="303" customFormat="1" x14ac:dyDescent="0.4">
      <c r="Q950" s="304"/>
    </row>
    <row r="951" spans="17:17" s="303" customFormat="1" x14ac:dyDescent="0.4">
      <c r="Q951" s="304"/>
    </row>
    <row r="952" spans="17:17" s="303" customFormat="1" x14ac:dyDescent="0.4">
      <c r="Q952" s="304"/>
    </row>
    <row r="953" spans="17:17" s="303" customFormat="1" x14ac:dyDescent="0.4">
      <c r="Q953" s="304"/>
    </row>
    <row r="954" spans="17:17" s="303" customFormat="1" x14ac:dyDescent="0.4">
      <c r="Q954" s="304"/>
    </row>
    <row r="955" spans="17:17" s="303" customFormat="1" x14ac:dyDescent="0.4">
      <c r="Q955" s="304"/>
    </row>
    <row r="956" spans="17:17" s="303" customFormat="1" x14ac:dyDescent="0.4">
      <c r="Q956" s="304"/>
    </row>
    <row r="957" spans="17:17" s="303" customFormat="1" x14ac:dyDescent="0.4">
      <c r="Q957" s="304"/>
    </row>
    <row r="958" spans="17:17" s="303" customFormat="1" x14ac:dyDescent="0.4">
      <c r="Q958" s="304"/>
    </row>
    <row r="959" spans="17:17" s="303" customFormat="1" x14ac:dyDescent="0.4">
      <c r="Q959" s="304"/>
    </row>
    <row r="960" spans="17:17" s="303" customFormat="1" x14ac:dyDescent="0.4">
      <c r="Q960" s="304"/>
    </row>
    <row r="961" spans="17:17" s="303" customFormat="1" x14ac:dyDescent="0.4">
      <c r="Q961" s="304"/>
    </row>
    <row r="962" spans="17:17" s="303" customFormat="1" x14ac:dyDescent="0.4">
      <c r="Q962" s="304"/>
    </row>
    <row r="963" spans="17:17" s="303" customFormat="1" x14ac:dyDescent="0.4">
      <c r="Q963" s="304"/>
    </row>
    <row r="964" spans="17:17" s="303" customFormat="1" x14ac:dyDescent="0.4">
      <c r="Q964" s="304"/>
    </row>
    <row r="965" spans="17:17" s="303" customFormat="1" x14ac:dyDescent="0.4">
      <c r="Q965" s="304"/>
    </row>
    <row r="966" spans="17:17" s="303" customFormat="1" x14ac:dyDescent="0.4">
      <c r="Q966" s="304"/>
    </row>
    <row r="967" spans="17:17" s="303" customFormat="1" x14ac:dyDescent="0.4">
      <c r="Q967" s="304"/>
    </row>
    <row r="968" spans="17:17" s="303" customFormat="1" x14ac:dyDescent="0.4">
      <c r="Q968" s="304"/>
    </row>
    <row r="969" spans="17:17" s="303" customFormat="1" x14ac:dyDescent="0.4">
      <c r="Q969" s="304"/>
    </row>
    <row r="970" spans="17:17" s="303" customFormat="1" x14ac:dyDescent="0.4">
      <c r="Q970" s="304"/>
    </row>
    <row r="971" spans="17:17" s="303" customFormat="1" x14ac:dyDescent="0.4">
      <c r="Q971" s="304"/>
    </row>
    <row r="972" spans="17:17" s="303" customFormat="1" x14ac:dyDescent="0.4">
      <c r="Q972" s="304"/>
    </row>
    <row r="973" spans="17:17" s="303" customFormat="1" x14ac:dyDescent="0.4">
      <c r="Q973" s="304"/>
    </row>
    <row r="974" spans="17:17" s="303" customFormat="1" x14ac:dyDescent="0.4">
      <c r="Q974" s="304"/>
    </row>
    <row r="975" spans="17:17" s="303" customFormat="1" x14ac:dyDescent="0.4">
      <c r="Q975" s="304"/>
    </row>
    <row r="976" spans="17:17" s="303" customFormat="1" x14ac:dyDescent="0.4">
      <c r="Q976" s="304"/>
    </row>
    <row r="977" spans="17:17" s="303" customFormat="1" x14ac:dyDescent="0.4">
      <c r="Q977" s="304"/>
    </row>
    <row r="978" spans="17:17" s="303" customFormat="1" x14ac:dyDescent="0.4">
      <c r="Q978" s="304"/>
    </row>
    <row r="979" spans="17:17" s="303" customFormat="1" x14ac:dyDescent="0.4">
      <c r="Q979" s="304"/>
    </row>
    <row r="980" spans="17:17" s="303" customFormat="1" x14ac:dyDescent="0.4">
      <c r="Q980" s="304"/>
    </row>
    <row r="981" spans="17:17" s="303" customFormat="1" x14ac:dyDescent="0.4">
      <c r="Q981" s="304"/>
    </row>
    <row r="982" spans="17:17" s="303" customFormat="1" x14ac:dyDescent="0.4">
      <c r="Q982" s="304"/>
    </row>
    <row r="983" spans="17:17" s="303" customFormat="1" x14ac:dyDescent="0.4">
      <c r="Q983" s="304"/>
    </row>
    <row r="984" spans="17:17" s="303" customFormat="1" x14ac:dyDescent="0.4">
      <c r="Q984" s="304"/>
    </row>
    <row r="985" spans="17:17" s="303" customFormat="1" x14ac:dyDescent="0.4">
      <c r="Q985" s="304"/>
    </row>
    <row r="986" spans="17:17" s="303" customFormat="1" x14ac:dyDescent="0.4">
      <c r="Q986" s="304"/>
    </row>
    <row r="987" spans="17:17" s="303" customFormat="1" x14ac:dyDescent="0.4">
      <c r="Q987" s="304"/>
    </row>
    <row r="988" spans="17:17" s="303" customFormat="1" x14ac:dyDescent="0.4">
      <c r="Q988" s="304"/>
    </row>
    <row r="989" spans="17:17" s="303" customFormat="1" x14ac:dyDescent="0.4">
      <c r="Q989" s="304"/>
    </row>
    <row r="990" spans="17:17" s="303" customFormat="1" x14ac:dyDescent="0.4">
      <c r="Q990" s="304"/>
    </row>
    <row r="991" spans="17:17" s="303" customFormat="1" x14ac:dyDescent="0.4">
      <c r="Q991" s="304"/>
    </row>
    <row r="992" spans="17:17" s="303" customFormat="1" x14ac:dyDescent="0.4">
      <c r="Q992" s="304"/>
    </row>
    <row r="993" spans="17:17" s="303" customFormat="1" x14ac:dyDescent="0.4">
      <c r="Q993" s="304"/>
    </row>
    <row r="994" spans="17:17" s="303" customFormat="1" x14ac:dyDescent="0.4">
      <c r="Q994" s="304"/>
    </row>
    <row r="995" spans="17:17" s="303" customFormat="1" x14ac:dyDescent="0.4">
      <c r="Q995" s="304"/>
    </row>
    <row r="996" spans="17:17" s="303" customFormat="1" x14ac:dyDescent="0.4">
      <c r="Q996" s="304"/>
    </row>
    <row r="997" spans="17:17" s="303" customFormat="1" x14ac:dyDescent="0.4">
      <c r="Q997" s="304"/>
    </row>
    <row r="998" spans="17:17" s="303" customFormat="1" x14ac:dyDescent="0.4">
      <c r="Q998" s="304"/>
    </row>
    <row r="999" spans="17:17" s="303" customFormat="1" x14ac:dyDescent="0.4">
      <c r="Q999" s="304"/>
    </row>
    <row r="1000" spans="17:17" s="303" customFormat="1" x14ac:dyDescent="0.4">
      <c r="Q1000" s="304"/>
    </row>
    <row r="1001" spans="17:17" s="303" customFormat="1" x14ac:dyDescent="0.4">
      <c r="Q1001" s="304"/>
    </row>
    <row r="1002" spans="17:17" s="303" customFormat="1" x14ac:dyDescent="0.4">
      <c r="Q1002" s="304"/>
    </row>
    <row r="1003" spans="17:17" s="303" customFormat="1" x14ac:dyDescent="0.4">
      <c r="Q1003" s="304"/>
    </row>
    <row r="1004" spans="17:17" s="303" customFormat="1" x14ac:dyDescent="0.4">
      <c r="Q1004" s="304"/>
    </row>
    <row r="1005" spans="17:17" s="303" customFormat="1" x14ac:dyDescent="0.4">
      <c r="Q1005" s="304"/>
    </row>
    <row r="1006" spans="17:17" s="303" customFormat="1" x14ac:dyDescent="0.4">
      <c r="Q1006" s="304"/>
    </row>
    <row r="1007" spans="17:17" s="303" customFormat="1" x14ac:dyDescent="0.4">
      <c r="Q1007" s="304"/>
    </row>
    <row r="1008" spans="17:17" s="303" customFormat="1" x14ac:dyDescent="0.4">
      <c r="Q1008" s="304"/>
    </row>
    <row r="1009" spans="17:17" s="303" customFormat="1" x14ac:dyDescent="0.4">
      <c r="Q1009" s="304"/>
    </row>
    <row r="1010" spans="17:17" s="303" customFormat="1" x14ac:dyDescent="0.4">
      <c r="Q1010" s="304"/>
    </row>
    <row r="1011" spans="17:17" s="303" customFormat="1" x14ac:dyDescent="0.4">
      <c r="Q1011" s="304"/>
    </row>
    <row r="1012" spans="17:17" s="303" customFormat="1" x14ac:dyDescent="0.4">
      <c r="Q1012" s="304"/>
    </row>
    <row r="1013" spans="17:17" s="303" customFormat="1" x14ac:dyDescent="0.4">
      <c r="Q1013" s="304"/>
    </row>
    <row r="1014" spans="17:17" s="303" customFormat="1" x14ac:dyDescent="0.4">
      <c r="Q1014" s="304"/>
    </row>
    <row r="1015" spans="17:17" s="303" customFormat="1" x14ac:dyDescent="0.4">
      <c r="Q1015" s="304"/>
    </row>
    <row r="1016" spans="17:17" s="303" customFormat="1" x14ac:dyDescent="0.4">
      <c r="Q1016" s="304"/>
    </row>
    <row r="1017" spans="17:17" s="303" customFormat="1" x14ac:dyDescent="0.4">
      <c r="Q1017" s="304"/>
    </row>
    <row r="1018" spans="17:17" s="303" customFormat="1" x14ac:dyDescent="0.4">
      <c r="Q1018" s="304"/>
    </row>
    <row r="1019" spans="17:17" s="303" customFormat="1" x14ac:dyDescent="0.4">
      <c r="Q1019" s="304"/>
    </row>
    <row r="1020" spans="17:17" s="303" customFormat="1" x14ac:dyDescent="0.4">
      <c r="Q1020" s="304"/>
    </row>
    <row r="1021" spans="17:17" s="303" customFormat="1" x14ac:dyDescent="0.4">
      <c r="Q1021" s="304"/>
    </row>
    <row r="1022" spans="17:17" s="303" customFormat="1" x14ac:dyDescent="0.4">
      <c r="Q1022" s="304"/>
    </row>
    <row r="1023" spans="17:17" s="303" customFormat="1" x14ac:dyDescent="0.4">
      <c r="Q1023" s="304"/>
    </row>
    <row r="1024" spans="17:17" s="303" customFormat="1" x14ac:dyDescent="0.4">
      <c r="Q1024" s="304"/>
    </row>
    <row r="1025" spans="17:17" s="303" customFormat="1" x14ac:dyDescent="0.4">
      <c r="Q1025" s="304"/>
    </row>
    <row r="1026" spans="17:17" s="303" customFormat="1" x14ac:dyDescent="0.4">
      <c r="Q1026" s="304"/>
    </row>
    <row r="1027" spans="17:17" s="303" customFormat="1" x14ac:dyDescent="0.4">
      <c r="Q1027" s="304"/>
    </row>
    <row r="1028" spans="17:17" s="303" customFormat="1" x14ac:dyDescent="0.4">
      <c r="Q1028" s="304"/>
    </row>
    <row r="1029" spans="17:17" s="303" customFormat="1" x14ac:dyDescent="0.4">
      <c r="Q1029" s="304"/>
    </row>
    <row r="1030" spans="17:17" s="303" customFormat="1" x14ac:dyDescent="0.4">
      <c r="Q1030" s="304"/>
    </row>
    <row r="1031" spans="17:17" s="303" customFormat="1" x14ac:dyDescent="0.4">
      <c r="Q1031" s="304"/>
    </row>
    <row r="1032" spans="17:17" s="303" customFormat="1" x14ac:dyDescent="0.4">
      <c r="Q1032" s="304"/>
    </row>
    <row r="1033" spans="17:17" s="303" customFormat="1" x14ac:dyDescent="0.4">
      <c r="Q1033" s="304"/>
    </row>
    <row r="1034" spans="17:17" s="303" customFormat="1" x14ac:dyDescent="0.4">
      <c r="Q1034" s="304"/>
    </row>
    <row r="1035" spans="17:17" s="303" customFormat="1" x14ac:dyDescent="0.4">
      <c r="Q1035" s="304"/>
    </row>
    <row r="1036" spans="17:17" s="303" customFormat="1" x14ac:dyDescent="0.4">
      <c r="Q1036" s="304"/>
    </row>
    <row r="1037" spans="17:17" s="303" customFormat="1" x14ac:dyDescent="0.4">
      <c r="Q1037" s="304"/>
    </row>
    <row r="1038" spans="17:17" s="303" customFormat="1" x14ac:dyDescent="0.4">
      <c r="Q1038" s="304"/>
    </row>
    <row r="1039" spans="17:17" s="303" customFormat="1" x14ac:dyDescent="0.4">
      <c r="Q1039" s="304"/>
    </row>
    <row r="1040" spans="17:17" s="303" customFormat="1" x14ac:dyDescent="0.4">
      <c r="Q1040" s="304"/>
    </row>
    <row r="1041" spans="17:17" s="303" customFormat="1" x14ac:dyDescent="0.4">
      <c r="Q1041" s="304"/>
    </row>
    <row r="1042" spans="17:17" s="303" customFormat="1" x14ac:dyDescent="0.4">
      <c r="Q1042" s="304"/>
    </row>
    <row r="1043" spans="17:17" s="303" customFormat="1" x14ac:dyDescent="0.4">
      <c r="Q1043" s="304"/>
    </row>
    <row r="1044" spans="17:17" s="303" customFormat="1" x14ac:dyDescent="0.4">
      <c r="Q1044" s="304"/>
    </row>
    <row r="1045" spans="17:17" s="303" customFormat="1" x14ac:dyDescent="0.4">
      <c r="Q1045" s="304"/>
    </row>
    <row r="1046" spans="17:17" s="303" customFormat="1" x14ac:dyDescent="0.4">
      <c r="Q1046" s="304"/>
    </row>
    <row r="1047" spans="17:17" s="303" customFormat="1" x14ac:dyDescent="0.4">
      <c r="Q1047" s="304"/>
    </row>
    <row r="1048" spans="17:17" s="303" customFormat="1" x14ac:dyDescent="0.4">
      <c r="Q1048" s="304"/>
    </row>
    <row r="1049" spans="17:17" s="303" customFormat="1" x14ac:dyDescent="0.4">
      <c r="Q1049" s="304"/>
    </row>
    <row r="1050" spans="17:17" s="303" customFormat="1" x14ac:dyDescent="0.4">
      <c r="Q1050" s="304"/>
    </row>
    <row r="1051" spans="17:17" s="303" customFormat="1" x14ac:dyDescent="0.4">
      <c r="Q1051" s="304"/>
    </row>
    <row r="1052" spans="17:17" s="303" customFormat="1" x14ac:dyDescent="0.4">
      <c r="Q1052" s="304"/>
    </row>
    <row r="1053" spans="17:17" s="303" customFormat="1" x14ac:dyDescent="0.4">
      <c r="Q1053" s="304"/>
    </row>
    <row r="1054" spans="17:17" s="303" customFormat="1" x14ac:dyDescent="0.4">
      <c r="Q1054" s="304"/>
    </row>
    <row r="1055" spans="17:17" s="303" customFormat="1" x14ac:dyDescent="0.4">
      <c r="Q1055" s="304"/>
    </row>
    <row r="1056" spans="17:17" s="303" customFormat="1" x14ac:dyDescent="0.4">
      <c r="Q1056" s="304"/>
    </row>
    <row r="1057" spans="17:17" s="303" customFormat="1" x14ac:dyDescent="0.4">
      <c r="Q1057" s="304"/>
    </row>
    <row r="1058" spans="17:17" s="303" customFormat="1" x14ac:dyDescent="0.4">
      <c r="Q1058" s="304"/>
    </row>
    <row r="1059" spans="17:17" s="303" customFormat="1" x14ac:dyDescent="0.4">
      <c r="Q1059" s="304"/>
    </row>
    <row r="1060" spans="17:17" s="303" customFormat="1" x14ac:dyDescent="0.4">
      <c r="Q1060" s="304"/>
    </row>
    <row r="1061" spans="17:17" s="303" customFormat="1" x14ac:dyDescent="0.4">
      <c r="Q1061" s="304"/>
    </row>
    <row r="1062" spans="17:17" s="303" customFormat="1" x14ac:dyDescent="0.4">
      <c r="Q1062" s="304"/>
    </row>
    <row r="1063" spans="17:17" s="303" customFormat="1" x14ac:dyDescent="0.4">
      <c r="Q1063" s="304"/>
    </row>
    <row r="1064" spans="17:17" s="303" customFormat="1" x14ac:dyDescent="0.4">
      <c r="Q1064" s="304"/>
    </row>
    <row r="1065" spans="17:17" s="303" customFormat="1" x14ac:dyDescent="0.4">
      <c r="Q1065" s="304"/>
    </row>
    <row r="1066" spans="17:17" s="303" customFormat="1" x14ac:dyDescent="0.4">
      <c r="Q1066" s="304"/>
    </row>
    <row r="1067" spans="17:17" s="303" customFormat="1" x14ac:dyDescent="0.4">
      <c r="Q1067" s="304"/>
    </row>
    <row r="1068" spans="17:17" s="303" customFormat="1" x14ac:dyDescent="0.4">
      <c r="Q1068" s="304"/>
    </row>
    <row r="1069" spans="17:17" s="303" customFormat="1" x14ac:dyDescent="0.4">
      <c r="Q1069" s="304"/>
    </row>
    <row r="1070" spans="17:17" s="303" customFormat="1" x14ac:dyDescent="0.4">
      <c r="Q1070" s="304"/>
    </row>
    <row r="1071" spans="17:17" s="303" customFormat="1" x14ac:dyDescent="0.4">
      <c r="Q1071" s="304"/>
    </row>
    <row r="1072" spans="17:17" s="303" customFormat="1" x14ac:dyDescent="0.4">
      <c r="Q1072" s="304"/>
    </row>
    <row r="1073" spans="17:17" s="303" customFormat="1" x14ac:dyDescent="0.4">
      <c r="Q1073" s="304"/>
    </row>
    <row r="1074" spans="17:17" s="303" customFormat="1" x14ac:dyDescent="0.4">
      <c r="Q1074" s="304"/>
    </row>
    <row r="1075" spans="17:17" s="303" customFormat="1" x14ac:dyDescent="0.4">
      <c r="Q1075" s="304"/>
    </row>
    <row r="1076" spans="17:17" s="303" customFormat="1" x14ac:dyDescent="0.4">
      <c r="Q1076" s="304"/>
    </row>
    <row r="1077" spans="17:17" s="303" customFormat="1" x14ac:dyDescent="0.4">
      <c r="Q1077" s="304"/>
    </row>
    <row r="1078" spans="17:17" s="303" customFormat="1" x14ac:dyDescent="0.4">
      <c r="Q1078" s="304"/>
    </row>
    <row r="1079" spans="17:17" s="303" customFormat="1" x14ac:dyDescent="0.4">
      <c r="Q1079" s="304"/>
    </row>
    <row r="1080" spans="17:17" s="303" customFormat="1" x14ac:dyDescent="0.4">
      <c r="Q1080" s="304"/>
    </row>
    <row r="1081" spans="17:17" s="303" customFormat="1" x14ac:dyDescent="0.4">
      <c r="Q1081" s="304"/>
    </row>
    <row r="1082" spans="17:17" s="303" customFormat="1" x14ac:dyDescent="0.4">
      <c r="Q1082" s="304"/>
    </row>
    <row r="1083" spans="17:17" s="303" customFormat="1" x14ac:dyDescent="0.4">
      <c r="Q1083" s="304"/>
    </row>
    <row r="1084" spans="17:17" s="303" customFormat="1" x14ac:dyDescent="0.4">
      <c r="Q1084" s="304"/>
    </row>
    <row r="1085" spans="17:17" s="303" customFormat="1" x14ac:dyDescent="0.4">
      <c r="Q1085" s="304"/>
    </row>
    <row r="1086" spans="17:17" s="303" customFormat="1" x14ac:dyDescent="0.4">
      <c r="Q1086" s="304"/>
    </row>
    <row r="1087" spans="17:17" s="303" customFormat="1" x14ac:dyDescent="0.4">
      <c r="Q1087" s="304"/>
    </row>
    <row r="1088" spans="17:17" s="303" customFormat="1" x14ac:dyDescent="0.4">
      <c r="Q1088" s="304"/>
    </row>
    <row r="1089" spans="17:17" s="303" customFormat="1" x14ac:dyDescent="0.4">
      <c r="Q1089" s="304"/>
    </row>
    <row r="1090" spans="17:17" s="303" customFormat="1" x14ac:dyDescent="0.4">
      <c r="Q1090" s="304"/>
    </row>
    <row r="1091" spans="17:17" s="303" customFormat="1" x14ac:dyDescent="0.4">
      <c r="Q1091" s="304"/>
    </row>
    <row r="1092" spans="17:17" s="303" customFormat="1" x14ac:dyDescent="0.4">
      <c r="Q1092" s="304"/>
    </row>
    <row r="1093" spans="17:17" s="303" customFormat="1" x14ac:dyDescent="0.4">
      <c r="Q1093" s="304"/>
    </row>
    <row r="1094" spans="17:17" s="303" customFormat="1" x14ac:dyDescent="0.4">
      <c r="Q1094" s="304"/>
    </row>
    <row r="1095" spans="17:17" s="303" customFormat="1" x14ac:dyDescent="0.4">
      <c r="Q1095" s="304"/>
    </row>
    <row r="1096" spans="17:17" s="303" customFormat="1" x14ac:dyDescent="0.4">
      <c r="Q1096" s="304"/>
    </row>
    <row r="1097" spans="17:17" s="303" customFormat="1" x14ac:dyDescent="0.4">
      <c r="Q1097" s="304"/>
    </row>
    <row r="1098" spans="17:17" s="303" customFormat="1" x14ac:dyDescent="0.4">
      <c r="Q1098" s="304"/>
    </row>
    <row r="1099" spans="17:17" s="303" customFormat="1" x14ac:dyDescent="0.4">
      <c r="Q1099" s="304"/>
    </row>
    <row r="1100" spans="17:17" s="303" customFormat="1" x14ac:dyDescent="0.4">
      <c r="Q1100" s="304"/>
    </row>
    <row r="1101" spans="17:17" s="303" customFormat="1" x14ac:dyDescent="0.4">
      <c r="Q1101" s="304"/>
    </row>
    <row r="1102" spans="17:17" s="303" customFormat="1" x14ac:dyDescent="0.4">
      <c r="Q1102" s="304"/>
    </row>
    <row r="1103" spans="17:17" s="303" customFormat="1" x14ac:dyDescent="0.4">
      <c r="Q1103" s="304"/>
    </row>
    <row r="1104" spans="17:17" s="303" customFormat="1" x14ac:dyDescent="0.4">
      <c r="Q1104" s="304"/>
    </row>
    <row r="1105" spans="17:17" s="303" customFormat="1" x14ac:dyDescent="0.4">
      <c r="Q1105" s="304"/>
    </row>
    <row r="1106" spans="17:17" s="303" customFormat="1" x14ac:dyDescent="0.4">
      <c r="Q1106" s="304"/>
    </row>
    <row r="1107" spans="17:17" s="303" customFormat="1" x14ac:dyDescent="0.4">
      <c r="Q1107" s="304"/>
    </row>
    <row r="1108" spans="17:17" s="303" customFormat="1" x14ac:dyDescent="0.4">
      <c r="Q1108" s="304"/>
    </row>
    <row r="1109" spans="17:17" s="303" customFormat="1" x14ac:dyDescent="0.4">
      <c r="Q1109" s="304"/>
    </row>
    <row r="1110" spans="17:17" s="303" customFormat="1" x14ac:dyDescent="0.4">
      <c r="Q1110" s="304"/>
    </row>
    <row r="1111" spans="17:17" s="303" customFormat="1" x14ac:dyDescent="0.4">
      <c r="Q1111" s="304"/>
    </row>
    <row r="1112" spans="17:17" s="303" customFormat="1" x14ac:dyDescent="0.4">
      <c r="Q1112" s="304"/>
    </row>
    <row r="1113" spans="17:17" s="303" customFormat="1" x14ac:dyDescent="0.4">
      <c r="Q1113" s="304"/>
    </row>
    <row r="1114" spans="17:17" s="303" customFormat="1" x14ac:dyDescent="0.4">
      <c r="Q1114" s="304"/>
    </row>
    <row r="1115" spans="17:17" s="303" customFormat="1" x14ac:dyDescent="0.4">
      <c r="Q1115" s="304"/>
    </row>
    <row r="1116" spans="17:17" s="303" customFormat="1" x14ac:dyDescent="0.4">
      <c r="Q1116" s="304"/>
    </row>
    <row r="1117" spans="17:17" s="303" customFormat="1" x14ac:dyDescent="0.4">
      <c r="Q1117" s="304"/>
    </row>
  </sheetData>
  <autoFilter ref="A1:U861" xr:uid="{9E91BDB4-3924-4E8B-B444-85474C64C052}">
    <filterColumn colId="3">
      <filters>
        <filter val="OBRAS Y URBANISMO"/>
      </filters>
    </filterColumn>
  </autoFilter>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2739B-AEF7-404E-BF8D-AD0CD6549F0C}">
  <sheetPr>
    <tabColor rgb="FFFF0000"/>
  </sheetPr>
  <dimension ref="B9:CA42"/>
  <sheetViews>
    <sheetView topLeftCell="G1" zoomScale="70" zoomScaleNormal="70" workbookViewId="0">
      <selection activeCell="N11" sqref="N11"/>
    </sheetView>
  </sheetViews>
  <sheetFormatPr baseColWidth="10" defaultColWidth="11.3828125" defaultRowHeight="14.6" x14ac:dyDescent="0.4"/>
  <cols>
    <col min="2" max="2" width="22.15234375" bestFit="1" customWidth="1"/>
    <col min="3" max="3" width="28.921875" bestFit="1" customWidth="1"/>
    <col min="4" max="4" width="22.15234375" bestFit="1" customWidth="1"/>
    <col min="5" max="5" width="19.15234375" bestFit="1" customWidth="1"/>
    <col min="6" max="6" width="34.15234375" bestFit="1" customWidth="1"/>
    <col min="7" max="7" width="20.69140625" bestFit="1" customWidth="1"/>
    <col min="8" max="9" width="12.53515625" bestFit="1" customWidth="1"/>
    <col min="10" max="12" width="12.53515625" customWidth="1"/>
    <col min="13" max="13" width="22.15234375" bestFit="1" customWidth="1"/>
    <col min="14" max="14" width="72" bestFit="1" customWidth="1"/>
    <col min="15" max="20" width="12.53515625" customWidth="1"/>
    <col min="21" max="21" width="7.15234375" bestFit="1" customWidth="1"/>
    <col min="22" max="22" width="26.4609375" bestFit="1" customWidth="1"/>
    <col min="23" max="23" width="20.69140625" bestFit="1" customWidth="1"/>
    <col min="24" max="24" width="4.3828125" bestFit="1" customWidth="1"/>
    <col min="25" max="25" width="3.84375" bestFit="1" customWidth="1"/>
    <col min="26" max="26" width="4.69140625" bestFit="1" customWidth="1"/>
    <col min="27" max="27" width="3.84375" bestFit="1" customWidth="1"/>
    <col min="28" max="28" width="12.53515625" bestFit="1" customWidth="1"/>
    <col min="29" max="29" width="19.84375" bestFit="1" customWidth="1"/>
    <col min="30" max="30" width="7.15234375" bestFit="1" customWidth="1"/>
    <col min="31" max="31" width="5.69140625" bestFit="1" customWidth="1"/>
    <col min="32" max="32" width="22.15234375" bestFit="1" customWidth="1"/>
    <col min="33" max="34" width="19.3046875" bestFit="1" customWidth="1"/>
    <col min="35" max="35" width="4.3828125" bestFit="1" customWidth="1"/>
    <col min="36" max="37" width="5" bestFit="1" customWidth="1"/>
    <col min="38" max="38" width="6" bestFit="1" customWidth="1"/>
    <col min="39" max="39" width="22.15234375" bestFit="1" customWidth="1"/>
    <col min="40" max="40" width="31.61328125" bestFit="1" customWidth="1"/>
    <col min="41" max="42" width="7.3828125" bestFit="1" customWidth="1"/>
    <col min="43" max="43" width="22.15234375" bestFit="1" customWidth="1"/>
    <col min="44" max="44" width="39.15234375" bestFit="1" customWidth="1"/>
    <col min="45" max="46" width="7.3828125" bestFit="1" customWidth="1"/>
    <col min="47" max="47" width="5.53515625" bestFit="1" customWidth="1"/>
    <col min="48" max="49" width="6.53515625" bestFit="1" customWidth="1"/>
    <col min="50" max="50" width="22.15234375" bestFit="1" customWidth="1"/>
    <col min="51" max="51" width="29.15234375" bestFit="1" customWidth="1"/>
    <col min="52" max="52" width="96.84375" bestFit="1" customWidth="1"/>
    <col min="53" max="53" width="22.15234375" bestFit="1" customWidth="1"/>
    <col min="54" max="54" width="30.53515625" bestFit="1" customWidth="1"/>
    <col min="55" max="55" width="12.53515625" bestFit="1" customWidth="1"/>
    <col min="57" max="57" width="22.15234375" bestFit="1" customWidth="1"/>
    <col min="58" max="58" width="48" bestFit="1" customWidth="1"/>
    <col min="62" max="62" width="22.15234375" bestFit="1" customWidth="1"/>
    <col min="63" max="63" width="32" bestFit="1" customWidth="1"/>
    <col min="66" max="66" width="22.15234375" bestFit="1" customWidth="1"/>
    <col min="67" max="67" width="27.53515625" bestFit="1" customWidth="1"/>
    <col min="68" max="68" width="48.15234375" bestFit="1" customWidth="1"/>
    <col min="69" max="69" width="22.15234375" bestFit="1" customWidth="1"/>
    <col min="70" max="70" width="32" bestFit="1" customWidth="1"/>
    <col min="73" max="73" width="23.3828125" bestFit="1" customWidth="1"/>
    <col min="74" max="74" width="32.84375" bestFit="1" customWidth="1"/>
    <col min="75" max="75" width="36.84375" bestFit="1" customWidth="1"/>
    <col min="77" max="77" width="23.3828125" bestFit="1" customWidth="1"/>
    <col min="78" max="78" width="55.3828125" bestFit="1" customWidth="1"/>
    <col min="81" max="81" width="36.3046875" bestFit="1" customWidth="1"/>
    <col min="82" max="82" width="87.3828125" bestFit="1" customWidth="1"/>
    <col min="83" max="83" width="64" bestFit="1" customWidth="1"/>
  </cols>
  <sheetData>
    <row r="9" spans="2:79" x14ac:dyDescent="0.4">
      <c r="B9" s="1" t="s">
        <v>232</v>
      </c>
      <c r="C9" t="s">
        <v>233</v>
      </c>
    </row>
    <row r="10" spans="2:79" x14ac:dyDescent="0.4">
      <c r="B10" s="2" t="s">
        <v>234</v>
      </c>
      <c r="C10" s="451">
        <v>1</v>
      </c>
      <c r="F10" s="1" t="s">
        <v>232</v>
      </c>
      <c r="G10" t="s">
        <v>235</v>
      </c>
      <c r="M10" s="1" t="s">
        <v>232</v>
      </c>
      <c r="N10" t="s">
        <v>236</v>
      </c>
      <c r="O10" s="1"/>
      <c r="P10" s="1"/>
      <c r="Q10" s="1"/>
      <c r="R10" s="1"/>
      <c r="S10" s="1"/>
      <c r="T10" s="1"/>
      <c r="U10" s="1"/>
      <c r="V10" s="1" t="s">
        <v>232</v>
      </c>
      <c r="W10" t="s">
        <v>235</v>
      </c>
      <c r="X10" s="1"/>
      <c r="Y10" s="1"/>
      <c r="Z10" s="1"/>
      <c r="AA10" s="1"/>
      <c r="AB10" s="1"/>
      <c r="AC10" s="1"/>
      <c r="AD10" s="1"/>
      <c r="AE10" s="1"/>
      <c r="AG10" s="1" t="s">
        <v>237</v>
      </c>
      <c r="AI10" s="1"/>
      <c r="AJ10" s="1"/>
      <c r="AK10" s="1"/>
      <c r="AL10" s="1"/>
      <c r="AM10" s="1" t="s">
        <v>232</v>
      </c>
      <c r="AN10" t="s">
        <v>238</v>
      </c>
      <c r="AP10" s="1"/>
      <c r="AQ10" s="1" t="s">
        <v>232</v>
      </c>
      <c r="AR10" t="s">
        <v>239</v>
      </c>
      <c r="AT10" s="1"/>
      <c r="AU10" s="1"/>
      <c r="AV10" s="1"/>
      <c r="AW10" s="1"/>
      <c r="AX10" s="1" t="s">
        <v>232</v>
      </c>
      <c r="AY10" t="s">
        <v>240</v>
      </c>
      <c r="BA10" s="1" t="s">
        <v>232</v>
      </c>
      <c r="BB10" t="s">
        <v>241</v>
      </c>
      <c r="BD10" s="1"/>
      <c r="BE10" s="1" t="s">
        <v>232</v>
      </c>
      <c r="BF10" t="s">
        <v>242</v>
      </c>
      <c r="BH10" s="1"/>
      <c r="BI10" s="1"/>
      <c r="BJ10" s="1" t="s">
        <v>232</v>
      </c>
      <c r="BK10" t="s">
        <v>243</v>
      </c>
      <c r="BM10" s="1"/>
      <c r="BN10" s="1" t="s">
        <v>232</v>
      </c>
      <c r="BO10" t="s">
        <v>244</v>
      </c>
      <c r="BQ10" s="1" t="s">
        <v>232</v>
      </c>
      <c r="BR10" t="s">
        <v>245</v>
      </c>
      <c r="BT10" s="1"/>
      <c r="BU10" s="448"/>
      <c r="BV10" s="449"/>
      <c r="BW10" s="450"/>
      <c r="BX10" s="1"/>
      <c r="BY10" s="448"/>
      <c r="BZ10" s="449"/>
      <c r="CA10" s="450"/>
    </row>
    <row r="11" spans="2:79" x14ac:dyDescent="0.4">
      <c r="B11" s="2" t="s">
        <v>246</v>
      </c>
      <c r="C11" s="451">
        <v>10</v>
      </c>
      <c r="F11" s="2" t="s">
        <v>25</v>
      </c>
      <c r="G11" s="451">
        <v>24</v>
      </c>
      <c r="M11" s="2" t="s">
        <v>234</v>
      </c>
      <c r="N11" s="451">
        <v>1</v>
      </c>
      <c r="V11" s="2" t="s">
        <v>118</v>
      </c>
      <c r="W11" s="451">
        <v>1</v>
      </c>
      <c r="AF11" s="1" t="s">
        <v>232</v>
      </c>
      <c r="AG11" t="s">
        <v>247</v>
      </c>
      <c r="AH11" t="s">
        <v>248</v>
      </c>
      <c r="AM11" s="2" t="s">
        <v>234</v>
      </c>
      <c r="AN11" s="451">
        <v>1</v>
      </c>
      <c r="AQ11" s="2" t="s">
        <v>234</v>
      </c>
      <c r="AR11" s="3">
        <v>0</v>
      </c>
      <c r="AX11" s="2" t="s">
        <v>234</v>
      </c>
      <c r="AY11" s="3">
        <v>0</v>
      </c>
      <c r="BA11" s="2" t="s">
        <v>234</v>
      </c>
      <c r="BB11" s="3">
        <v>0</v>
      </c>
      <c r="BE11" s="2" t="s">
        <v>234</v>
      </c>
      <c r="BF11" s="3">
        <v>0</v>
      </c>
      <c r="BJ11" s="2" t="s">
        <v>234</v>
      </c>
      <c r="BK11" s="3">
        <v>0</v>
      </c>
      <c r="BN11" s="2" t="s">
        <v>234</v>
      </c>
      <c r="BO11" s="3">
        <v>0</v>
      </c>
      <c r="BQ11" s="2" t="s">
        <v>234</v>
      </c>
      <c r="BR11" s="3">
        <v>0</v>
      </c>
      <c r="BU11" s="453"/>
      <c r="BV11" s="13"/>
      <c r="BW11" s="454"/>
      <c r="BY11" s="453"/>
      <c r="BZ11" s="13"/>
      <c r="CA11" s="454"/>
    </row>
    <row r="12" spans="2:79" x14ac:dyDescent="0.4">
      <c r="B12" s="2" t="s">
        <v>249</v>
      </c>
      <c r="C12" s="451">
        <v>18</v>
      </c>
      <c r="F12" s="2" t="s">
        <v>42</v>
      </c>
      <c r="G12" s="451">
        <v>6</v>
      </c>
      <c r="M12" s="2" t="s">
        <v>246</v>
      </c>
      <c r="N12" s="451">
        <v>111</v>
      </c>
      <c r="V12" s="2" t="s">
        <v>96</v>
      </c>
      <c r="W12" s="451">
        <v>5</v>
      </c>
      <c r="AF12" s="2" t="s">
        <v>234</v>
      </c>
      <c r="AG12" s="451">
        <v>1</v>
      </c>
      <c r="AH12" s="451">
        <v>0</v>
      </c>
      <c r="AM12" s="2" t="s">
        <v>246</v>
      </c>
      <c r="AN12" s="451">
        <v>77</v>
      </c>
      <c r="AQ12" s="2" t="s">
        <v>246</v>
      </c>
      <c r="AR12" s="3">
        <v>1</v>
      </c>
      <c r="AX12" s="2" t="s">
        <v>246</v>
      </c>
      <c r="AY12" s="3">
        <v>4</v>
      </c>
      <c r="BA12" s="2" t="s">
        <v>246</v>
      </c>
      <c r="BB12" s="3">
        <v>0</v>
      </c>
      <c r="BE12" s="2" t="s">
        <v>246</v>
      </c>
      <c r="BF12" s="3">
        <v>0</v>
      </c>
      <c r="BJ12" s="2" t="s">
        <v>246</v>
      </c>
      <c r="BK12" s="3">
        <v>0</v>
      </c>
      <c r="BN12" s="2" t="s">
        <v>246</v>
      </c>
      <c r="BO12" s="3">
        <v>0</v>
      </c>
      <c r="BQ12" s="2" t="s">
        <v>246</v>
      </c>
      <c r="BR12" s="3">
        <v>0</v>
      </c>
      <c r="BU12" s="453"/>
      <c r="BV12" s="13"/>
      <c r="BW12" s="454"/>
      <c r="BY12" s="453"/>
      <c r="BZ12" s="13"/>
      <c r="CA12" s="454"/>
    </row>
    <row r="13" spans="2:79" x14ac:dyDescent="0.4">
      <c r="B13" s="2" t="s">
        <v>251</v>
      </c>
      <c r="C13" s="451">
        <v>24</v>
      </c>
      <c r="F13" s="2" t="s">
        <v>38</v>
      </c>
      <c r="G13" s="451">
        <v>5</v>
      </c>
      <c r="M13" s="2" t="s">
        <v>249</v>
      </c>
      <c r="N13" s="451">
        <v>103</v>
      </c>
      <c r="V13" s="2" t="s">
        <v>115</v>
      </c>
      <c r="W13" s="451">
        <v>1</v>
      </c>
      <c r="AF13" s="2" t="s">
        <v>246</v>
      </c>
      <c r="AG13" s="451">
        <v>9</v>
      </c>
      <c r="AH13" s="451">
        <v>102</v>
      </c>
      <c r="AM13" s="2" t="s">
        <v>249</v>
      </c>
      <c r="AN13" s="451">
        <v>78</v>
      </c>
      <c r="AQ13" s="2" t="s">
        <v>249</v>
      </c>
      <c r="AR13" s="3">
        <v>5</v>
      </c>
      <c r="AX13" s="2" t="s">
        <v>249</v>
      </c>
      <c r="AY13" s="3">
        <v>20</v>
      </c>
      <c r="BA13" s="2" t="s">
        <v>249</v>
      </c>
      <c r="BB13" s="3">
        <v>11</v>
      </c>
      <c r="BE13" s="2" t="s">
        <v>249</v>
      </c>
      <c r="BF13" s="3">
        <v>180</v>
      </c>
      <c r="BJ13" s="2" t="s">
        <v>249</v>
      </c>
      <c r="BK13" s="3">
        <v>0</v>
      </c>
      <c r="BN13" s="2" t="s">
        <v>249</v>
      </c>
      <c r="BO13" s="3">
        <v>0</v>
      </c>
      <c r="BQ13" s="2" t="s">
        <v>249</v>
      </c>
      <c r="BR13" s="3">
        <v>0</v>
      </c>
      <c r="BU13" s="453"/>
      <c r="BV13" s="13"/>
      <c r="BW13" s="454"/>
      <c r="BY13" s="453"/>
      <c r="BZ13" s="13"/>
      <c r="CA13" s="454"/>
    </row>
    <row r="14" spans="2:79" x14ac:dyDescent="0.4">
      <c r="B14" s="2" t="s">
        <v>252</v>
      </c>
      <c r="C14" s="451">
        <v>11</v>
      </c>
      <c r="F14" s="2" t="s">
        <v>35</v>
      </c>
      <c r="G14" s="451">
        <v>9</v>
      </c>
      <c r="M14" s="2" t="s">
        <v>251</v>
      </c>
      <c r="N14" s="451">
        <v>126</v>
      </c>
      <c r="V14" s="2" t="s">
        <v>113</v>
      </c>
      <c r="W14" s="451">
        <v>3</v>
      </c>
      <c r="AF14" s="2" t="s">
        <v>249</v>
      </c>
      <c r="AG14" s="451">
        <v>44</v>
      </c>
      <c r="AH14" s="451">
        <v>59</v>
      </c>
      <c r="AM14" s="2" t="s">
        <v>251</v>
      </c>
      <c r="AN14" s="451">
        <v>123</v>
      </c>
      <c r="AQ14" s="2" t="s">
        <v>251</v>
      </c>
      <c r="AR14" s="3">
        <v>6</v>
      </c>
      <c r="AX14" s="2" t="s">
        <v>251</v>
      </c>
      <c r="AY14" s="3">
        <v>0</v>
      </c>
      <c r="BA14" s="2" t="s">
        <v>251</v>
      </c>
      <c r="BB14" s="3">
        <v>0</v>
      </c>
      <c r="BE14" s="2" t="s">
        <v>251</v>
      </c>
      <c r="BF14" s="3">
        <v>0</v>
      </c>
      <c r="BJ14" s="2" t="s">
        <v>251</v>
      </c>
      <c r="BK14" s="3">
        <v>0</v>
      </c>
      <c r="BN14" s="2" t="s">
        <v>251</v>
      </c>
      <c r="BO14" s="3">
        <v>0</v>
      </c>
      <c r="BQ14" s="2" t="s">
        <v>251</v>
      </c>
      <c r="BR14" s="3">
        <v>0</v>
      </c>
      <c r="BU14" s="453"/>
      <c r="BV14" s="13"/>
      <c r="BW14" s="454"/>
      <c r="BY14" s="453"/>
      <c r="BZ14" s="13"/>
      <c r="CA14" s="454"/>
    </row>
    <row r="15" spans="2:79" x14ac:dyDescent="0.4">
      <c r="B15" s="2" t="s">
        <v>253</v>
      </c>
      <c r="C15" s="451">
        <v>22</v>
      </c>
      <c r="F15" s="2" t="s">
        <v>20</v>
      </c>
      <c r="G15" s="451">
        <v>35</v>
      </c>
      <c r="M15" s="2" t="s">
        <v>252</v>
      </c>
      <c r="N15" s="451">
        <v>40</v>
      </c>
      <c r="V15" s="2" t="s">
        <v>112</v>
      </c>
      <c r="W15" s="451">
        <v>1</v>
      </c>
      <c r="AF15" s="2" t="s">
        <v>251</v>
      </c>
      <c r="AG15" s="451">
        <v>34</v>
      </c>
      <c r="AH15" s="451">
        <v>92</v>
      </c>
      <c r="AM15" s="2" t="s">
        <v>252</v>
      </c>
      <c r="AN15" s="451">
        <v>40</v>
      </c>
      <c r="AQ15" s="2" t="s">
        <v>252</v>
      </c>
      <c r="AR15" s="3">
        <v>3</v>
      </c>
      <c r="AX15" s="2" t="s">
        <v>252</v>
      </c>
      <c r="AY15" s="3">
        <v>0</v>
      </c>
      <c r="BA15" s="2" t="s">
        <v>252</v>
      </c>
      <c r="BB15" s="3">
        <v>0</v>
      </c>
      <c r="BE15" s="2" t="s">
        <v>252</v>
      </c>
      <c r="BF15" s="3">
        <v>0</v>
      </c>
      <c r="BJ15" s="2" t="s">
        <v>252</v>
      </c>
      <c r="BK15" s="3">
        <v>0</v>
      </c>
      <c r="BN15" s="2" t="s">
        <v>252</v>
      </c>
      <c r="BO15" s="3">
        <v>0</v>
      </c>
      <c r="BQ15" s="2" t="s">
        <v>252</v>
      </c>
      <c r="BR15" s="3">
        <v>0</v>
      </c>
      <c r="BU15" s="453"/>
      <c r="BV15" s="13"/>
      <c r="BW15" s="454"/>
      <c r="BY15" s="453"/>
      <c r="BZ15" s="13"/>
      <c r="CA15" s="454"/>
    </row>
    <row r="16" spans="2:79" x14ac:dyDescent="0.4">
      <c r="B16" s="2" t="s">
        <v>254</v>
      </c>
      <c r="C16" s="451">
        <v>23</v>
      </c>
      <c r="F16" s="2" t="s">
        <v>126</v>
      </c>
      <c r="G16" s="451">
        <v>4</v>
      </c>
      <c r="M16" s="2" t="s">
        <v>253</v>
      </c>
      <c r="N16" s="451">
        <v>90</v>
      </c>
      <c r="V16" s="2" t="s">
        <v>55</v>
      </c>
      <c r="W16" s="451">
        <v>2</v>
      </c>
      <c r="AF16" s="2" t="s">
        <v>252</v>
      </c>
      <c r="AG16" s="451">
        <v>3</v>
      </c>
      <c r="AH16" s="451">
        <v>37</v>
      </c>
      <c r="AM16" s="2" t="s">
        <v>253</v>
      </c>
      <c r="AN16" s="451">
        <v>86</v>
      </c>
      <c r="AQ16" s="2" t="s">
        <v>253</v>
      </c>
      <c r="AR16" s="3">
        <v>1</v>
      </c>
      <c r="AX16" s="2" t="s">
        <v>253</v>
      </c>
      <c r="AY16" s="3">
        <v>3</v>
      </c>
      <c r="BA16" s="2" t="s">
        <v>253</v>
      </c>
      <c r="BB16" s="3">
        <v>3</v>
      </c>
      <c r="BE16" s="2" t="s">
        <v>253</v>
      </c>
      <c r="BF16" s="3">
        <v>0</v>
      </c>
      <c r="BJ16" s="2" t="s">
        <v>253</v>
      </c>
      <c r="BK16" s="3">
        <v>0</v>
      </c>
      <c r="BN16" s="2" t="s">
        <v>253</v>
      </c>
      <c r="BO16" s="3">
        <v>0</v>
      </c>
      <c r="BQ16" s="2" t="s">
        <v>253</v>
      </c>
      <c r="BR16" s="3">
        <v>0</v>
      </c>
      <c r="BU16" s="453"/>
      <c r="BV16" s="13"/>
      <c r="BW16" s="454"/>
      <c r="BY16" s="453"/>
      <c r="BZ16" s="13"/>
      <c r="CA16" s="454"/>
    </row>
    <row r="17" spans="2:79" x14ac:dyDescent="0.4">
      <c r="B17" s="2" t="s">
        <v>255</v>
      </c>
      <c r="C17" s="451">
        <v>25</v>
      </c>
      <c r="F17" s="2" t="s">
        <v>41</v>
      </c>
      <c r="G17" s="451">
        <v>7</v>
      </c>
      <c r="M17" s="2" t="s">
        <v>254</v>
      </c>
      <c r="N17" s="451">
        <v>77</v>
      </c>
      <c r="V17" s="2" t="s">
        <v>89</v>
      </c>
      <c r="W17" s="451">
        <v>1</v>
      </c>
      <c r="AF17" s="2" t="s">
        <v>253</v>
      </c>
      <c r="AG17" s="451">
        <v>22</v>
      </c>
      <c r="AH17" s="451">
        <v>68</v>
      </c>
      <c r="AM17" s="2" t="s">
        <v>254</v>
      </c>
      <c r="AN17" s="451">
        <v>69</v>
      </c>
      <c r="AQ17" s="2" t="s">
        <v>254</v>
      </c>
      <c r="AR17" s="3">
        <v>4</v>
      </c>
      <c r="AX17" s="2" t="s">
        <v>254</v>
      </c>
      <c r="AY17" s="3">
        <v>2</v>
      </c>
      <c r="BA17" s="2" t="s">
        <v>254</v>
      </c>
      <c r="BB17" s="3">
        <v>2</v>
      </c>
      <c r="BE17" s="2" t="s">
        <v>254</v>
      </c>
      <c r="BF17" s="3">
        <v>0</v>
      </c>
      <c r="BJ17" s="2" t="s">
        <v>254</v>
      </c>
      <c r="BK17" s="3">
        <v>0</v>
      </c>
      <c r="BN17" s="2" t="s">
        <v>254</v>
      </c>
      <c r="BO17" s="3">
        <v>0</v>
      </c>
      <c r="BQ17" s="2" t="s">
        <v>254</v>
      </c>
      <c r="BR17" s="3">
        <v>0</v>
      </c>
      <c r="BU17" s="453"/>
      <c r="BV17" s="13"/>
      <c r="BW17" s="454"/>
      <c r="BY17" s="453"/>
      <c r="BZ17" s="13"/>
      <c r="CA17" s="454"/>
    </row>
    <row r="18" spans="2:79" x14ac:dyDescent="0.4">
      <c r="B18" s="2" t="s">
        <v>256</v>
      </c>
      <c r="C18" s="451">
        <v>23</v>
      </c>
      <c r="F18" s="2" t="s">
        <v>103</v>
      </c>
      <c r="G18" s="451">
        <v>3</v>
      </c>
      <c r="M18" s="2" t="s">
        <v>255</v>
      </c>
      <c r="N18" s="451">
        <v>160</v>
      </c>
      <c r="V18" s="2" t="s">
        <v>116</v>
      </c>
      <c r="W18" s="451">
        <v>1</v>
      </c>
      <c r="AF18" s="2" t="s">
        <v>254</v>
      </c>
      <c r="AG18" s="451">
        <v>7</v>
      </c>
      <c r="AH18" s="451">
        <v>70</v>
      </c>
      <c r="AM18" s="2" t="s">
        <v>255</v>
      </c>
      <c r="AN18" s="451">
        <v>107</v>
      </c>
      <c r="AQ18" s="2" t="s">
        <v>255</v>
      </c>
      <c r="AR18" s="3">
        <v>40</v>
      </c>
      <c r="AX18" s="2" t="s">
        <v>255</v>
      </c>
      <c r="AY18" s="3">
        <v>15</v>
      </c>
      <c r="BA18" s="2" t="s">
        <v>255</v>
      </c>
      <c r="BB18" s="3">
        <v>14</v>
      </c>
      <c r="BE18" s="2" t="s">
        <v>255</v>
      </c>
      <c r="BF18" s="3">
        <v>0</v>
      </c>
      <c r="BJ18" s="2" t="s">
        <v>255</v>
      </c>
      <c r="BK18" s="3">
        <v>1</v>
      </c>
      <c r="BN18" s="2" t="s">
        <v>255</v>
      </c>
      <c r="BO18" s="3">
        <v>0</v>
      </c>
      <c r="BQ18" s="2" t="s">
        <v>255</v>
      </c>
      <c r="BR18" s="3">
        <v>0</v>
      </c>
      <c r="BU18" s="453"/>
      <c r="BV18" s="13"/>
      <c r="BW18" s="454"/>
      <c r="BY18" s="453"/>
      <c r="BZ18" s="13"/>
      <c r="CA18" s="454"/>
    </row>
    <row r="19" spans="2:79" x14ac:dyDescent="0.4">
      <c r="B19" s="2" t="s">
        <v>257</v>
      </c>
      <c r="C19" s="451">
        <v>19</v>
      </c>
      <c r="F19" s="2" t="s">
        <v>23</v>
      </c>
      <c r="G19" s="451">
        <v>5</v>
      </c>
      <c r="M19" s="2" t="s">
        <v>256</v>
      </c>
      <c r="N19" s="451">
        <v>96</v>
      </c>
      <c r="V19" s="2" t="s">
        <v>119</v>
      </c>
      <c r="W19" s="451">
        <v>2</v>
      </c>
      <c r="AF19" s="2" t="s">
        <v>255</v>
      </c>
      <c r="AG19" s="451">
        <v>43</v>
      </c>
      <c r="AH19" s="451">
        <v>109</v>
      </c>
      <c r="AM19" s="2" t="s">
        <v>256</v>
      </c>
      <c r="AN19" s="451">
        <v>84</v>
      </c>
      <c r="AQ19" s="2" t="s">
        <v>256</v>
      </c>
      <c r="AR19" s="3">
        <v>8</v>
      </c>
      <c r="AX19" s="2" t="s">
        <v>256</v>
      </c>
      <c r="AY19" s="3">
        <v>6</v>
      </c>
      <c r="BA19" s="2" t="s">
        <v>256</v>
      </c>
      <c r="BB19" s="3">
        <v>5</v>
      </c>
      <c r="BE19" s="2" t="s">
        <v>256</v>
      </c>
      <c r="BF19" s="3">
        <v>0</v>
      </c>
      <c r="BJ19" s="2" t="s">
        <v>256</v>
      </c>
      <c r="BK19" s="3">
        <v>0</v>
      </c>
      <c r="BN19" s="2" t="s">
        <v>256</v>
      </c>
      <c r="BO19" s="3">
        <v>0</v>
      </c>
      <c r="BQ19" s="2" t="s">
        <v>256</v>
      </c>
      <c r="BR19" s="3">
        <v>0</v>
      </c>
      <c r="BU19" s="453"/>
      <c r="BV19" s="13"/>
      <c r="BW19" s="454"/>
      <c r="BY19" s="453"/>
      <c r="BZ19" s="13"/>
      <c r="CA19" s="454"/>
    </row>
    <row r="20" spans="2:79" x14ac:dyDescent="0.4">
      <c r="B20" s="2" t="s">
        <v>258</v>
      </c>
      <c r="C20" s="451">
        <v>24</v>
      </c>
      <c r="F20" s="2" t="s">
        <v>36</v>
      </c>
      <c r="G20" s="451">
        <v>2</v>
      </c>
      <c r="M20" s="2" t="s">
        <v>257</v>
      </c>
      <c r="N20" s="451">
        <v>54</v>
      </c>
      <c r="V20" s="2" t="s">
        <v>123</v>
      </c>
      <c r="W20" s="451">
        <v>22</v>
      </c>
      <c r="AF20" s="2" t="s">
        <v>256</v>
      </c>
      <c r="AG20" s="451">
        <v>24</v>
      </c>
      <c r="AH20" s="451">
        <v>67</v>
      </c>
      <c r="AM20" s="2" t="s">
        <v>257</v>
      </c>
      <c r="AN20" s="451">
        <v>46</v>
      </c>
      <c r="AQ20" s="2" t="s">
        <v>257</v>
      </c>
      <c r="AR20" s="3">
        <v>5</v>
      </c>
      <c r="AX20" s="2" t="s">
        <v>257</v>
      </c>
      <c r="AY20" s="3">
        <v>2</v>
      </c>
      <c r="BA20" s="2" t="s">
        <v>257</v>
      </c>
      <c r="BB20" s="3">
        <v>2</v>
      </c>
      <c r="BE20" s="2" t="s">
        <v>257</v>
      </c>
      <c r="BF20" s="3">
        <v>0</v>
      </c>
      <c r="BJ20" s="2" t="s">
        <v>257</v>
      </c>
      <c r="BK20" s="3">
        <v>0</v>
      </c>
      <c r="BN20" s="2" t="s">
        <v>257</v>
      </c>
      <c r="BO20" s="3">
        <v>0</v>
      </c>
      <c r="BQ20" s="2" t="s">
        <v>257</v>
      </c>
      <c r="BR20" s="3">
        <v>0</v>
      </c>
      <c r="BU20" s="453"/>
      <c r="BV20" s="13"/>
      <c r="BW20" s="454"/>
      <c r="BY20" s="453"/>
      <c r="BZ20" s="13"/>
      <c r="CA20" s="454"/>
    </row>
    <row r="21" spans="2:79" x14ac:dyDescent="0.4">
      <c r="B21" s="2" t="s">
        <v>259</v>
      </c>
      <c r="C21" s="451">
        <v>20</v>
      </c>
      <c r="F21" s="2" t="s">
        <v>28</v>
      </c>
      <c r="G21" s="451">
        <v>55</v>
      </c>
      <c r="M21" s="2" t="s">
        <v>258</v>
      </c>
      <c r="N21" s="451">
        <v>72</v>
      </c>
      <c r="V21" s="2" t="s">
        <v>124</v>
      </c>
      <c r="W21" s="451">
        <v>2</v>
      </c>
      <c r="AF21" s="2" t="s">
        <v>257</v>
      </c>
      <c r="AG21" s="451">
        <v>18</v>
      </c>
      <c r="AH21" s="451">
        <v>34</v>
      </c>
      <c r="AM21" s="2" t="s">
        <v>258</v>
      </c>
      <c r="AN21" s="451">
        <v>45</v>
      </c>
      <c r="AQ21" s="2" t="s">
        <v>258</v>
      </c>
      <c r="AR21" s="3">
        <v>22</v>
      </c>
      <c r="AX21" s="2" t="s">
        <v>258</v>
      </c>
      <c r="AY21" s="3">
        <v>6</v>
      </c>
      <c r="BA21" s="2" t="s">
        <v>258</v>
      </c>
      <c r="BB21" s="3">
        <v>3</v>
      </c>
      <c r="BE21" s="2" t="s">
        <v>258</v>
      </c>
      <c r="BF21" s="3">
        <v>0</v>
      </c>
      <c r="BJ21" s="2" t="s">
        <v>258</v>
      </c>
      <c r="BK21" s="3">
        <v>0</v>
      </c>
      <c r="BN21" s="2" t="s">
        <v>258</v>
      </c>
      <c r="BO21" s="3">
        <v>0</v>
      </c>
      <c r="BQ21" s="2" t="s">
        <v>258</v>
      </c>
      <c r="BR21" s="3">
        <v>0</v>
      </c>
      <c r="BU21" s="453"/>
      <c r="BV21" s="13"/>
      <c r="BW21" s="454"/>
      <c r="BY21" s="453"/>
      <c r="BZ21" s="13"/>
      <c r="CA21" s="454"/>
    </row>
    <row r="22" spans="2:79" x14ac:dyDescent="0.4">
      <c r="B22" s="2" t="s">
        <v>260</v>
      </c>
      <c r="C22" s="451">
        <v>220</v>
      </c>
      <c r="F22" s="2" t="s">
        <v>26</v>
      </c>
      <c r="G22" s="451">
        <v>65</v>
      </c>
      <c r="M22" s="2" t="s">
        <v>259</v>
      </c>
      <c r="N22" s="451">
        <v>73</v>
      </c>
      <c r="V22" s="2" t="s">
        <v>128</v>
      </c>
      <c r="W22" s="451">
        <v>23</v>
      </c>
      <c r="AF22" s="2" t="s">
        <v>258</v>
      </c>
      <c r="AG22" s="451">
        <v>32</v>
      </c>
      <c r="AH22" s="451">
        <v>39</v>
      </c>
      <c r="AM22" s="2" t="s">
        <v>259</v>
      </c>
      <c r="AN22" s="451">
        <v>60</v>
      </c>
      <c r="AQ22" s="2" t="s">
        <v>259</v>
      </c>
      <c r="AR22" s="3">
        <v>11</v>
      </c>
      <c r="AX22" s="2" t="s">
        <v>259</v>
      </c>
      <c r="AY22" s="3">
        <v>2</v>
      </c>
      <c r="BA22" s="2" t="s">
        <v>259</v>
      </c>
      <c r="BB22" s="3">
        <v>2</v>
      </c>
      <c r="BE22" s="2" t="s">
        <v>259</v>
      </c>
      <c r="BF22" s="3">
        <v>0</v>
      </c>
      <c r="BJ22" s="2" t="s">
        <v>259</v>
      </c>
      <c r="BK22" s="3">
        <v>0</v>
      </c>
      <c r="BN22" s="2" t="s">
        <v>259</v>
      </c>
      <c r="BO22" s="3">
        <v>0</v>
      </c>
      <c r="BQ22" s="2" t="s">
        <v>259</v>
      </c>
      <c r="BR22" s="3">
        <v>0</v>
      </c>
      <c r="BU22" s="453"/>
      <c r="BV22" s="13"/>
      <c r="BW22" s="454"/>
      <c r="BY22" s="453"/>
      <c r="BZ22" s="13"/>
      <c r="CA22" s="454"/>
    </row>
    <row r="23" spans="2:79" x14ac:dyDescent="0.4">
      <c r="F23" s="2" t="s">
        <v>260</v>
      </c>
      <c r="G23" s="451">
        <v>220</v>
      </c>
      <c r="M23" s="2" t="s">
        <v>260</v>
      </c>
      <c r="N23" s="451">
        <v>1003</v>
      </c>
      <c r="V23" s="2" t="s">
        <v>130</v>
      </c>
      <c r="W23" s="451">
        <v>22</v>
      </c>
      <c r="AF23" s="2" t="s">
        <v>259</v>
      </c>
      <c r="AG23" s="451">
        <v>16</v>
      </c>
      <c r="AH23" s="451">
        <v>50</v>
      </c>
      <c r="AM23" s="2" t="s">
        <v>260</v>
      </c>
      <c r="AN23" s="451">
        <v>816</v>
      </c>
      <c r="AQ23" s="2" t="s">
        <v>260</v>
      </c>
      <c r="AR23" s="3">
        <v>106</v>
      </c>
      <c r="AX23" s="2" t="s">
        <v>260</v>
      </c>
      <c r="AY23" s="3">
        <v>60</v>
      </c>
      <c r="BA23" s="2" t="s">
        <v>260</v>
      </c>
      <c r="BB23" s="3">
        <v>42</v>
      </c>
      <c r="BE23" s="2" t="s">
        <v>260</v>
      </c>
      <c r="BF23" s="3">
        <v>180</v>
      </c>
      <c r="BJ23" s="2" t="s">
        <v>260</v>
      </c>
      <c r="BK23" s="3">
        <v>1</v>
      </c>
      <c r="BN23" s="2" t="s">
        <v>260</v>
      </c>
      <c r="BO23" s="3">
        <v>0</v>
      </c>
      <c r="BQ23" s="2" t="s">
        <v>260</v>
      </c>
      <c r="BR23" s="3">
        <v>0</v>
      </c>
      <c r="BU23" s="453"/>
      <c r="BV23" s="13"/>
      <c r="BW23" s="454"/>
      <c r="BY23" s="453"/>
      <c r="BZ23" s="13"/>
      <c r="CA23" s="454"/>
    </row>
    <row r="24" spans="2:79" x14ac:dyDescent="0.4">
      <c r="V24" s="2" t="s">
        <v>131</v>
      </c>
      <c r="W24" s="451">
        <v>6</v>
      </c>
      <c r="AF24" s="2" t="s">
        <v>260</v>
      </c>
      <c r="AG24" s="451">
        <v>253</v>
      </c>
      <c r="AH24" s="451">
        <v>727</v>
      </c>
      <c r="BU24" s="453"/>
      <c r="BV24" s="13"/>
      <c r="BW24" s="454"/>
      <c r="BY24" s="453"/>
      <c r="BZ24" s="13"/>
      <c r="CA24" s="454"/>
    </row>
    <row r="25" spans="2:79" x14ac:dyDescent="0.4">
      <c r="V25" s="2" t="s">
        <v>133</v>
      </c>
      <c r="W25" s="451">
        <v>1</v>
      </c>
      <c r="BU25" s="453"/>
      <c r="BV25" s="13"/>
      <c r="BW25" s="454"/>
      <c r="BY25" s="453"/>
      <c r="BZ25" s="13"/>
      <c r="CA25" s="454"/>
    </row>
    <row r="26" spans="2:79" x14ac:dyDescent="0.4">
      <c r="V26" s="2" t="s">
        <v>134</v>
      </c>
      <c r="W26" s="451">
        <v>1</v>
      </c>
      <c r="BU26" s="453"/>
      <c r="BV26" s="13"/>
      <c r="BW26" s="454"/>
      <c r="BY26" s="453"/>
      <c r="BZ26" s="13"/>
      <c r="CA26" s="454"/>
    </row>
    <row r="27" spans="2:79" x14ac:dyDescent="0.4">
      <c r="V27" s="2" t="s">
        <v>136</v>
      </c>
      <c r="W27" s="451">
        <v>1</v>
      </c>
      <c r="BU27" s="455"/>
      <c r="BV27" s="456"/>
      <c r="BW27" s="457"/>
      <c r="BY27" s="455"/>
      <c r="BZ27" s="456"/>
      <c r="CA27" s="457"/>
    </row>
    <row r="28" spans="2:79" x14ac:dyDescent="0.4">
      <c r="V28" s="2" t="s">
        <v>137</v>
      </c>
      <c r="W28" s="451">
        <v>2</v>
      </c>
    </row>
    <row r="29" spans="2:79" x14ac:dyDescent="0.4">
      <c r="V29" s="2" t="s">
        <v>140</v>
      </c>
      <c r="W29" s="451">
        <v>1</v>
      </c>
    </row>
    <row r="30" spans="2:79" x14ac:dyDescent="0.4">
      <c r="V30" s="2" t="s">
        <v>142</v>
      </c>
      <c r="W30" s="451">
        <v>1</v>
      </c>
    </row>
    <row r="31" spans="2:79" x14ac:dyDescent="0.4">
      <c r="V31" s="2" t="s">
        <v>52</v>
      </c>
      <c r="W31" s="451">
        <v>55</v>
      </c>
    </row>
    <row r="32" spans="2:79" x14ac:dyDescent="0.4">
      <c r="V32" s="2" t="s">
        <v>51</v>
      </c>
      <c r="W32" s="451">
        <v>6</v>
      </c>
    </row>
    <row r="33" spans="22:23" x14ac:dyDescent="0.4">
      <c r="V33" s="2" t="s">
        <v>79</v>
      </c>
      <c r="W33" s="451">
        <v>26</v>
      </c>
    </row>
    <row r="34" spans="22:23" x14ac:dyDescent="0.4">
      <c r="V34" s="2" t="s">
        <v>63</v>
      </c>
      <c r="W34" s="451">
        <v>1</v>
      </c>
    </row>
    <row r="35" spans="22:23" x14ac:dyDescent="0.4">
      <c r="V35" s="2" t="s">
        <v>86</v>
      </c>
      <c r="W35" s="451">
        <v>6</v>
      </c>
    </row>
    <row r="36" spans="22:23" x14ac:dyDescent="0.4">
      <c r="V36" s="2" t="s">
        <v>117</v>
      </c>
      <c r="W36" s="451">
        <v>22</v>
      </c>
    </row>
    <row r="37" spans="22:23" x14ac:dyDescent="0.4">
      <c r="V37" s="2" t="s">
        <v>122</v>
      </c>
      <c r="W37" s="451">
        <v>1</v>
      </c>
    </row>
    <row r="38" spans="22:23" x14ac:dyDescent="0.4">
      <c r="V38" s="2" t="s">
        <v>125</v>
      </c>
      <c r="W38" s="451">
        <v>1</v>
      </c>
    </row>
    <row r="39" spans="22:23" x14ac:dyDescent="0.4">
      <c r="V39" s="2" t="s">
        <v>127</v>
      </c>
      <c r="W39" s="451">
        <v>1</v>
      </c>
    </row>
    <row r="40" spans="22:23" x14ac:dyDescent="0.4">
      <c r="V40" s="2" t="s">
        <v>139</v>
      </c>
      <c r="W40" s="451">
        <v>1</v>
      </c>
    </row>
    <row r="41" spans="22:23" x14ac:dyDescent="0.4">
      <c r="V41" s="2" t="s">
        <v>141</v>
      </c>
      <c r="W41" s="451">
        <v>1</v>
      </c>
    </row>
    <row r="42" spans="22:23" x14ac:dyDescent="0.4">
      <c r="V42" s="2" t="s">
        <v>260</v>
      </c>
      <c r="W42" s="451">
        <v>220</v>
      </c>
    </row>
  </sheetData>
  <pageMargins left="0.7" right="0.7" top="0.75" bottom="0.75" header="0.3" footer="0.3"/>
  <drawing r:id="rId16"/>
  <extLst>
    <ext xmlns:x14="http://schemas.microsoft.com/office/spreadsheetml/2009/9/main" uri="{A8765BA9-456A-4dab-B4F3-ACF838C121DE}">
      <x14:slicerList>
        <x14:slicer r:id="rId17"/>
      </x14:slicerList>
    </ext>
    <ext xmlns:x15="http://schemas.microsoft.com/office/spreadsheetml/2010/11/main" uri="{7E03D99C-DC04-49d9-9315-930204A7B6E9}">
      <x15:timelineRefs>
        <x15:timelineRef r:id="rId18"/>
      </x15:timelineRef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807A3-9EA7-46E5-B4C6-6F09012425CE}">
  <sheetPr>
    <tabColor rgb="FFC00000"/>
  </sheetPr>
  <dimension ref="E5:S278"/>
  <sheetViews>
    <sheetView topLeftCell="A18" zoomScale="84" zoomScaleNormal="115" workbookViewId="0">
      <selection activeCell="N15" sqref="N15"/>
    </sheetView>
  </sheetViews>
  <sheetFormatPr baseColWidth="10" defaultColWidth="11.3828125" defaultRowHeight="15.9" x14ac:dyDescent="0.45"/>
  <cols>
    <col min="1" max="3" width="11.3828125" style="6"/>
    <col min="4" max="4" width="11.3828125" style="6" customWidth="1"/>
    <col min="5" max="8" width="11.3828125" style="6"/>
    <col min="9" max="9" width="12.69140625" style="6" bestFit="1" customWidth="1"/>
    <col min="10" max="16384" width="11.3828125" style="6"/>
  </cols>
  <sheetData>
    <row r="5" spans="5:9" ht="15" customHeight="1" x14ac:dyDescent="0.45">
      <c r="F5" s="5"/>
      <c r="G5" s="5"/>
      <c r="H5" s="5"/>
    </row>
    <row r="6" spans="5:9" ht="15" customHeight="1" x14ac:dyDescent="0.45">
      <c r="E6" s="5"/>
      <c r="F6" s="5"/>
      <c r="G6" s="5"/>
      <c r="H6" s="5"/>
    </row>
    <row r="7" spans="5:9" ht="15" customHeight="1" x14ac:dyDescent="0.45">
      <c r="E7" s="5"/>
      <c r="F7" s="5"/>
      <c r="G7" s="5"/>
      <c r="H7" s="5"/>
    </row>
    <row r="8" spans="5:9" x14ac:dyDescent="0.45">
      <c r="E8" s="434" t="s">
        <v>262</v>
      </c>
      <c r="F8" s="434"/>
      <c r="G8" s="434"/>
      <c r="H8" s="4" t="s">
        <v>263</v>
      </c>
      <c r="I8" s="7">
        <f>+'CALCULOS AE'!C18</f>
        <v>23</v>
      </c>
    </row>
    <row r="9" spans="5:9" x14ac:dyDescent="0.45">
      <c r="E9" s="433" t="s">
        <v>264</v>
      </c>
      <c r="F9" s="433"/>
      <c r="G9" s="433"/>
    </row>
    <row r="17" spans="5:19" x14ac:dyDescent="0.45">
      <c r="L17" s="73"/>
      <c r="M17" s="73"/>
      <c r="N17" s="73"/>
      <c r="O17" s="73"/>
      <c r="P17" s="73"/>
    </row>
    <row r="18" spans="5:19" x14ac:dyDescent="0.45">
      <c r="L18" s="73"/>
      <c r="M18" s="73"/>
      <c r="N18" s="73"/>
      <c r="O18" s="73"/>
      <c r="P18" s="73"/>
    </row>
    <row r="19" spans="5:19" x14ac:dyDescent="0.45">
      <c r="L19" s="73"/>
      <c r="M19" s="73"/>
      <c r="N19" s="73"/>
      <c r="O19" s="73"/>
      <c r="P19" s="73"/>
    </row>
    <row r="20" spans="5:19" x14ac:dyDescent="0.45">
      <c r="L20" s="73"/>
      <c r="M20" s="73"/>
      <c r="N20" s="73"/>
      <c r="O20" s="73"/>
      <c r="P20" s="73"/>
    </row>
    <row r="21" spans="5:19" x14ac:dyDescent="0.45">
      <c r="L21" s="73"/>
      <c r="M21" s="73"/>
      <c r="N21" s="73"/>
      <c r="O21" s="73"/>
      <c r="P21" s="73"/>
    </row>
    <row r="22" spans="5:19" x14ac:dyDescent="0.45">
      <c r="L22" s="73"/>
      <c r="M22" s="73"/>
      <c r="N22" s="73"/>
      <c r="O22" s="73"/>
      <c r="P22" s="73"/>
    </row>
    <row r="23" spans="5:19" x14ac:dyDescent="0.45">
      <c r="L23" s="73"/>
      <c r="M23" s="73"/>
      <c r="N23" s="73"/>
      <c r="O23" s="73"/>
      <c r="P23" s="73"/>
    </row>
    <row r="24" spans="5:19" x14ac:dyDescent="0.45">
      <c r="L24" s="73"/>
      <c r="M24" s="73"/>
      <c r="N24" s="73"/>
      <c r="O24" s="73"/>
      <c r="P24" s="73"/>
    </row>
    <row r="28" spans="5:19" ht="15" customHeight="1" x14ac:dyDescent="0.45">
      <c r="E28" s="435" t="s">
        <v>265</v>
      </c>
      <c r="F28" s="435"/>
      <c r="G28" s="435"/>
      <c r="H28" s="4" t="s">
        <v>263</v>
      </c>
      <c r="I28" s="7">
        <f>+'CALCULOS AE'!G29</f>
        <v>0</v>
      </c>
      <c r="O28" s="435" t="s">
        <v>265</v>
      </c>
      <c r="P28" s="435"/>
      <c r="Q28" s="435"/>
      <c r="R28" s="4" t="s">
        <v>263</v>
      </c>
      <c r="S28" s="7">
        <f>+I28</f>
        <v>0</v>
      </c>
    </row>
    <row r="47" spans="5:9" x14ac:dyDescent="0.45">
      <c r="E47" s="435" t="s">
        <v>266</v>
      </c>
      <c r="F47" s="435"/>
      <c r="G47" s="435"/>
      <c r="H47" s="4" t="s">
        <v>263</v>
      </c>
      <c r="I47" s="7">
        <f>+'CALCULOS AE'!N19</f>
        <v>96</v>
      </c>
    </row>
    <row r="67" spans="5:9" ht="20.25" customHeight="1" x14ac:dyDescent="0.45">
      <c r="E67" s="436"/>
      <c r="F67" s="436"/>
      <c r="G67" s="436"/>
      <c r="H67" s="9"/>
      <c r="I67" s="11"/>
    </row>
    <row r="68" spans="5:9" ht="20.25" customHeight="1" x14ac:dyDescent="0.45">
      <c r="E68" s="14"/>
      <c r="F68" s="14" t="s">
        <v>6</v>
      </c>
      <c r="G68" s="14"/>
      <c r="H68" s="9" t="s">
        <v>263</v>
      </c>
      <c r="I68" s="11">
        <f>+'CALCULOS AE'!AH24</f>
        <v>727</v>
      </c>
    </row>
    <row r="69" spans="5:9" ht="22.5" customHeight="1" x14ac:dyDescent="0.45">
      <c r="E69" s="433" t="s">
        <v>7</v>
      </c>
      <c r="F69" s="433"/>
      <c r="G69" s="433"/>
      <c r="H69" s="9" t="s">
        <v>263</v>
      </c>
      <c r="I69" s="10">
        <v>171</v>
      </c>
    </row>
    <row r="70" spans="5:9" x14ac:dyDescent="0.45">
      <c r="H70" s="6" t="s">
        <v>263</v>
      </c>
      <c r="I70" s="15">
        <f>SUM(I68+I69)</f>
        <v>898</v>
      </c>
    </row>
    <row r="87" spans="5:9" ht="38.25" customHeight="1" x14ac:dyDescent="0.45">
      <c r="H87" s="9"/>
      <c r="I87" s="11"/>
    </row>
    <row r="88" spans="5:9" ht="20.25" customHeight="1" x14ac:dyDescent="0.45">
      <c r="E88" s="433" t="s">
        <v>267</v>
      </c>
      <c r="F88" s="433"/>
      <c r="G88" s="433"/>
      <c r="H88" s="4" t="s">
        <v>263</v>
      </c>
      <c r="I88" s="6">
        <f>GETPIVOTDATA("#SENSIBILIZADOS",'CALCULOS AE'!$AM$10)</f>
        <v>816</v>
      </c>
    </row>
    <row r="107" spans="5:9" ht="21.75" customHeight="1" x14ac:dyDescent="0.45">
      <c r="E107" s="433" t="s">
        <v>268</v>
      </c>
      <c r="F107" s="433"/>
      <c r="G107" s="433"/>
      <c r="H107" s="9" t="s">
        <v>263</v>
      </c>
      <c r="I107" s="11">
        <f>GETPIVOTDATA("#CIERRES PREVENTIVOS",'CALCULOS AE'!$AQ$10)</f>
        <v>106</v>
      </c>
    </row>
    <row r="108" spans="5:9" x14ac:dyDescent="0.45">
      <c r="E108" s="12"/>
    </row>
    <row r="127" spans="5:9" ht="30.75" customHeight="1" x14ac:dyDescent="0.45"/>
    <row r="128" spans="5:9" ht="15.75" customHeight="1" x14ac:dyDescent="0.45">
      <c r="E128" s="433" t="s">
        <v>269</v>
      </c>
      <c r="F128" s="433"/>
      <c r="G128" s="433"/>
      <c r="H128" s="9" t="s">
        <v>263</v>
      </c>
      <c r="I128" s="11">
        <f>GETPIVOTDATA("#CORRECTIVOS",'CALCULOS AE'!$AX$10)</f>
        <v>60</v>
      </c>
    </row>
    <row r="151" spans="5:9" x14ac:dyDescent="0.45">
      <c r="E151" s="435" t="s">
        <v>270</v>
      </c>
      <c r="F151" s="435"/>
      <c r="G151" s="435"/>
      <c r="H151" s="4" t="s">
        <v>263</v>
      </c>
      <c r="I151" s="8">
        <f>GETPIVOTDATA("#COMPARENDOS",'CALCULOS AE'!$BA$10)</f>
        <v>42</v>
      </c>
    </row>
    <row r="172" spans="5:9" x14ac:dyDescent="0.45">
      <c r="E172" s="435" t="s">
        <v>271</v>
      </c>
      <c r="F172" s="435"/>
      <c r="G172" s="435"/>
      <c r="H172" s="4" t="s">
        <v>263</v>
      </c>
      <c r="I172" s="6">
        <f>GETPIVOTDATA("#PERSONAS PROCESO REQUISA",'CALCULOS AE'!$BE$10)</f>
        <v>180</v>
      </c>
    </row>
    <row r="173" spans="5:9" x14ac:dyDescent="0.45">
      <c r="E173" s="435"/>
      <c r="F173" s="435"/>
      <c r="G173" s="435"/>
      <c r="H173" s="4"/>
    </row>
    <row r="174" spans="5:9" x14ac:dyDescent="0.45">
      <c r="E174" s="435"/>
      <c r="F174" s="435"/>
      <c r="G174" s="435"/>
      <c r="H174" s="4"/>
      <c r="I174" s="7"/>
    </row>
    <row r="193" spans="5:9" ht="21" customHeight="1" x14ac:dyDescent="0.45">
      <c r="E193" s="433" t="s">
        <v>272</v>
      </c>
      <c r="F193" s="433"/>
      <c r="G193" s="433"/>
      <c r="H193" s="9" t="s">
        <v>263</v>
      </c>
      <c r="I193" s="5">
        <f>GETPIVOTDATA("#TRASLADOS CTP",'CALCULOS AE'!$BJ$10)</f>
        <v>1</v>
      </c>
    </row>
    <row r="195" spans="5:9" ht="39.75" customHeight="1" x14ac:dyDescent="0.45">
      <c r="E195" s="436"/>
      <c r="F195" s="436"/>
      <c r="G195" s="436"/>
      <c r="H195" s="9"/>
      <c r="I195" s="10"/>
    </row>
    <row r="211" spans="5:9" x14ac:dyDescent="0.45">
      <c r="E211" s="435"/>
      <c r="F211" s="435"/>
      <c r="G211" s="435"/>
      <c r="H211" s="4"/>
    </row>
    <row r="212" spans="5:9" x14ac:dyDescent="0.45">
      <c r="E212" s="435"/>
      <c r="F212" s="435"/>
      <c r="G212" s="435"/>
      <c r="H212" s="4"/>
    </row>
    <row r="216" spans="5:9" ht="39.75" customHeight="1" x14ac:dyDescent="0.45">
      <c r="E216" s="436"/>
      <c r="F216" s="436"/>
      <c r="G216" s="436"/>
      <c r="H216" s="9"/>
      <c r="I216" s="10"/>
    </row>
    <row r="230" spans="5:9" x14ac:dyDescent="0.45">
      <c r="E230" s="435"/>
      <c r="F230" s="435"/>
      <c r="G230" s="435"/>
      <c r="H230" s="4"/>
    </row>
    <row r="237" spans="5:9" ht="31.5" customHeight="1" x14ac:dyDescent="0.45">
      <c r="E237" s="433"/>
      <c r="F237" s="433"/>
      <c r="G237" s="433"/>
      <c r="H237" s="9"/>
      <c r="I237" s="10"/>
    </row>
    <row r="257" spans="5:9" ht="30" customHeight="1" x14ac:dyDescent="0.45">
      <c r="E257" s="433"/>
      <c r="F257" s="433"/>
      <c r="G257" s="433"/>
      <c r="H257" s="9"/>
      <c r="I257" s="10"/>
    </row>
    <row r="278" spans="5:9" x14ac:dyDescent="0.45">
      <c r="E278" s="435"/>
      <c r="F278" s="435"/>
      <c r="G278" s="435"/>
      <c r="H278" s="4"/>
      <c r="I278" s="7"/>
    </row>
  </sheetData>
  <mergeCells count="23">
    <mergeCell ref="O28:Q28"/>
    <mergeCell ref="E172:G172"/>
    <mergeCell ref="E173:G173"/>
    <mergeCell ref="E69:G69"/>
    <mergeCell ref="E88:G88"/>
    <mergeCell ref="E128:G128"/>
    <mergeCell ref="E151:G151"/>
    <mergeCell ref="E107:G107"/>
    <mergeCell ref="E278:G278"/>
    <mergeCell ref="E174:G174"/>
    <mergeCell ref="E195:G195"/>
    <mergeCell ref="E216:G216"/>
    <mergeCell ref="E237:G237"/>
    <mergeCell ref="E257:G257"/>
    <mergeCell ref="E193:G193"/>
    <mergeCell ref="E211:G211"/>
    <mergeCell ref="E212:G212"/>
    <mergeCell ref="E230:G230"/>
    <mergeCell ref="E9:G9"/>
    <mergeCell ref="E8:G8"/>
    <mergeCell ref="E28:G28"/>
    <mergeCell ref="E47:G47"/>
    <mergeCell ref="E67:G6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5E65C-4FD2-4BC7-BC2D-BEE2B2BCF32F}">
  <sheetPr>
    <tabColor rgb="FF0070C0"/>
  </sheetPr>
  <dimension ref="I9:BH16"/>
  <sheetViews>
    <sheetView topLeftCell="A10" workbookViewId="0">
      <selection activeCell="S30" sqref="S30"/>
    </sheetView>
  </sheetViews>
  <sheetFormatPr baseColWidth="10" defaultColWidth="9.23046875" defaultRowHeight="14.6" x14ac:dyDescent="0.4"/>
  <cols>
    <col min="9" max="9" width="11.765625" bestFit="1" customWidth="1"/>
    <col min="10" max="10" width="22.23046875" bestFit="1" customWidth="1"/>
    <col min="11" max="11" width="24.15234375" bestFit="1" customWidth="1"/>
    <col min="18" max="18" width="23.53515625" bestFit="1" customWidth="1"/>
    <col min="19" max="19" width="15.3046875" bestFit="1" customWidth="1"/>
    <col min="20" max="20" width="16.53515625" bestFit="1" customWidth="1"/>
    <col min="25" max="25" width="16.4609375" bestFit="1" customWidth="1"/>
    <col min="26" max="26" width="15.3046875" bestFit="1" customWidth="1"/>
    <col min="27" max="27" width="16.53515625" bestFit="1" customWidth="1"/>
    <col min="32" max="32" width="15.3828125" bestFit="1" customWidth="1"/>
    <col min="33" max="33" width="43.69140625" bestFit="1" customWidth="1"/>
    <col min="34" max="34" width="44.4609375" bestFit="1" customWidth="1"/>
    <col min="35" max="35" width="65" bestFit="1" customWidth="1"/>
    <col min="39" max="39" width="23.53515625" bestFit="1" customWidth="1"/>
    <col min="40" max="40" width="40.53515625" bestFit="1" customWidth="1"/>
    <col min="41" max="41" width="39.3828125" bestFit="1" customWidth="1"/>
    <col min="42" max="42" width="42.84375" bestFit="1" customWidth="1"/>
    <col min="43" max="43" width="47.53515625" bestFit="1" customWidth="1"/>
    <col min="44" max="44" width="51.69140625" bestFit="1" customWidth="1"/>
    <col min="48" max="48" width="21.4609375" bestFit="1" customWidth="1"/>
    <col min="49" max="49" width="59.3046875" bestFit="1" customWidth="1"/>
    <col min="50" max="50" width="65.4609375" bestFit="1" customWidth="1"/>
    <col min="51" max="51" width="68.3828125" bestFit="1" customWidth="1"/>
    <col min="52" max="52" width="62.84375" bestFit="1" customWidth="1"/>
    <col min="57" max="57" width="23.53515625" bestFit="1" customWidth="1"/>
    <col min="58" max="58" width="57.61328125" bestFit="1" customWidth="1"/>
    <col min="59" max="59" width="60.23046875" bestFit="1" customWidth="1"/>
    <col min="60" max="60" width="58.3828125" bestFit="1" customWidth="1"/>
    <col min="61" max="61" width="66.3046875" bestFit="1" customWidth="1"/>
  </cols>
  <sheetData>
    <row r="9" spans="9:60" x14ac:dyDescent="0.4">
      <c r="I9" s="1" t="s">
        <v>273</v>
      </c>
      <c r="J9" t="s">
        <v>233</v>
      </c>
      <c r="P9" s="64"/>
      <c r="R9" s="1" t="s">
        <v>2</v>
      </c>
      <c r="S9" t="s">
        <v>235</v>
      </c>
      <c r="Y9" s="1" t="s">
        <v>4</v>
      </c>
      <c r="Z9" t="s">
        <v>235</v>
      </c>
      <c r="AF9" s="1" t="s">
        <v>2</v>
      </c>
      <c r="AG9" t="s">
        <v>274</v>
      </c>
      <c r="AH9" t="s">
        <v>275</v>
      </c>
      <c r="AI9" t="s">
        <v>276</v>
      </c>
      <c r="AM9" s="1" t="s">
        <v>2</v>
      </c>
      <c r="AN9" t="s">
        <v>277</v>
      </c>
      <c r="AO9" t="s">
        <v>278</v>
      </c>
      <c r="AP9" t="s">
        <v>279</v>
      </c>
      <c r="AQ9" t="s">
        <v>280</v>
      </c>
      <c r="AV9" s="1" t="s">
        <v>2</v>
      </c>
      <c r="AW9" t="s">
        <v>281</v>
      </c>
      <c r="AX9" t="s">
        <v>282</v>
      </c>
      <c r="AY9" t="s">
        <v>283</v>
      </c>
      <c r="AZ9" t="s">
        <v>284</v>
      </c>
      <c r="BE9" s="1" t="s">
        <v>2</v>
      </c>
      <c r="BF9" t="s">
        <v>285</v>
      </c>
      <c r="BG9" t="s">
        <v>286</v>
      </c>
      <c r="BH9" t="s">
        <v>287</v>
      </c>
    </row>
    <row r="10" spans="9:60" x14ac:dyDescent="0.4">
      <c r="I10" t="s">
        <v>288</v>
      </c>
      <c r="J10" s="451">
        <v>9</v>
      </c>
      <c r="R10" t="s">
        <v>289</v>
      </c>
      <c r="S10" s="451">
        <v>1</v>
      </c>
      <c r="Y10" t="s">
        <v>96</v>
      </c>
      <c r="Z10" s="451">
        <v>7</v>
      </c>
      <c r="AF10" t="s">
        <v>260</v>
      </c>
      <c r="AG10" s="451"/>
      <c r="AH10" s="451"/>
      <c r="AI10" s="451"/>
      <c r="AM10" t="s">
        <v>290</v>
      </c>
      <c r="AN10" s="451">
        <v>0</v>
      </c>
      <c r="AO10" s="451">
        <v>0</v>
      </c>
      <c r="AP10" s="451">
        <v>0</v>
      </c>
      <c r="AQ10" s="451">
        <v>85</v>
      </c>
      <c r="AV10" t="s">
        <v>291</v>
      </c>
      <c r="AW10" s="451">
        <v>16</v>
      </c>
      <c r="AX10" s="451">
        <v>8</v>
      </c>
      <c r="AY10" s="451">
        <v>8</v>
      </c>
      <c r="AZ10" s="451">
        <v>3</v>
      </c>
      <c r="BE10" t="s">
        <v>291</v>
      </c>
      <c r="BF10" s="451">
        <v>0</v>
      </c>
      <c r="BG10" s="451">
        <v>0</v>
      </c>
      <c r="BH10" s="451">
        <v>14</v>
      </c>
    </row>
    <row r="11" spans="9:60" x14ac:dyDescent="0.4">
      <c r="I11" t="s">
        <v>260</v>
      </c>
      <c r="J11" s="451">
        <v>9</v>
      </c>
      <c r="R11" t="s">
        <v>291</v>
      </c>
      <c r="S11" s="451">
        <v>4</v>
      </c>
      <c r="Y11" t="s">
        <v>115</v>
      </c>
      <c r="Z11" s="451">
        <v>1</v>
      </c>
      <c r="AM11" t="s">
        <v>260</v>
      </c>
      <c r="AN11" s="451">
        <v>0</v>
      </c>
      <c r="AO11" s="451">
        <v>0</v>
      </c>
      <c r="AP11" s="451">
        <v>0</v>
      </c>
      <c r="AQ11" s="451">
        <v>85</v>
      </c>
      <c r="AV11" t="s">
        <v>260</v>
      </c>
      <c r="AW11" s="451">
        <v>16</v>
      </c>
      <c r="AX11" s="451">
        <v>8</v>
      </c>
      <c r="AY11" s="451">
        <v>8</v>
      </c>
      <c r="AZ11" s="451">
        <v>3</v>
      </c>
      <c r="BE11" t="s">
        <v>290</v>
      </c>
      <c r="BF11" s="451">
        <v>0</v>
      </c>
      <c r="BG11" s="451">
        <v>0</v>
      </c>
      <c r="BH11" s="451">
        <v>0</v>
      </c>
    </row>
    <row r="12" spans="9:60" x14ac:dyDescent="0.4">
      <c r="R12" t="s">
        <v>290</v>
      </c>
      <c r="S12" s="451">
        <v>4</v>
      </c>
      <c r="Y12" t="s">
        <v>292</v>
      </c>
      <c r="Z12" s="451">
        <v>1</v>
      </c>
      <c r="BE12" t="s">
        <v>260</v>
      </c>
      <c r="BF12" s="451">
        <v>0</v>
      </c>
      <c r="BG12" s="451">
        <v>0</v>
      </c>
      <c r="BH12" s="451">
        <v>14</v>
      </c>
    </row>
    <row r="13" spans="9:60" x14ac:dyDescent="0.4">
      <c r="R13" t="s">
        <v>260</v>
      </c>
      <c r="S13" s="451">
        <v>9</v>
      </c>
      <c r="Y13" t="s">
        <v>260</v>
      </c>
      <c r="Z13" s="451">
        <v>9</v>
      </c>
    </row>
    <row r="16" spans="9:60" x14ac:dyDescent="0.4">
      <c r="BG16">
        <f>+SUM(BF14:BH14)</f>
        <v>0</v>
      </c>
    </row>
  </sheetData>
  <pageMargins left="0.7" right="0.7" top="0.75" bottom="0.75" header="0.3" footer="0.3"/>
  <drawing r:id="rId8"/>
  <extLst>
    <ext xmlns:x15="http://schemas.microsoft.com/office/spreadsheetml/2010/11/main" uri="{7E03D99C-DC04-49d9-9315-930204A7B6E9}">
      <x15:timelineRefs>
        <x15:timelineRef r:id="rId9"/>
      </x15:timelineRef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1E936-EB8B-40C9-B5CF-818C73CB0A7B}">
  <sheetPr>
    <tabColor rgb="FF00B0F0"/>
  </sheetPr>
  <dimension ref="A1:X1031"/>
  <sheetViews>
    <sheetView workbookViewId="0">
      <pane ySplit="1" topLeftCell="A282" activePane="bottomLeft" state="frozen"/>
      <selection pane="bottomLeft" activeCell="AF315" sqref="AF315"/>
    </sheetView>
  </sheetViews>
  <sheetFormatPr baseColWidth="10" defaultColWidth="9.23046875" defaultRowHeight="14.6" x14ac:dyDescent="0.4"/>
  <cols>
    <col min="1" max="1" width="12" customWidth="1"/>
    <col min="2" max="2" width="12.84375" style="61" customWidth="1"/>
    <col min="3" max="3" width="5.3828125" bestFit="1" customWidth="1"/>
    <col min="4" max="4" width="24" style="61" customWidth="1"/>
    <col min="5" max="6" width="33" style="18" customWidth="1"/>
    <col min="7" max="7" width="18.84375" style="288" customWidth="1"/>
    <col min="8" max="19" width="18.84375" customWidth="1"/>
    <col min="20" max="20" width="21" style="68" customWidth="1"/>
    <col min="21" max="21" width="21.53515625" style="72" customWidth="1"/>
    <col min="22" max="24" width="18.84375" customWidth="1"/>
  </cols>
  <sheetData>
    <row r="1" spans="2:24" ht="76.5" customHeight="1" x14ac:dyDescent="0.4">
      <c r="B1" s="194" t="s">
        <v>273</v>
      </c>
      <c r="C1" s="193" t="s">
        <v>0</v>
      </c>
      <c r="D1" s="195" t="s">
        <v>1</v>
      </c>
      <c r="E1" s="195" t="s">
        <v>2</v>
      </c>
      <c r="F1" s="195" t="s">
        <v>293</v>
      </c>
      <c r="G1" s="196" t="s">
        <v>4</v>
      </c>
      <c r="H1" s="197" t="s">
        <v>294</v>
      </c>
      <c r="I1" s="198" t="s">
        <v>295</v>
      </c>
      <c r="J1" s="199" t="s">
        <v>296</v>
      </c>
      <c r="K1" s="200" t="s">
        <v>297</v>
      </c>
      <c r="L1" s="201" t="s">
        <v>298</v>
      </c>
      <c r="M1" s="202" t="s">
        <v>299</v>
      </c>
      <c r="N1" s="203" t="s">
        <v>300</v>
      </c>
      <c r="O1" s="204" t="s">
        <v>301</v>
      </c>
      <c r="P1" s="205" t="s">
        <v>302</v>
      </c>
      <c r="Q1" s="206" t="s">
        <v>303</v>
      </c>
      <c r="R1" s="207" t="s">
        <v>304</v>
      </c>
      <c r="S1" s="208" t="s">
        <v>305</v>
      </c>
      <c r="T1" s="209" t="s">
        <v>306</v>
      </c>
      <c r="U1" s="210" t="s">
        <v>307</v>
      </c>
      <c r="V1" s="211" t="s">
        <v>308</v>
      </c>
      <c r="W1" s="212" t="s">
        <v>309</v>
      </c>
      <c r="X1" s="213" t="s">
        <v>310</v>
      </c>
    </row>
    <row r="2" spans="2:24" ht="76.5" customHeight="1" x14ac:dyDescent="0.4">
      <c r="B2" s="194"/>
      <c r="C2" s="278">
        <v>2021</v>
      </c>
      <c r="D2" s="62"/>
      <c r="E2" s="276"/>
      <c r="F2" s="279"/>
      <c r="G2" s="286"/>
      <c r="H2" s="280"/>
      <c r="I2" s="50"/>
      <c r="J2" s="51"/>
      <c r="K2" s="52"/>
      <c r="L2" s="281"/>
      <c r="M2" s="53"/>
      <c r="N2" s="54"/>
      <c r="O2" s="282"/>
      <c r="P2" s="55"/>
      <c r="Q2" s="56"/>
      <c r="R2" s="283"/>
      <c r="S2" s="16"/>
      <c r="T2" s="284"/>
      <c r="U2" s="285"/>
      <c r="V2" s="57"/>
      <c r="W2" s="58"/>
      <c r="X2" s="59">
        <f t="shared" ref="X2:X8" si="0">SUM(W2+Q2+K2)</f>
        <v>0</v>
      </c>
    </row>
    <row r="3" spans="2:24" ht="37.5" customHeight="1" x14ac:dyDescent="0.4">
      <c r="B3" s="194"/>
      <c r="C3" s="26"/>
      <c r="D3" s="62">
        <v>44230</v>
      </c>
      <c r="E3" s="276" t="s">
        <v>290</v>
      </c>
      <c r="F3" s="277"/>
      <c r="G3" s="286"/>
      <c r="H3" s="45">
        <v>1</v>
      </c>
      <c r="I3" s="50">
        <v>0</v>
      </c>
      <c r="J3" s="51">
        <v>0</v>
      </c>
      <c r="K3" s="52">
        <v>0</v>
      </c>
      <c r="L3" s="33">
        <v>5</v>
      </c>
      <c r="M3" s="53">
        <v>0</v>
      </c>
      <c r="N3" s="54">
        <v>0</v>
      </c>
      <c r="O3" s="36">
        <v>0</v>
      </c>
      <c r="P3" s="55">
        <v>0</v>
      </c>
      <c r="Q3" s="56">
        <v>0</v>
      </c>
      <c r="R3" s="39">
        <v>0</v>
      </c>
      <c r="S3" s="16">
        <v>0</v>
      </c>
      <c r="T3" s="66">
        <v>0</v>
      </c>
      <c r="U3" s="70">
        <v>0</v>
      </c>
      <c r="V3" s="57">
        <v>0</v>
      </c>
      <c r="W3" s="58">
        <v>0</v>
      </c>
      <c r="X3" s="59">
        <f>SUM(W3+Q3+K3)</f>
        <v>0</v>
      </c>
    </row>
    <row r="4" spans="2:24" ht="37.5" customHeight="1" x14ac:dyDescent="0.4">
      <c r="B4" s="194"/>
      <c r="C4" s="26"/>
      <c r="D4" s="62">
        <v>44233</v>
      </c>
      <c r="E4" s="276" t="s">
        <v>290</v>
      </c>
      <c r="F4" s="277"/>
      <c r="G4" s="286"/>
      <c r="H4" s="45">
        <v>0</v>
      </c>
      <c r="I4" s="50">
        <v>0</v>
      </c>
      <c r="J4" s="51">
        <v>0</v>
      </c>
      <c r="K4" s="52">
        <v>0</v>
      </c>
      <c r="L4" s="33">
        <v>0</v>
      </c>
      <c r="M4" s="53">
        <v>0</v>
      </c>
      <c r="N4" s="54">
        <v>0</v>
      </c>
      <c r="O4" s="36">
        <v>0</v>
      </c>
      <c r="P4" s="55">
        <v>0</v>
      </c>
      <c r="Q4" s="56">
        <v>0</v>
      </c>
      <c r="R4" s="39">
        <v>0</v>
      </c>
      <c r="S4" s="16">
        <v>0</v>
      </c>
      <c r="T4" s="66">
        <v>0</v>
      </c>
      <c r="U4" s="70">
        <v>0</v>
      </c>
      <c r="V4" s="57">
        <v>0</v>
      </c>
      <c r="W4" s="58">
        <v>0</v>
      </c>
      <c r="X4" s="59">
        <v>0</v>
      </c>
    </row>
    <row r="5" spans="2:24" ht="37.5" customHeight="1" x14ac:dyDescent="0.4">
      <c r="B5" s="194"/>
      <c r="C5" s="26"/>
      <c r="D5" s="62">
        <v>45330</v>
      </c>
      <c r="E5" s="276" t="s">
        <v>290</v>
      </c>
      <c r="F5" s="277"/>
      <c r="G5" s="286"/>
      <c r="H5" s="45">
        <v>0</v>
      </c>
      <c r="I5" s="50">
        <v>0</v>
      </c>
      <c r="J5" s="51">
        <v>0</v>
      </c>
      <c r="K5" s="52">
        <v>0</v>
      </c>
      <c r="L5" s="33">
        <v>0</v>
      </c>
      <c r="M5" s="53">
        <v>0</v>
      </c>
      <c r="N5" s="54">
        <v>0</v>
      </c>
      <c r="O5" s="36">
        <v>0</v>
      </c>
      <c r="P5" s="55">
        <v>0</v>
      </c>
      <c r="Q5" s="56">
        <v>0</v>
      </c>
      <c r="R5" s="39">
        <v>0</v>
      </c>
      <c r="S5" s="16">
        <v>0</v>
      </c>
      <c r="T5" s="66">
        <v>0</v>
      </c>
      <c r="U5" s="70">
        <v>0</v>
      </c>
      <c r="V5" s="57">
        <v>0</v>
      </c>
      <c r="W5" s="58">
        <v>0</v>
      </c>
      <c r="X5" s="59">
        <f>SUM(W5+Q5+K5)</f>
        <v>0</v>
      </c>
    </row>
    <row r="6" spans="2:24" ht="40.5" customHeight="1" x14ac:dyDescent="0.4">
      <c r="B6" s="194"/>
      <c r="C6" s="278"/>
      <c r="D6" s="62">
        <v>44264</v>
      </c>
      <c r="E6" s="276" t="s">
        <v>311</v>
      </c>
      <c r="F6" s="279"/>
      <c r="G6" s="286" t="s">
        <v>312</v>
      </c>
      <c r="H6" s="280">
        <v>0</v>
      </c>
      <c r="I6" s="50">
        <v>0</v>
      </c>
      <c r="J6" s="51">
        <v>0</v>
      </c>
      <c r="K6" s="52">
        <v>0</v>
      </c>
      <c r="L6" s="281">
        <v>0</v>
      </c>
      <c r="M6" s="53">
        <v>0</v>
      </c>
      <c r="N6" s="54">
        <v>0</v>
      </c>
      <c r="O6" s="282">
        <v>0</v>
      </c>
      <c r="P6" s="55">
        <v>0</v>
      </c>
      <c r="Q6" s="56">
        <v>0</v>
      </c>
      <c r="R6" s="283">
        <v>0</v>
      </c>
      <c r="S6" s="16">
        <v>1</v>
      </c>
      <c r="T6" s="284">
        <v>1</v>
      </c>
      <c r="U6" s="285">
        <v>0</v>
      </c>
      <c r="V6" s="57">
        <v>0</v>
      </c>
      <c r="W6" s="58">
        <v>0</v>
      </c>
      <c r="X6" s="59">
        <f t="shared" si="0"/>
        <v>0</v>
      </c>
    </row>
    <row r="7" spans="2:24" ht="40.5" customHeight="1" x14ac:dyDescent="0.4">
      <c r="B7" s="194"/>
      <c r="C7" s="278"/>
      <c r="D7" s="62">
        <v>44296</v>
      </c>
      <c r="E7" s="276" t="s">
        <v>313</v>
      </c>
      <c r="F7" s="279"/>
      <c r="G7" s="286" t="s">
        <v>22</v>
      </c>
      <c r="H7" s="280">
        <v>0</v>
      </c>
      <c r="I7" s="50">
        <v>0</v>
      </c>
      <c r="J7" s="51">
        <v>0</v>
      </c>
      <c r="K7" s="52">
        <v>0</v>
      </c>
      <c r="L7" s="281">
        <v>0</v>
      </c>
      <c r="M7" s="53">
        <v>0</v>
      </c>
      <c r="N7" s="54">
        <v>0</v>
      </c>
      <c r="O7" s="282">
        <v>0</v>
      </c>
      <c r="P7" s="55">
        <v>0</v>
      </c>
      <c r="Q7" s="56">
        <v>0</v>
      </c>
      <c r="R7" s="283">
        <v>0</v>
      </c>
      <c r="S7" s="16">
        <v>1</v>
      </c>
      <c r="T7" s="284">
        <v>1</v>
      </c>
      <c r="U7" s="285">
        <v>0</v>
      </c>
      <c r="V7" s="57">
        <v>0</v>
      </c>
      <c r="W7" s="58">
        <v>0</v>
      </c>
      <c r="X7" s="59">
        <f t="shared" si="0"/>
        <v>0</v>
      </c>
    </row>
    <row r="8" spans="2:24" ht="40.5" customHeight="1" x14ac:dyDescent="0.4">
      <c r="B8" s="194"/>
      <c r="C8" s="26"/>
      <c r="D8" s="62">
        <v>44305</v>
      </c>
      <c r="E8" s="276" t="s">
        <v>290</v>
      </c>
      <c r="F8" s="277"/>
      <c r="G8" s="286" t="s">
        <v>32</v>
      </c>
      <c r="H8" s="45">
        <v>0</v>
      </c>
      <c r="I8" s="50">
        <v>0</v>
      </c>
      <c r="J8" s="51">
        <v>0</v>
      </c>
      <c r="K8" s="52">
        <v>0</v>
      </c>
      <c r="L8" s="33">
        <v>10</v>
      </c>
      <c r="M8" s="53">
        <v>0</v>
      </c>
      <c r="N8" s="54">
        <v>0</v>
      </c>
      <c r="O8" s="36">
        <v>0</v>
      </c>
      <c r="P8" s="55">
        <v>0</v>
      </c>
      <c r="Q8" s="56">
        <v>0</v>
      </c>
      <c r="R8" s="39">
        <v>0</v>
      </c>
      <c r="S8" s="16">
        <v>0</v>
      </c>
      <c r="T8" s="66">
        <v>0</v>
      </c>
      <c r="U8" s="70">
        <v>0</v>
      </c>
      <c r="V8" s="57">
        <v>0</v>
      </c>
      <c r="W8" s="58">
        <v>0</v>
      </c>
      <c r="X8" s="59">
        <f t="shared" si="0"/>
        <v>0</v>
      </c>
    </row>
    <row r="9" spans="2:24" ht="40.5" customHeight="1" x14ac:dyDescent="0.4">
      <c r="B9" s="194"/>
      <c r="C9" s="26"/>
      <c r="D9" s="62">
        <v>44306</v>
      </c>
      <c r="E9" s="276" t="s">
        <v>311</v>
      </c>
      <c r="F9" s="277"/>
      <c r="G9" s="286" t="s">
        <v>29</v>
      </c>
      <c r="H9" s="45">
        <v>0</v>
      </c>
      <c r="I9" s="50">
        <v>0</v>
      </c>
      <c r="J9" s="51">
        <v>0</v>
      </c>
      <c r="K9" s="52">
        <v>0</v>
      </c>
      <c r="L9" s="33">
        <v>0</v>
      </c>
      <c r="M9" s="53">
        <v>0</v>
      </c>
      <c r="N9" s="54">
        <v>0</v>
      </c>
      <c r="O9" s="36">
        <v>0</v>
      </c>
      <c r="P9" s="55">
        <v>0</v>
      </c>
      <c r="Q9" s="56">
        <v>0</v>
      </c>
      <c r="R9" s="39">
        <v>0</v>
      </c>
      <c r="S9" s="16">
        <v>2</v>
      </c>
      <c r="T9" s="66">
        <v>2</v>
      </c>
      <c r="U9" s="70">
        <v>0</v>
      </c>
      <c r="V9" s="57">
        <v>0</v>
      </c>
      <c r="W9" s="58">
        <v>0</v>
      </c>
      <c r="X9" s="59">
        <f t="shared" ref="X9:X12" si="1">SUM(W9+Q9+K9)</f>
        <v>0</v>
      </c>
    </row>
    <row r="10" spans="2:24" ht="40.5" customHeight="1" x14ac:dyDescent="0.4">
      <c r="B10" s="194"/>
      <c r="C10" s="26"/>
      <c r="D10" s="62">
        <v>44336</v>
      </c>
      <c r="E10" s="276" t="s">
        <v>290</v>
      </c>
      <c r="F10" s="277"/>
      <c r="G10" s="286" t="s">
        <v>32</v>
      </c>
      <c r="H10" s="45">
        <v>0</v>
      </c>
      <c r="I10" s="50">
        <v>0</v>
      </c>
      <c r="J10" s="51">
        <v>0</v>
      </c>
      <c r="K10" s="52">
        <v>0</v>
      </c>
      <c r="L10" s="33">
        <v>21</v>
      </c>
      <c r="M10" s="53">
        <v>0</v>
      </c>
      <c r="N10" s="54">
        <v>0</v>
      </c>
      <c r="O10" s="36">
        <v>0</v>
      </c>
      <c r="P10" s="55">
        <v>0</v>
      </c>
      <c r="Q10" s="56">
        <v>0</v>
      </c>
      <c r="R10" s="39">
        <v>0</v>
      </c>
      <c r="S10" s="16">
        <v>0</v>
      </c>
      <c r="T10" s="66">
        <v>0</v>
      </c>
      <c r="U10" s="70">
        <v>0</v>
      </c>
      <c r="V10" s="57">
        <v>0</v>
      </c>
      <c r="W10" s="58">
        <v>0</v>
      </c>
      <c r="X10" s="59">
        <f t="shared" si="1"/>
        <v>0</v>
      </c>
    </row>
    <row r="11" spans="2:24" ht="40.5" customHeight="1" x14ac:dyDescent="0.4">
      <c r="B11" s="194"/>
      <c r="C11" s="26"/>
      <c r="D11" s="62">
        <v>44348</v>
      </c>
      <c r="E11" s="276" t="s">
        <v>311</v>
      </c>
      <c r="F11" s="277"/>
      <c r="G11" s="286" t="s">
        <v>32</v>
      </c>
      <c r="H11" s="45">
        <v>1</v>
      </c>
      <c r="I11" s="50">
        <v>0</v>
      </c>
      <c r="J11" s="51">
        <v>0</v>
      </c>
      <c r="K11" s="52">
        <v>0</v>
      </c>
      <c r="L11" s="33">
        <v>0</v>
      </c>
      <c r="M11" s="53">
        <v>0</v>
      </c>
      <c r="N11" s="54">
        <v>0</v>
      </c>
      <c r="O11" s="36">
        <v>0</v>
      </c>
      <c r="P11" s="55">
        <v>0</v>
      </c>
      <c r="Q11" s="56">
        <v>0</v>
      </c>
      <c r="R11" s="39">
        <v>0</v>
      </c>
      <c r="S11" s="16">
        <v>4</v>
      </c>
      <c r="T11" s="66">
        <v>4</v>
      </c>
      <c r="U11" s="70">
        <v>0</v>
      </c>
      <c r="V11" s="57">
        <v>0</v>
      </c>
      <c r="W11" s="58">
        <v>0</v>
      </c>
      <c r="X11" s="59">
        <f t="shared" si="1"/>
        <v>0</v>
      </c>
    </row>
    <row r="12" spans="2:24" ht="40.5" customHeight="1" x14ac:dyDescent="0.4">
      <c r="B12" s="194"/>
      <c r="C12" s="26"/>
      <c r="D12" s="62">
        <v>44364</v>
      </c>
      <c r="E12" s="276" t="s">
        <v>290</v>
      </c>
      <c r="F12" s="277"/>
      <c r="G12" s="286" t="s">
        <v>32</v>
      </c>
      <c r="H12" s="45">
        <v>1</v>
      </c>
      <c r="I12" s="50">
        <v>0</v>
      </c>
      <c r="J12" s="51">
        <v>0</v>
      </c>
      <c r="K12" s="52">
        <v>0</v>
      </c>
      <c r="L12" s="33">
        <v>5</v>
      </c>
      <c r="M12" s="53">
        <v>0</v>
      </c>
      <c r="N12" s="54">
        <v>0</v>
      </c>
      <c r="O12" s="36">
        <v>0</v>
      </c>
      <c r="P12" s="55">
        <v>0</v>
      </c>
      <c r="Q12" s="56">
        <v>0</v>
      </c>
      <c r="R12" s="39">
        <v>0</v>
      </c>
      <c r="S12" s="16">
        <v>0</v>
      </c>
      <c r="T12" s="66">
        <v>0</v>
      </c>
      <c r="U12" s="70">
        <v>0</v>
      </c>
      <c r="V12" s="57">
        <v>0</v>
      </c>
      <c r="W12" s="58">
        <v>0</v>
      </c>
      <c r="X12" s="59">
        <f t="shared" si="1"/>
        <v>0</v>
      </c>
    </row>
    <row r="13" spans="2:24" ht="40.5" customHeight="1" x14ac:dyDescent="0.4">
      <c r="B13" s="194"/>
      <c r="C13" s="26"/>
      <c r="D13" s="62">
        <v>44370</v>
      </c>
      <c r="E13" s="276" t="s">
        <v>311</v>
      </c>
      <c r="F13" s="277"/>
      <c r="G13" s="286" t="s">
        <v>29</v>
      </c>
      <c r="H13" s="45">
        <v>0</v>
      </c>
      <c r="I13" s="50">
        <v>0</v>
      </c>
      <c r="J13" s="51">
        <v>0</v>
      </c>
      <c r="K13" s="52">
        <v>0</v>
      </c>
      <c r="L13" s="33">
        <v>8</v>
      </c>
      <c r="M13" s="53">
        <v>0</v>
      </c>
      <c r="N13" s="54">
        <v>0</v>
      </c>
      <c r="O13" s="36">
        <v>0</v>
      </c>
      <c r="P13" s="55">
        <v>0</v>
      </c>
      <c r="Q13" s="56">
        <v>0</v>
      </c>
      <c r="R13" s="39">
        <v>0</v>
      </c>
      <c r="S13" s="16">
        <v>0</v>
      </c>
      <c r="T13" s="66">
        <v>0</v>
      </c>
      <c r="U13" s="70">
        <v>0</v>
      </c>
      <c r="V13" s="57">
        <v>0</v>
      </c>
      <c r="W13" s="58">
        <v>0</v>
      </c>
      <c r="X13" s="59">
        <f t="shared" ref="X13:X15" si="2">SUM(W13+Q13+K13)</f>
        <v>0</v>
      </c>
    </row>
    <row r="14" spans="2:24" ht="40.5" customHeight="1" x14ac:dyDescent="0.4">
      <c r="B14" s="194"/>
      <c r="C14" s="26"/>
      <c r="D14" s="62">
        <v>44370</v>
      </c>
      <c r="E14" s="276" t="s">
        <v>313</v>
      </c>
      <c r="F14" s="277"/>
      <c r="G14" s="286" t="s">
        <v>29</v>
      </c>
      <c r="H14" s="45">
        <v>9</v>
      </c>
      <c r="I14" s="50">
        <v>0</v>
      </c>
      <c r="J14" s="51">
        <v>0</v>
      </c>
      <c r="K14" s="52">
        <v>0</v>
      </c>
      <c r="L14" s="33">
        <v>0</v>
      </c>
      <c r="M14" s="53">
        <v>0</v>
      </c>
      <c r="N14" s="54">
        <v>0</v>
      </c>
      <c r="O14" s="36">
        <v>0</v>
      </c>
      <c r="P14" s="55">
        <v>0</v>
      </c>
      <c r="Q14" s="56">
        <v>0</v>
      </c>
      <c r="R14" s="39">
        <v>0</v>
      </c>
      <c r="S14" s="16">
        <v>0</v>
      </c>
      <c r="T14" s="66">
        <v>0</v>
      </c>
      <c r="U14" s="70">
        <v>0</v>
      </c>
      <c r="V14" s="57">
        <v>0</v>
      </c>
      <c r="W14" s="58">
        <v>0</v>
      </c>
      <c r="X14" s="59">
        <v>0</v>
      </c>
    </row>
    <row r="15" spans="2:24" ht="40.5" customHeight="1" x14ac:dyDescent="0.4">
      <c r="B15" s="194"/>
      <c r="C15" s="26"/>
      <c r="D15" s="62">
        <v>44371</v>
      </c>
      <c r="E15" s="276" t="s">
        <v>313</v>
      </c>
      <c r="F15" s="277"/>
      <c r="G15" s="286" t="s">
        <v>32</v>
      </c>
      <c r="H15" s="45">
        <v>0</v>
      </c>
      <c r="I15" s="50">
        <v>0</v>
      </c>
      <c r="J15" s="51">
        <v>0</v>
      </c>
      <c r="K15" s="52">
        <v>0</v>
      </c>
      <c r="L15" s="33">
        <v>0</v>
      </c>
      <c r="M15" s="53">
        <v>0</v>
      </c>
      <c r="N15" s="54">
        <v>0</v>
      </c>
      <c r="O15" s="36">
        <v>0</v>
      </c>
      <c r="P15" s="55">
        <v>0</v>
      </c>
      <c r="Q15" s="56">
        <v>0</v>
      </c>
      <c r="R15" s="39">
        <v>0</v>
      </c>
      <c r="S15" s="16">
        <v>0</v>
      </c>
      <c r="T15" s="66">
        <v>0</v>
      </c>
      <c r="U15" s="70">
        <v>0</v>
      </c>
      <c r="V15" s="57">
        <v>0</v>
      </c>
      <c r="W15" s="58">
        <v>0</v>
      </c>
      <c r="X15" s="59">
        <f t="shared" si="2"/>
        <v>0</v>
      </c>
    </row>
    <row r="16" spans="2:24" ht="40.5" customHeight="1" x14ac:dyDescent="0.4">
      <c r="B16" s="194"/>
      <c r="C16" s="26"/>
      <c r="D16" s="62">
        <v>44390</v>
      </c>
      <c r="E16" s="276" t="s">
        <v>290</v>
      </c>
      <c r="F16" s="277"/>
      <c r="G16" s="286" t="s">
        <v>32</v>
      </c>
      <c r="H16" s="45">
        <v>0</v>
      </c>
      <c r="I16" s="50">
        <v>0</v>
      </c>
      <c r="J16" s="51">
        <v>0</v>
      </c>
      <c r="K16" s="52">
        <v>0</v>
      </c>
      <c r="L16" s="33">
        <v>0</v>
      </c>
      <c r="M16" s="53">
        <v>0</v>
      </c>
      <c r="N16" s="54">
        <v>0</v>
      </c>
      <c r="O16" s="36">
        <v>0</v>
      </c>
      <c r="P16" s="55">
        <v>0</v>
      </c>
      <c r="Q16" s="56">
        <v>0</v>
      </c>
      <c r="R16" s="39">
        <v>0</v>
      </c>
      <c r="S16" s="16">
        <v>0</v>
      </c>
      <c r="T16" s="66">
        <v>0</v>
      </c>
      <c r="U16" s="70">
        <v>0</v>
      </c>
      <c r="V16" s="57">
        <v>0</v>
      </c>
      <c r="W16" s="58">
        <v>0</v>
      </c>
      <c r="X16" s="59">
        <v>0</v>
      </c>
    </row>
    <row r="17" spans="2:24" ht="40.5" customHeight="1" x14ac:dyDescent="0.4">
      <c r="B17" s="194"/>
      <c r="C17" s="26"/>
      <c r="D17" s="62">
        <v>44392</v>
      </c>
      <c r="E17" s="276" t="s">
        <v>290</v>
      </c>
      <c r="F17" s="277"/>
      <c r="G17" s="286"/>
      <c r="H17" s="45">
        <v>0</v>
      </c>
      <c r="I17" s="50">
        <v>0</v>
      </c>
      <c r="J17" s="51">
        <v>0</v>
      </c>
      <c r="K17" s="52">
        <v>0</v>
      </c>
      <c r="L17" s="33">
        <v>20</v>
      </c>
      <c r="M17" s="53">
        <v>0</v>
      </c>
      <c r="N17" s="54">
        <v>0</v>
      </c>
      <c r="O17" s="36">
        <v>0</v>
      </c>
      <c r="P17" s="55">
        <v>0</v>
      </c>
      <c r="Q17" s="56">
        <v>0</v>
      </c>
      <c r="R17" s="39">
        <v>0</v>
      </c>
      <c r="S17" s="16">
        <v>0</v>
      </c>
      <c r="T17" s="66">
        <v>0</v>
      </c>
      <c r="U17" s="70">
        <v>0</v>
      </c>
      <c r="V17" s="57">
        <v>0</v>
      </c>
      <c r="W17" s="58">
        <v>0</v>
      </c>
      <c r="X17" s="59">
        <f t="shared" ref="X17:X18" si="3">SUM(W17+Q17+K17)</f>
        <v>0</v>
      </c>
    </row>
    <row r="18" spans="2:24" ht="40.5" customHeight="1" x14ac:dyDescent="0.4">
      <c r="B18" s="194"/>
      <c r="C18" s="26"/>
      <c r="D18" s="62">
        <v>44398</v>
      </c>
      <c r="E18" s="276" t="s">
        <v>290</v>
      </c>
      <c r="F18" s="277"/>
      <c r="G18" s="286" t="s">
        <v>29</v>
      </c>
      <c r="H18" s="45">
        <v>0</v>
      </c>
      <c r="I18" s="50">
        <v>0</v>
      </c>
      <c r="J18" s="51">
        <v>0</v>
      </c>
      <c r="K18" s="52">
        <v>0</v>
      </c>
      <c r="L18" s="33">
        <v>0</v>
      </c>
      <c r="M18" s="53">
        <v>0</v>
      </c>
      <c r="N18" s="54">
        <v>0</v>
      </c>
      <c r="O18" s="36">
        <v>0</v>
      </c>
      <c r="P18" s="55">
        <v>0</v>
      </c>
      <c r="Q18" s="56">
        <v>0</v>
      </c>
      <c r="R18" s="39">
        <v>0</v>
      </c>
      <c r="S18" s="16">
        <v>7</v>
      </c>
      <c r="T18" s="66">
        <v>5</v>
      </c>
      <c r="U18" s="70">
        <v>0</v>
      </c>
      <c r="V18" s="57">
        <v>2</v>
      </c>
      <c r="W18" s="58">
        <v>0</v>
      </c>
      <c r="X18" s="59">
        <f t="shared" si="3"/>
        <v>0</v>
      </c>
    </row>
    <row r="19" spans="2:24" ht="40.5" customHeight="1" x14ac:dyDescent="0.4">
      <c r="B19" s="194"/>
      <c r="C19" s="278"/>
      <c r="D19" s="62">
        <v>44406</v>
      </c>
      <c r="E19" s="276" t="s">
        <v>291</v>
      </c>
      <c r="F19" s="279"/>
      <c r="G19" s="286" t="s">
        <v>32</v>
      </c>
      <c r="H19" s="280">
        <v>0</v>
      </c>
      <c r="I19" s="50">
        <v>0</v>
      </c>
      <c r="J19" s="51">
        <v>0</v>
      </c>
      <c r="K19" s="52">
        <v>0</v>
      </c>
      <c r="L19" s="281">
        <v>0</v>
      </c>
      <c r="M19" s="53">
        <v>0</v>
      </c>
      <c r="N19" s="54">
        <v>0</v>
      </c>
      <c r="O19" s="282">
        <v>0</v>
      </c>
      <c r="P19" s="55">
        <v>0</v>
      </c>
      <c r="Q19" s="56">
        <v>0</v>
      </c>
      <c r="R19" s="283">
        <v>0</v>
      </c>
      <c r="S19" s="16">
        <v>13</v>
      </c>
      <c r="T19" s="284">
        <v>12</v>
      </c>
      <c r="U19" s="285">
        <v>0</v>
      </c>
      <c r="V19" s="57">
        <v>1</v>
      </c>
      <c r="W19" s="58">
        <v>0</v>
      </c>
      <c r="X19" s="59">
        <v>0</v>
      </c>
    </row>
    <row r="20" spans="2:24" ht="40.5" customHeight="1" x14ac:dyDescent="0.4">
      <c r="B20" s="194"/>
      <c r="C20" s="278"/>
      <c r="D20" s="62">
        <v>44409</v>
      </c>
      <c r="E20" s="276" t="s">
        <v>290</v>
      </c>
      <c r="F20" s="279"/>
      <c r="G20" s="286" t="s">
        <v>32</v>
      </c>
      <c r="H20" s="280">
        <v>0</v>
      </c>
      <c r="I20" s="50">
        <v>0</v>
      </c>
      <c r="J20" s="51">
        <v>0</v>
      </c>
      <c r="K20" s="52">
        <v>0</v>
      </c>
      <c r="L20" s="281">
        <v>98</v>
      </c>
      <c r="M20" s="53">
        <v>0</v>
      </c>
      <c r="N20" s="54">
        <v>0</v>
      </c>
      <c r="O20" s="282">
        <v>0</v>
      </c>
      <c r="P20" s="55">
        <v>0</v>
      </c>
      <c r="Q20" s="56">
        <v>0</v>
      </c>
      <c r="R20" s="283">
        <v>0</v>
      </c>
      <c r="S20" s="16">
        <v>0</v>
      </c>
      <c r="T20" s="284">
        <v>0</v>
      </c>
      <c r="U20" s="285">
        <v>0</v>
      </c>
      <c r="V20" s="57">
        <v>0</v>
      </c>
      <c r="W20" s="58">
        <v>0</v>
      </c>
      <c r="X20" s="59">
        <f t="shared" ref="X20:X39" si="4">SUM(W20+Q20+K20)</f>
        <v>0</v>
      </c>
    </row>
    <row r="21" spans="2:24" ht="40.5" customHeight="1" x14ac:dyDescent="0.4">
      <c r="B21" s="194"/>
      <c r="C21" s="26"/>
      <c r="D21" s="62">
        <v>44411</v>
      </c>
      <c r="E21" s="276" t="s">
        <v>290</v>
      </c>
      <c r="F21" s="277"/>
      <c r="G21" s="286" t="s">
        <v>29</v>
      </c>
      <c r="H21" s="45">
        <v>0</v>
      </c>
      <c r="I21" s="50">
        <v>0</v>
      </c>
      <c r="J21" s="51">
        <v>0</v>
      </c>
      <c r="K21" s="52">
        <v>0</v>
      </c>
      <c r="L21" s="33">
        <v>10</v>
      </c>
      <c r="M21" s="53">
        <v>0</v>
      </c>
      <c r="N21" s="54">
        <v>0</v>
      </c>
      <c r="O21" s="36">
        <v>0</v>
      </c>
      <c r="P21" s="55">
        <v>0</v>
      </c>
      <c r="Q21" s="56">
        <v>0</v>
      </c>
      <c r="R21" s="39">
        <v>0</v>
      </c>
      <c r="S21" s="16">
        <v>0</v>
      </c>
      <c r="T21" s="66">
        <v>0</v>
      </c>
      <c r="U21" s="70">
        <v>0</v>
      </c>
      <c r="V21" s="57">
        <v>0</v>
      </c>
      <c r="W21" s="58">
        <v>0</v>
      </c>
      <c r="X21" s="59">
        <f>SUM(W21+Q21+K21)</f>
        <v>0</v>
      </c>
    </row>
    <row r="22" spans="2:24" ht="40.5" customHeight="1" x14ac:dyDescent="0.4">
      <c r="B22" s="194"/>
      <c r="C22" s="278"/>
      <c r="D22" s="62">
        <v>44421</v>
      </c>
      <c r="E22" s="276" t="s">
        <v>291</v>
      </c>
      <c r="F22" s="279"/>
      <c r="G22" s="286" t="s">
        <v>32</v>
      </c>
      <c r="H22" s="280">
        <v>0</v>
      </c>
      <c r="I22" s="50">
        <v>0</v>
      </c>
      <c r="J22" s="51">
        <v>0</v>
      </c>
      <c r="K22" s="52">
        <v>0</v>
      </c>
      <c r="L22" s="281">
        <v>0</v>
      </c>
      <c r="M22" s="53">
        <v>0</v>
      </c>
      <c r="N22" s="54">
        <v>0</v>
      </c>
      <c r="O22" s="282">
        <v>0</v>
      </c>
      <c r="P22" s="55">
        <v>0</v>
      </c>
      <c r="Q22" s="56">
        <v>0</v>
      </c>
      <c r="R22" s="283">
        <v>0</v>
      </c>
      <c r="S22" s="16">
        <v>35.35</v>
      </c>
      <c r="T22" s="284">
        <v>35</v>
      </c>
      <c r="U22" s="285">
        <v>0</v>
      </c>
      <c r="V22" s="57">
        <v>0</v>
      </c>
      <c r="W22" s="58">
        <v>76</v>
      </c>
      <c r="X22" s="59">
        <f t="shared" ref="X22:X29" si="5">SUM(W22+Q22+K22)</f>
        <v>76</v>
      </c>
    </row>
    <row r="23" spans="2:24" ht="40.5" customHeight="1" x14ac:dyDescent="0.4">
      <c r="B23" s="194"/>
      <c r="C23" s="278"/>
      <c r="D23" s="62">
        <v>44427</v>
      </c>
      <c r="E23" s="276" t="s">
        <v>311</v>
      </c>
      <c r="F23" s="279"/>
      <c r="G23" s="286" t="s">
        <v>32</v>
      </c>
      <c r="H23" s="280">
        <v>0</v>
      </c>
      <c r="I23" s="50">
        <v>0</v>
      </c>
      <c r="J23" s="51">
        <v>0</v>
      </c>
      <c r="K23" s="52">
        <v>0</v>
      </c>
      <c r="L23" s="281">
        <v>0</v>
      </c>
      <c r="M23" s="53">
        <v>0</v>
      </c>
      <c r="N23" s="54">
        <v>0</v>
      </c>
      <c r="O23" s="282">
        <v>0</v>
      </c>
      <c r="P23" s="55">
        <v>0</v>
      </c>
      <c r="Q23" s="56">
        <v>0</v>
      </c>
      <c r="R23" s="283">
        <v>0</v>
      </c>
      <c r="S23" s="16">
        <v>0</v>
      </c>
      <c r="T23" s="284">
        <v>0</v>
      </c>
      <c r="U23" s="285">
        <v>0</v>
      </c>
      <c r="V23" s="57">
        <v>0</v>
      </c>
      <c r="W23" s="58">
        <v>0</v>
      </c>
      <c r="X23" s="59">
        <f t="shared" si="5"/>
        <v>0</v>
      </c>
    </row>
    <row r="24" spans="2:24" ht="40.5" customHeight="1" x14ac:dyDescent="0.4">
      <c r="B24" s="194"/>
      <c r="C24" s="278"/>
      <c r="D24" s="62">
        <v>44427</v>
      </c>
      <c r="E24" s="276" t="s">
        <v>290</v>
      </c>
      <c r="F24" s="279"/>
      <c r="G24" s="286" t="s">
        <v>32</v>
      </c>
      <c r="H24" s="280">
        <v>0</v>
      </c>
      <c r="I24" s="50">
        <v>0</v>
      </c>
      <c r="J24" s="51">
        <v>0</v>
      </c>
      <c r="K24" s="52">
        <v>0</v>
      </c>
      <c r="L24" s="281">
        <v>0</v>
      </c>
      <c r="M24" s="53">
        <v>0</v>
      </c>
      <c r="N24" s="54">
        <v>0</v>
      </c>
      <c r="O24" s="282">
        <v>0</v>
      </c>
      <c r="P24" s="55">
        <v>0</v>
      </c>
      <c r="Q24" s="56">
        <v>0</v>
      </c>
      <c r="R24" s="283">
        <v>0</v>
      </c>
      <c r="S24" s="16">
        <v>0</v>
      </c>
      <c r="T24" s="284">
        <v>0</v>
      </c>
      <c r="U24" s="285">
        <v>0</v>
      </c>
      <c r="V24" s="57">
        <v>0</v>
      </c>
      <c r="W24" s="58">
        <v>0</v>
      </c>
      <c r="X24" s="59">
        <f t="shared" si="5"/>
        <v>0</v>
      </c>
    </row>
    <row r="25" spans="2:24" ht="40.5" customHeight="1" x14ac:dyDescent="0.4">
      <c r="B25" s="194"/>
      <c r="C25" s="278"/>
      <c r="D25" s="62">
        <v>44432</v>
      </c>
      <c r="E25" s="276" t="s">
        <v>291</v>
      </c>
      <c r="F25" s="279"/>
      <c r="G25" s="286" t="s">
        <v>32</v>
      </c>
      <c r="H25" s="280">
        <v>0</v>
      </c>
      <c r="I25" s="50">
        <v>0</v>
      </c>
      <c r="J25" s="51">
        <v>0</v>
      </c>
      <c r="K25" s="52">
        <v>0</v>
      </c>
      <c r="L25" s="281">
        <v>2</v>
      </c>
      <c r="M25" s="53">
        <v>0</v>
      </c>
      <c r="N25" s="54">
        <v>0</v>
      </c>
      <c r="O25" s="282">
        <v>0</v>
      </c>
      <c r="P25" s="55">
        <v>0</v>
      </c>
      <c r="Q25" s="56">
        <v>0</v>
      </c>
      <c r="R25" s="283">
        <v>0</v>
      </c>
      <c r="S25" s="16">
        <v>18</v>
      </c>
      <c r="T25" s="284">
        <v>18</v>
      </c>
      <c r="U25" s="285">
        <v>0</v>
      </c>
      <c r="V25" s="57">
        <v>0</v>
      </c>
      <c r="W25" s="58">
        <v>0</v>
      </c>
      <c r="X25" s="59">
        <f t="shared" si="5"/>
        <v>0</v>
      </c>
    </row>
    <row r="26" spans="2:24" ht="40.5" customHeight="1" x14ac:dyDescent="0.4">
      <c r="B26" s="194"/>
      <c r="C26" s="278"/>
      <c r="D26" s="62">
        <v>44433</v>
      </c>
      <c r="E26" s="276" t="s">
        <v>291</v>
      </c>
      <c r="F26" s="279"/>
      <c r="G26" s="286" t="s">
        <v>32</v>
      </c>
      <c r="H26" s="280">
        <v>0</v>
      </c>
      <c r="I26" s="50">
        <v>0</v>
      </c>
      <c r="J26" s="51">
        <v>0</v>
      </c>
      <c r="K26" s="52">
        <v>0</v>
      </c>
      <c r="L26" s="281">
        <v>0</v>
      </c>
      <c r="M26" s="53">
        <v>0</v>
      </c>
      <c r="N26" s="54">
        <v>0</v>
      </c>
      <c r="O26" s="282">
        <v>0</v>
      </c>
      <c r="P26" s="55">
        <v>0</v>
      </c>
      <c r="Q26" s="56">
        <v>0</v>
      </c>
      <c r="R26" s="283">
        <v>0</v>
      </c>
      <c r="S26" s="16">
        <v>16</v>
      </c>
      <c r="T26" s="284">
        <v>16</v>
      </c>
      <c r="U26" s="285">
        <v>0</v>
      </c>
      <c r="V26" s="57">
        <v>0</v>
      </c>
      <c r="W26" s="58">
        <v>0</v>
      </c>
      <c r="X26" s="59">
        <f t="shared" si="5"/>
        <v>0</v>
      </c>
    </row>
    <row r="27" spans="2:24" ht="40.5" customHeight="1" x14ac:dyDescent="0.4">
      <c r="B27" s="194"/>
      <c r="C27" s="278"/>
      <c r="D27" s="62">
        <v>44440</v>
      </c>
      <c r="E27" s="276" t="s">
        <v>313</v>
      </c>
      <c r="F27" s="279"/>
      <c r="G27" s="286"/>
      <c r="H27" s="280">
        <v>0</v>
      </c>
      <c r="I27" s="50">
        <v>0</v>
      </c>
      <c r="J27" s="51">
        <v>0</v>
      </c>
      <c r="K27" s="52">
        <v>0</v>
      </c>
      <c r="L27" s="281">
        <v>0</v>
      </c>
      <c r="M27" s="53">
        <v>0</v>
      </c>
      <c r="N27" s="54">
        <v>0</v>
      </c>
      <c r="O27" s="282">
        <v>0</v>
      </c>
      <c r="P27" s="55">
        <v>0</v>
      </c>
      <c r="Q27" s="56">
        <v>0</v>
      </c>
      <c r="R27" s="283">
        <v>0</v>
      </c>
      <c r="S27" s="16">
        <v>0</v>
      </c>
      <c r="T27" s="284">
        <v>0</v>
      </c>
      <c r="U27" s="285">
        <v>0</v>
      </c>
      <c r="V27" s="57">
        <v>0</v>
      </c>
      <c r="W27" s="58">
        <v>0</v>
      </c>
      <c r="X27" s="59">
        <f t="shared" si="5"/>
        <v>0</v>
      </c>
    </row>
    <row r="28" spans="2:24" ht="40.5" customHeight="1" x14ac:dyDescent="0.4">
      <c r="B28" s="194"/>
      <c r="C28" s="278"/>
      <c r="D28" s="62">
        <v>44442</v>
      </c>
      <c r="E28" s="276" t="s">
        <v>291</v>
      </c>
      <c r="F28" s="279"/>
      <c r="G28" s="286" t="s">
        <v>32</v>
      </c>
      <c r="H28" s="280">
        <v>0</v>
      </c>
      <c r="I28" s="50">
        <v>0</v>
      </c>
      <c r="J28" s="51">
        <v>0</v>
      </c>
      <c r="K28" s="52">
        <v>0</v>
      </c>
      <c r="L28" s="281">
        <v>0</v>
      </c>
      <c r="M28" s="53">
        <v>0</v>
      </c>
      <c r="N28" s="54">
        <v>0</v>
      </c>
      <c r="O28" s="282">
        <v>0</v>
      </c>
      <c r="P28" s="55">
        <v>0</v>
      </c>
      <c r="Q28" s="56">
        <v>0</v>
      </c>
      <c r="R28" s="283">
        <v>0</v>
      </c>
      <c r="S28" s="16">
        <v>32</v>
      </c>
      <c r="T28" s="284">
        <v>32</v>
      </c>
      <c r="U28" s="285">
        <v>0</v>
      </c>
      <c r="V28" s="57">
        <v>0</v>
      </c>
      <c r="W28" s="58">
        <v>0</v>
      </c>
      <c r="X28" s="59">
        <f t="shared" si="5"/>
        <v>0</v>
      </c>
    </row>
    <row r="29" spans="2:24" ht="40.5" customHeight="1" x14ac:dyDescent="0.4">
      <c r="B29" s="194"/>
      <c r="C29" s="26"/>
      <c r="D29" s="62">
        <v>44446</v>
      </c>
      <c r="E29" s="276" t="s">
        <v>290</v>
      </c>
      <c r="F29" s="277"/>
      <c r="G29" s="286"/>
      <c r="H29" s="45">
        <v>0</v>
      </c>
      <c r="I29" s="50">
        <v>0</v>
      </c>
      <c r="J29" s="51">
        <v>0</v>
      </c>
      <c r="K29" s="52">
        <v>0</v>
      </c>
      <c r="L29" s="33">
        <v>0</v>
      </c>
      <c r="M29" s="53">
        <v>0</v>
      </c>
      <c r="N29" s="54">
        <v>0</v>
      </c>
      <c r="O29" s="36">
        <v>0</v>
      </c>
      <c r="P29" s="55">
        <v>0</v>
      </c>
      <c r="Q29" s="56">
        <v>0</v>
      </c>
      <c r="R29" s="39">
        <v>0</v>
      </c>
      <c r="S29" s="16">
        <v>0</v>
      </c>
      <c r="T29" s="66">
        <v>0</v>
      </c>
      <c r="U29" s="70">
        <v>0</v>
      </c>
      <c r="V29" s="57">
        <v>0</v>
      </c>
      <c r="W29" s="58">
        <v>0</v>
      </c>
      <c r="X29" s="59">
        <f t="shared" si="5"/>
        <v>0</v>
      </c>
    </row>
    <row r="30" spans="2:24" ht="40.5" customHeight="1" x14ac:dyDescent="0.4">
      <c r="B30" s="194"/>
      <c r="C30" s="278"/>
      <c r="D30" s="62">
        <v>44448</v>
      </c>
      <c r="E30" s="276" t="s">
        <v>289</v>
      </c>
      <c r="F30" s="279"/>
      <c r="G30" s="286" t="s">
        <v>32</v>
      </c>
      <c r="H30" s="280">
        <v>0</v>
      </c>
      <c r="I30" s="50">
        <v>0</v>
      </c>
      <c r="J30" s="51">
        <v>0</v>
      </c>
      <c r="K30" s="52">
        <v>0</v>
      </c>
      <c r="L30" s="281">
        <v>0</v>
      </c>
      <c r="M30" s="53">
        <v>0</v>
      </c>
      <c r="N30" s="54">
        <v>0</v>
      </c>
      <c r="O30" s="282">
        <v>0</v>
      </c>
      <c r="P30" s="55">
        <v>0</v>
      </c>
      <c r="Q30" s="56">
        <v>0</v>
      </c>
      <c r="R30" s="283">
        <v>15</v>
      </c>
      <c r="S30" s="16">
        <v>0</v>
      </c>
      <c r="T30" s="284">
        <v>0</v>
      </c>
      <c r="U30" s="285">
        <v>0</v>
      </c>
      <c r="V30" s="57">
        <v>0</v>
      </c>
      <c r="W30" s="58">
        <v>0</v>
      </c>
      <c r="X30" s="59">
        <f t="shared" ref="X30:X37" si="6">SUM(W30+Q30+K30)</f>
        <v>0</v>
      </c>
    </row>
    <row r="31" spans="2:24" ht="40.5" customHeight="1" x14ac:dyDescent="0.4">
      <c r="B31" s="194"/>
      <c r="C31" s="278"/>
      <c r="D31" s="62">
        <v>44454</v>
      </c>
      <c r="E31" s="276" t="s">
        <v>313</v>
      </c>
      <c r="F31" s="279"/>
      <c r="G31" s="286" t="s">
        <v>32</v>
      </c>
      <c r="H31" s="280">
        <v>18</v>
      </c>
      <c r="I31" s="50">
        <v>2</v>
      </c>
      <c r="J31" s="51">
        <v>18</v>
      </c>
      <c r="K31" s="52">
        <v>0</v>
      </c>
      <c r="L31" s="281">
        <v>0</v>
      </c>
      <c r="M31" s="53">
        <v>0</v>
      </c>
      <c r="N31" s="54">
        <v>0</v>
      </c>
      <c r="O31" s="282">
        <v>0</v>
      </c>
      <c r="P31" s="55">
        <v>0</v>
      </c>
      <c r="Q31" s="56">
        <v>0</v>
      </c>
      <c r="R31" s="283">
        <v>0</v>
      </c>
      <c r="S31" s="16">
        <v>0</v>
      </c>
      <c r="T31" s="284">
        <v>0</v>
      </c>
      <c r="U31" s="285">
        <v>0</v>
      </c>
      <c r="V31" s="57">
        <v>0</v>
      </c>
      <c r="W31" s="58">
        <v>0</v>
      </c>
      <c r="X31" s="59">
        <f t="shared" si="6"/>
        <v>0</v>
      </c>
    </row>
    <row r="32" spans="2:24" ht="40.5" customHeight="1" x14ac:dyDescent="0.4">
      <c r="B32" s="194"/>
      <c r="C32" s="278"/>
      <c r="D32" s="62">
        <v>44454</v>
      </c>
      <c r="E32" s="276" t="s">
        <v>311</v>
      </c>
      <c r="F32" s="279"/>
      <c r="G32" s="286"/>
      <c r="H32" s="280">
        <v>0</v>
      </c>
      <c r="I32" s="50">
        <v>0</v>
      </c>
      <c r="J32" s="51">
        <v>0</v>
      </c>
      <c r="K32" s="52">
        <v>0</v>
      </c>
      <c r="L32" s="281">
        <v>0</v>
      </c>
      <c r="M32" s="53">
        <v>0</v>
      </c>
      <c r="N32" s="54">
        <v>0</v>
      </c>
      <c r="O32" s="282">
        <v>0</v>
      </c>
      <c r="P32" s="55">
        <v>0</v>
      </c>
      <c r="Q32" s="56">
        <v>0</v>
      </c>
      <c r="R32" s="283">
        <v>0</v>
      </c>
      <c r="S32" s="16">
        <v>0</v>
      </c>
      <c r="T32" s="284">
        <v>0</v>
      </c>
      <c r="U32" s="285">
        <v>0</v>
      </c>
      <c r="V32" s="57">
        <v>0</v>
      </c>
      <c r="W32" s="58">
        <v>0</v>
      </c>
      <c r="X32" s="59">
        <f t="shared" si="6"/>
        <v>0</v>
      </c>
    </row>
    <row r="33" spans="2:24" ht="40.5" customHeight="1" x14ac:dyDescent="0.4">
      <c r="B33" s="194"/>
      <c r="C33" s="278"/>
      <c r="D33" s="62">
        <v>44461</v>
      </c>
      <c r="E33" s="276" t="s">
        <v>313</v>
      </c>
      <c r="F33" s="279"/>
      <c r="G33" s="286" t="s">
        <v>32</v>
      </c>
      <c r="H33" s="280">
        <v>0</v>
      </c>
      <c r="I33" s="50">
        <v>0</v>
      </c>
      <c r="J33" s="51">
        <v>0</v>
      </c>
      <c r="K33" s="52">
        <v>0</v>
      </c>
      <c r="L33" s="281">
        <v>0</v>
      </c>
      <c r="M33" s="53">
        <v>0</v>
      </c>
      <c r="N33" s="54">
        <v>0</v>
      </c>
      <c r="O33" s="282">
        <v>0</v>
      </c>
      <c r="P33" s="55">
        <v>0</v>
      </c>
      <c r="Q33" s="56">
        <v>0</v>
      </c>
      <c r="R33" s="283">
        <v>0</v>
      </c>
      <c r="S33" s="16">
        <v>0</v>
      </c>
      <c r="T33" s="284">
        <v>0</v>
      </c>
      <c r="U33" s="285">
        <v>0</v>
      </c>
      <c r="V33" s="57">
        <v>0</v>
      </c>
      <c r="W33" s="58">
        <v>0</v>
      </c>
      <c r="X33" s="59">
        <f t="shared" si="6"/>
        <v>0</v>
      </c>
    </row>
    <row r="34" spans="2:24" ht="40.5" customHeight="1" x14ac:dyDescent="0.4">
      <c r="B34" s="194"/>
      <c r="C34" s="278"/>
      <c r="D34" s="62">
        <v>44463</v>
      </c>
      <c r="E34" s="276" t="s">
        <v>291</v>
      </c>
      <c r="F34" s="279"/>
      <c r="G34" s="286" t="s">
        <v>32</v>
      </c>
      <c r="H34" s="280">
        <v>10</v>
      </c>
      <c r="I34" s="50">
        <v>3</v>
      </c>
      <c r="J34" s="51">
        <v>7</v>
      </c>
      <c r="K34" s="52">
        <v>0</v>
      </c>
      <c r="L34" s="281">
        <v>0</v>
      </c>
      <c r="M34" s="53">
        <v>0</v>
      </c>
      <c r="N34" s="54">
        <v>0</v>
      </c>
      <c r="O34" s="282">
        <v>0</v>
      </c>
      <c r="P34" s="55">
        <v>0</v>
      </c>
      <c r="Q34" s="56">
        <v>0</v>
      </c>
      <c r="R34" s="283">
        <v>0</v>
      </c>
      <c r="S34" s="16">
        <v>0</v>
      </c>
      <c r="T34" s="284">
        <v>0</v>
      </c>
      <c r="U34" s="285">
        <v>0</v>
      </c>
      <c r="V34" s="57">
        <v>0</v>
      </c>
      <c r="W34" s="58">
        <v>0</v>
      </c>
      <c r="X34" s="59">
        <f t="shared" si="6"/>
        <v>0</v>
      </c>
    </row>
    <row r="35" spans="2:24" ht="40.5" customHeight="1" x14ac:dyDescent="0.4">
      <c r="B35" s="194"/>
      <c r="C35" s="278"/>
      <c r="D35" s="62">
        <v>44469</v>
      </c>
      <c r="E35" s="276" t="s">
        <v>313</v>
      </c>
      <c r="F35" s="279"/>
      <c r="G35" s="286" t="s">
        <v>32</v>
      </c>
      <c r="H35" s="280">
        <v>4</v>
      </c>
      <c r="I35" s="50">
        <v>4</v>
      </c>
      <c r="J35" s="51">
        <v>4</v>
      </c>
      <c r="K35" s="52">
        <v>0</v>
      </c>
      <c r="L35" s="281">
        <v>0</v>
      </c>
      <c r="M35" s="53">
        <v>0</v>
      </c>
      <c r="N35" s="54">
        <v>0</v>
      </c>
      <c r="O35" s="282">
        <v>0</v>
      </c>
      <c r="P35" s="55">
        <v>0</v>
      </c>
      <c r="Q35" s="56">
        <v>0</v>
      </c>
      <c r="R35" s="283">
        <v>0</v>
      </c>
      <c r="S35" s="16">
        <v>0</v>
      </c>
      <c r="T35" s="284">
        <v>0</v>
      </c>
      <c r="U35" s="285">
        <v>0</v>
      </c>
      <c r="V35" s="57">
        <v>0</v>
      </c>
      <c r="W35" s="58">
        <v>0</v>
      </c>
      <c r="X35" s="59">
        <f t="shared" si="6"/>
        <v>0</v>
      </c>
    </row>
    <row r="36" spans="2:24" ht="40.5" customHeight="1" x14ac:dyDescent="0.4">
      <c r="B36" s="194"/>
      <c r="C36" s="278"/>
      <c r="D36" s="62">
        <v>44472</v>
      </c>
      <c r="E36" s="276" t="s">
        <v>290</v>
      </c>
      <c r="F36" s="279"/>
      <c r="G36" s="286" t="s">
        <v>32</v>
      </c>
      <c r="H36" s="280">
        <v>0</v>
      </c>
      <c r="I36" s="50">
        <v>0</v>
      </c>
      <c r="J36" s="51">
        <v>0</v>
      </c>
      <c r="K36" s="52">
        <v>0</v>
      </c>
      <c r="L36" s="281">
        <v>51</v>
      </c>
      <c r="M36" s="53">
        <v>48</v>
      </c>
      <c r="N36" s="54">
        <v>1</v>
      </c>
      <c r="O36" s="282">
        <v>0</v>
      </c>
      <c r="P36" s="55">
        <v>0</v>
      </c>
      <c r="Q36" s="56">
        <v>3</v>
      </c>
      <c r="R36" s="283">
        <v>0</v>
      </c>
      <c r="S36" s="16">
        <v>0</v>
      </c>
      <c r="T36" s="284">
        <v>0</v>
      </c>
      <c r="U36" s="285">
        <v>0</v>
      </c>
      <c r="V36" s="57">
        <v>0</v>
      </c>
      <c r="W36" s="58">
        <v>0</v>
      </c>
      <c r="X36" s="59">
        <v>0</v>
      </c>
    </row>
    <row r="37" spans="2:24" ht="40.5" customHeight="1" x14ac:dyDescent="0.4">
      <c r="B37" s="194"/>
      <c r="C37" s="26"/>
      <c r="D37" s="62">
        <v>44473</v>
      </c>
      <c r="E37" s="276" t="s">
        <v>311</v>
      </c>
      <c r="F37" s="277"/>
      <c r="G37" s="286" t="s">
        <v>32</v>
      </c>
      <c r="H37" s="45">
        <v>0</v>
      </c>
      <c r="I37" s="50">
        <v>0</v>
      </c>
      <c r="J37" s="51">
        <v>0</v>
      </c>
      <c r="K37" s="52">
        <v>0</v>
      </c>
      <c r="L37" s="33">
        <v>26</v>
      </c>
      <c r="M37" s="53">
        <v>0</v>
      </c>
      <c r="N37" s="54">
        <v>0</v>
      </c>
      <c r="O37" s="36">
        <v>0</v>
      </c>
      <c r="P37" s="55">
        <v>0</v>
      </c>
      <c r="Q37" s="56">
        <v>0</v>
      </c>
      <c r="R37" s="39">
        <v>0</v>
      </c>
      <c r="S37" s="16">
        <v>0</v>
      </c>
      <c r="T37" s="66">
        <v>0</v>
      </c>
      <c r="U37" s="70">
        <v>0</v>
      </c>
      <c r="V37" s="57">
        <v>0</v>
      </c>
      <c r="W37" s="58">
        <v>0</v>
      </c>
      <c r="X37" s="59">
        <f t="shared" si="6"/>
        <v>0</v>
      </c>
    </row>
    <row r="38" spans="2:24" ht="40.5" customHeight="1" x14ac:dyDescent="0.4">
      <c r="B38" s="194"/>
      <c r="C38" s="278"/>
      <c r="D38" s="62">
        <v>44476</v>
      </c>
      <c r="E38" s="276" t="s">
        <v>291</v>
      </c>
      <c r="F38" s="279"/>
      <c r="G38" s="286" t="s">
        <v>32</v>
      </c>
      <c r="H38" s="280">
        <v>0</v>
      </c>
      <c r="I38" s="50">
        <v>0</v>
      </c>
      <c r="J38" s="51">
        <v>0</v>
      </c>
      <c r="K38" s="52">
        <v>0</v>
      </c>
      <c r="L38" s="281">
        <v>0</v>
      </c>
      <c r="M38" s="53">
        <v>0</v>
      </c>
      <c r="N38" s="54">
        <v>0</v>
      </c>
      <c r="O38" s="282">
        <v>0</v>
      </c>
      <c r="P38" s="55">
        <v>0</v>
      </c>
      <c r="Q38" s="56">
        <v>0</v>
      </c>
      <c r="R38" s="283">
        <v>0</v>
      </c>
      <c r="S38" s="16">
        <v>0</v>
      </c>
      <c r="T38" s="284">
        <v>0</v>
      </c>
      <c r="U38" s="285">
        <v>0</v>
      </c>
      <c r="V38" s="57">
        <v>0</v>
      </c>
      <c r="W38" s="58">
        <v>0</v>
      </c>
      <c r="X38" s="59">
        <f t="shared" si="4"/>
        <v>0</v>
      </c>
    </row>
    <row r="39" spans="2:24" ht="40.5" customHeight="1" x14ac:dyDescent="0.4">
      <c r="B39" s="194"/>
      <c r="C39" s="26"/>
      <c r="D39" s="62">
        <v>44481</v>
      </c>
      <c r="E39" s="276" t="s">
        <v>311</v>
      </c>
      <c r="F39" s="277"/>
      <c r="G39" s="286" t="s">
        <v>32</v>
      </c>
      <c r="H39" s="45">
        <v>0</v>
      </c>
      <c r="I39" s="50">
        <v>0</v>
      </c>
      <c r="J39" s="51">
        <v>0</v>
      </c>
      <c r="K39" s="52">
        <v>0</v>
      </c>
      <c r="L39" s="33">
        <v>0</v>
      </c>
      <c r="M39" s="53">
        <v>0</v>
      </c>
      <c r="N39" s="54">
        <v>0</v>
      </c>
      <c r="O39" s="36">
        <v>0</v>
      </c>
      <c r="P39" s="55">
        <v>0</v>
      </c>
      <c r="Q39" s="56">
        <v>0</v>
      </c>
      <c r="R39" s="39">
        <v>0</v>
      </c>
      <c r="S39" s="16">
        <v>0</v>
      </c>
      <c r="T39" s="66">
        <v>0</v>
      </c>
      <c r="U39" s="70">
        <v>0</v>
      </c>
      <c r="V39" s="57">
        <v>0</v>
      </c>
      <c r="W39" s="58">
        <v>0</v>
      </c>
      <c r="X39" s="59">
        <f t="shared" si="4"/>
        <v>0</v>
      </c>
    </row>
    <row r="40" spans="2:24" ht="40.5" customHeight="1" x14ac:dyDescent="0.4">
      <c r="B40" s="194"/>
      <c r="C40" s="26"/>
      <c r="D40" s="62">
        <v>44483</v>
      </c>
      <c r="E40" s="276" t="s">
        <v>290</v>
      </c>
      <c r="F40" s="277"/>
      <c r="G40" s="286" t="s">
        <v>32</v>
      </c>
      <c r="H40" s="45">
        <v>0</v>
      </c>
      <c r="I40" s="50">
        <v>0</v>
      </c>
      <c r="J40" s="51">
        <v>0</v>
      </c>
      <c r="K40" s="52">
        <v>0</v>
      </c>
      <c r="L40" s="33">
        <v>6</v>
      </c>
      <c r="M40" s="53">
        <v>0</v>
      </c>
      <c r="N40" s="54">
        <v>0</v>
      </c>
      <c r="O40" s="36">
        <v>0</v>
      </c>
      <c r="P40" s="55">
        <v>0</v>
      </c>
      <c r="Q40" s="56">
        <v>0</v>
      </c>
      <c r="R40" s="39">
        <v>0</v>
      </c>
      <c r="S40" s="16">
        <v>0</v>
      </c>
      <c r="T40" s="66">
        <v>0</v>
      </c>
      <c r="U40" s="70">
        <v>0</v>
      </c>
      <c r="V40" s="57">
        <v>0</v>
      </c>
      <c r="W40" s="58">
        <v>0</v>
      </c>
      <c r="X40" s="59">
        <f>SUM(W40+Q40+K40)</f>
        <v>0</v>
      </c>
    </row>
    <row r="41" spans="2:24" ht="40.5" customHeight="1" x14ac:dyDescent="0.4">
      <c r="B41" s="194"/>
      <c r="C41" s="278"/>
      <c r="D41" s="62">
        <v>44483</v>
      </c>
      <c r="E41" s="276" t="s">
        <v>290</v>
      </c>
      <c r="F41" s="279"/>
      <c r="G41" s="286" t="s">
        <v>29</v>
      </c>
      <c r="H41" s="280">
        <v>0</v>
      </c>
      <c r="I41" s="50">
        <v>0</v>
      </c>
      <c r="J41" s="51">
        <v>0</v>
      </c>
      <c r="K41" s="52">
        <v>0</v>
      </c>
      <c r="L41" s="281">
        <v>8</v>
      </c>
      <c r="M41" s="53">
        <v>0</v>
      </c>
      <c r="N41" s="54">
        <v>0</v>
      </c>
      <c r="O41" s="282">
        <v>0</v>
      </c>
      <c r="P41" s="55">
        <v>0</v>
      </c>
      <c r="Q41" s="56">
        <v>0</v>
      </c>
      <c r="R41" s="283">
        <v>0</v>
      </c>
      <c r="S41" s="16">
        <v>0</v>
      </c>
      <c r="T41" s="284">
        <v>0</v>
      </c>
      <c r="U41" s="285">
        <v>0</v>
      </c>
      <c r="V41" s="57">
        <v>0</v>
      </c>
      <c r="W41" s="58">
        <v>0</v>
      </c>
      <c r="X41" s="59">
        <f t="shared" ref="X41:X43" si="7">SUM(W41+Q41+K41)</f>
        <v>0</v>
      </c>
    </row>
    <row r="42" spans="2:24" ht="40.5" customHeight="1" x14ac:dyDescent="0.4">
      <c r="B42" s="194"/>
      <c r="C42" s="278"/>
      <c r="D42" s="62">
        <v>44496</v>
      </c>
      <c r="E42" s="276" t="s">
        <v>311</v>
      </c>
      <c r="F42" s="279"/>
      <c r="G42" s="286" t="s">
        <v>29</v>
      </c>
      <c r="H42" s="280">
        <v>0</v>
      </c>
      <c r="I42" s="50">
        <v>0</v>
      </c>
      <c r="J42" s="51">
        <v>0</v>
      </c>
      <c r="K42" s="52">
        <v>0</v>
      </c>
      <c r="L42" s="281">
        <v>11</v>
      </c>
      <c r="M42" s="53">
        <v>0</v>
      </c>
      <c r="N42" s="54">
        <v>0</v>
      </c>
      <c r="O42" s="282">
        <v>0</v>
      </c>
      <c r="P42" s="55">
        <v>0</v>
      </c>
      <c r="Q42" s="56">
        <v>0</v>
      </c>
      <c r="R42" s="283">
        <v>0</v>
      </c>
      <c r="S42" s="16">
        <v>0</v>
      </c>
      <c r="T42" s="284">
        <v>0</v>
      </c>
      <c r="U42" s="285">
        <v>0</v>
      </c>
      <c r="V42" s="57">
        <v>0</v>
      </c>
      <c r="W42" s="58">
        <v>0</v>
      </c>
      <c r="X42" s="59">
        <f t="shared" si="7"/>
        <v>0</v>
      </c>
    </row>
    <row r="43" spans="2:24" ht="40.5" customHeight="1" x14ac:dyDescent="0.4">
      <c r="B43" s="194"/>
      <c r="C43" s="26"/>
      <c r="D43" s="62">
        <v>44419</v>
      </c>
      <c r="E43" s="276" t="s">
        <v>291</v>
      </c>
      <c r="F43" s="277"/>
      <c r="G43" s="286" t="s">
        <v>32</v>
      </c>
      <c r="H43" s="45">
        <v>0</v>
      </c>
      <c r="I43" s="50">
        <v>0</v>
      </c>
      <c r="J43" s="51">
        <v>0</v>
      </c>
      <c r="K43" s="52">
        <v>0</v>
      </c>
      <c r="L43" s="33">
        <v>0</v>
      </c>
      <c r="M43" s="53">
        <v>0</v>
      </c>
      <c r="N43" s="54">
        <v>0</v>
      </c>
      <c r="O43" s="36">
        <v>0</v>
      </c>
      <c r="P43" s="55">
        <v>0</v>
      </c>
      <c r="Q43" s="56">
        <v>0</v>
      </c>
      <c r="R43" s="39">
        <v>0</v>
      </c>
      <c r="S43" s="16">
        <v>35</v>
      </c>
      <c r="T43" s="66">
        <v>35</v>
      </c>
      <c r="U43" s="70">
        <v>0</v>
      </c>
      <c r="V43" s="57">
        <v>0</v>
      </c>
      <c r="W43" s="58">
        <v>0</v>
      </c>
      <c r="X43" s="59">
        <f t="shared" si="7"/>
        <v>0</v>
      </c>
    </row>
    <row r="44" spans="2:24" ht="36.75" customHeight="1" x14ac:dyDescent="0.4">
      <c r="B44" s="214"/>
      <c r="C44" s="214">
        <v>2022</v>
      </c>
      <c r="D44" s="214"/>
      <c r="E44" s="214"/>
      <c r="F44" s="214"/>
      <c r="G44" s="214"/>
      <c r="H44" s="214"/>
      <c r="I44" s="214"/>
      <c r="J44" s="214"/>
      <c r="K44" s="214"/>
      <c r="L44" s="214"/>
      <c r="M44" s="214"/>
      <c r="N44" s="214"/>
      <c r="O44" s="214"/>
      <c r="P44" s="214"/>
      <c r="Q44" s="214"/>
      <c r="R44" s="214"/>
      <c r="S44" s="214"/>
      <c r="T44" s="214"/>
      <c r="U44" s="214"/>
      <c r="V44" s="214"/>
      <c r="W44" s="214"/>
      <c r="X44" s="214"/>
    </row>
    <row r="45" spans="2:24" ht="29.15" x14ac:dyDescent="0.4">
      <c r="B45" s="63" t="str">
        <f t="shared" ref="B45:B108" si="8">TEXT(D45,"MMMM")</f>
        <v>marzo</v>
      </c>
      <c r="C45" s="26">
        <v>1</v>
      </c>
      <c r="D45" s="27">
        <v>44635</v>
      </c>
      <c r="E45" s="28" t="s">
        <v>290</v>
      </c>
      <c r="F45" s="28"/>
      <c r="G45" s="44" t="s">
        <v>314</v>
      </c>
      <c r="H45" s="45">
        <v>0</v>
      </c>
      <c r="I45" s="30">
        <v>0</v>
      </c>
      <c r="J45" s="31">
        <v>0</v>
      </c>
      <c r="K45" s="32">
        <v>0</v>
      </c>
      <c r="L45" s="33">
        <v>38</v>
      </c>
      <c r="M45" s="34">
        <v>0</v>
      </c>
      <c r="N45" s="35">
        <v>0</v>
      </c>
      <c r="O45" s="36">
        <v>0</v>
      </c>
      <c r="P45" s="88">
        <v>38</v>
      </c>
      <c r="Q45" s="89">
        <v>0</v>
      </c>
      <c r="R45" s="39">
        <v>0</v>
      </c>
      <c r="S45" s="46">
        <v>0</v>
      </c>
      <c r="T45" s="66">
        <v>0</v>
      </c>
      <c r="U45" s="70">
        <v>0</v>
      </c>
      <c r="V45" s="47">
        <v>0</v>
      </c>
      <c r="W45" s="48">
        <v>0</v>
      </c>
      <c r="X45" s="90">
        <f t="shared" ref="X45:X76" si="9">SUM(W45+Q45+K45)</f>
        <v>0</v>
      </c>
    </row>
    <row r="46" spans="2:24" x14ac:dyDescent="0.4">
      <c r="B46" s="63" t="str">
        <f t="shared" si="8"/>
        <v>marzo</v>
      </c>
      <c r="C46" s="26">
        <v>2</v>
      </c>
      <c r="D46" s="62">
        <v>44636</v>
      </c>
      <c r="E46" s="92" t="s">
        <v>290</v>
      </c>
      <c r="F46" s="92"/>
      <c r="G46" s="287" t="s">
        <v>48</v>
      </c>
      <c r="H46" s="45">
        <v>0</v>
      </c>
      <c r="I46" s="50">
        <v>0</v>
      </c>
      <c r="J46" s="51">
        <v>0</v>
      </c>
      <c r="K46" s="52">
        <v>0</v>
      </c>
      <c r="L46" s="33">
        <v>1</v>
      </c>
      <c r="M46" s="53">
        <v>0</v>
      </c>
      <c r="N46" s="54">
        <v>0</v>
      </c>
      <c r="O46" s="36">
        <v>0</v>
      </c>
      <c r="P46" s="55">
        <v>1</v>
      </c>
      <c r="Q46" s="56">
        <v>0</v>
      </c>
      <c r="R46" s="39">
        <v>0</v>
      </c>
      <c r="S46" s="16">
        <v>4</v>
      </c>
      <c r="T46" s="66">
        <v>4</v>
      </c>
      <c r="U46" s="70">
        <v>0</v>
      </c>
      <c r="V46" s="57">
        <v>0</v>
      </c>
      <c r="W46" s="58">
        <v>0</v>
      </c>
      <c r="X46" s="59">
        <f t="shared" si="9"/>
        <v>0</v>
      </c>
    </row>
    <row r="47" spans="2:24" x14ac:dyDescent="0.4">
      <c r="B47" s="63" t="str">
        <f t="shared" si="8"/>
        <v>marzo</v>
      </c>
      <c r="C47" s="26">
        <v>3</v>
      </c>
      <c r="D47" s="62">
        <v>44637</v>
      </c>
      <c r="E47" s="92" t="s">
        <v>291</v>
      </c>
      <c r="F47" s="28"/>
      <c r="G47" s="287" t="s">
        <v>48</v>
      </c>
      <c r="H47" s="45">
        <v>0</v>
      </c>
      <c r="I47" s="50">
        <v>0</v>
      </c>
      <c r="J47" s="51">
        <v>0</v>
      </c>
      <c r="K47" s="52">
        <v>0</v>
      </c>
      <c r="L47" s="33">
        <v>0</v>
      </c>
      <c r="M47" s="53">
        <v>0</v>
      </c>
      <c r="N47" s="54">
        <v>0</v>
      </c>
      <c r="O47" s="36">
        <v>0</v>
      </c>
      <c r="P47" s="55">
        <v>0</v>
      </c>
      <c r="Q47" s="56">
        <v>0</v>
      </c>
      <c r="R47" s="39">
        <v>0</v>
      </c>
      <c r="S47" s="16">
        <v>11</v>
      </c>
      <c r="T47" s="66">
        <v>11</v>
      </c>
      <c r="U47" s="70">
        <v>0</v>
      </c>
      <c r="V47" s="57">
        <v>0</v>
      </c>
      <c r="W47" s="58">
        <v>0</v>
      </c>
      <c r="X47" s="59">
        <f t="shared" si="9"/>
        <v>0</v>
      </c>
    </row>
    <row r="48" spans="2:24" x14ac:dyDescent="0.4">
      <c r="B48" s="63" t="str">
        <f t="shared" si="8"/>
        <v>marzo</v>
      </c>
      <c r="C48" s="26">
        <v>4</v>
      </c>
      <c r="D48" s="62">
        <v>44638</v>
      </c>
      <c r="E48" s="92" t="s">
        <v>290</v>
      </c>
      <c r="F48" s="92"/>
      <c r="G48" s="287" t="s">
        <v>69</v>
      </c>
      <c r="H48" s="45">
        <v>0</v>
      </c>
      <c r="I48" s="50">
        <v>0</v>
      </c>
      <c r="J48" s="51">
        <v>0</v>
      </c>
      <c r="K48" s="52">
        <v>0</v>
      </c>
      <c r="L48" s="33">
        <v>0</v>
      </c>
      <c r="M48" s="53">
        <v>0</v>
      </c>
      <c r="N48" s="54">
        <v>0</v>
      </c>
      <c r="O48" s="36">
        <v>0</v>
      </c>
      <c r="P48" s="55">
        <v>0</v>
      </c>
      <c r="Q48" s="56">
        <v>0</v>
      </c>
      <c r="R48" s="39">
        <v>0</v>
      </c>
      <c r="S48" s="16">
        <v>0</v>
      </c>
      <c r="T48" s="66">
        <v>0</v>
      </c>
      <c r="U48" s="70">
        <v>0</v>
      </c>
      <c r="V48" s="57">
        <v>0</v>
      </c>
      <c r="W48" s="58">
        <v>0</v>
      </c>
      <c r="X48" s="59">
        <f t="shared" si="9"/>
        <v>0</v>
      </c>
    </row>
    <row r="49" spans="2:24" x14ac:dyDescent="0.4">
      <c r="B49" s="63" t="str">
        <f t="shared" si="8"/>
        <v>marzo</v>
      </c>
      <c r="C49" s="26">
        <v>5</v>
      </c>
      <c r="D49" s="62">
        <v>44642</v>
      </c>
      <c r="E49" s="92" t="s">
        <v>291</v>
      </c>
      <c r="F49" s="28"/>
      <c r="G49" s="287" t="s">
        <v>48</v>
      </c>
      <c r="H49" s="45">
        <v>0</v>
      </c>
      <c r="I49" s="50">
        <v>0</v>
      </c>
      <c r="J49" s="51">
        <v>0</v>
      </c>
      <c r="K49" s="52">
        <v>0</v>
      </c>
      <c r="L49" s="33">
        <v>0</v>
      </c>
      <c r="M49" s="53">
        <v>0</v>
      </c>
      <c r="N49" s="54">
        <v>0</v>
      </c>
      <c r="O49" s="36">
        <v>0</v>
      </c>
      <c r="P49" s="55">
        <v>0</v>
      </c>
      <c r="Q49" s="56">
        <v>0</v>
      </c>
      <c r="R49" s="39">
        <v>0</v>
      </c>
      <c r="S49" s="16">
        <v>4</v>
      </c>
      <c r="T49" s="66">
        <v>4</v>
      </c>
      <c r="U49" s="70">
        <v>0</v>
      </c>
      <c r="V49" s="57">
        <v>0</v>
      </c>
      <c r="W49" s="58">
        <v>0</v>
      </c>
      <c r="X49" s="59">
        <f t="shared" si="9"/>
        <v>0</v>
      </c>
    </row>
    <row r="50" spans="2:24" x14ac:dyDescent="0.4">
      <c r="B50" s="63" t="str">
        <f t="shared" si="8"/>
        <v>marzo</v>
      </c>
      <c r="C50" s="26">
        <v>6</v>
      </c>
      <c r="D50" s="62">
        <v>44643</v>
      </c>
      <c r="E50" s="92" t="s">
        <v>290</v>
      </c>
      <c r="F50" s="92"/>
      <c r="G50" s="287" t="s">
        <v>315</v>
      </c>
      <c r="H50" s="45">
        <v>0</v>
      </c>
      <c r="I50" s="50">
        <v>0</v>
      </c>
      <c r="J50" s="51">
        <v>0</v>
      </c>
      <c r="K50" s="52">
        <v>0</v>
      </c>
      <c r="L50" s="33">
        <v>45</v>
      </c>
      <c r="M50" s="53">
        <v>0</v>
      </c>
      <c r="N50" s="54">
        <v>0</v>
      </c>
      <c r="O50" s="36">
        <v>0</v>
      </c>
      <c r="P50" s="55">
        <v>45</v>
      </c>
      <c r="Q50" s="56">
        <v>0</v>
      </c>
      <c r="R50" s="39">
        <v>0</v>
      </c>
      <c r="S50" s="16">
        <v>0</v>
      </c>
      <c r="T50" s="66">
        <v>0</v>
      </c>
      <c r="U50" s="70">
        <v>0</v>
      </c>
      <c r="V50" s="57">
        <v>0</v>
      </c>
      <c r="W50" s="58">
        <v>0</v>
      </c>
      <c r="X50" s="59">
        <f t="shared" si="9"/>
        <v>0</v>
      </c>
    </row>
    <row r="51" spans="2:24" x14ac:dyDescent="0.4">
      <c r="B51" s="63" t="str">
        <f t="shared" si="8"/>
        <v>marzo</v>
      </c>
      <c r="C51" s="26">
        <v>7</v>
      </c>
      <c r="D51" s="62">
        <v>44645</v>
      </c>
      <c r="E51" s="92" t="s">
        <v>289</v>
      </c>
      <c r="F51" s="92"/>
      <c r="G51" s="287" t="s">
        <v>48</v>
      </c>
      <c r="H51" s="45">
        <v>0</v>
      </c>
      <c r="I51" s="50">
        <v>0</v>
      </c>
      <c r="J51" s="51">
        <v>0</v>
      </c>
      <c r="K51" s="52">
        <v>0</v>
      </c>
      <c r="L51" s="33">
        <v>1</v>
      </c>
      <c r="M51" s="53">
        <v>0</v>
      </c>
      <c r="N51" s="54">
        <v>0</v>
      </c>
      <c r="O51" s="36">
        <v>0</v>
      </c>
      <c r="P51" s="55">
        <v>1</v>
      </c>
      <c r="Q51" s="56">
        <v>0</v>
      </c>
      <c r="R51" s="39">
        <v>6</v>
      </c>
      <c r="S51" s="16">
        <v>0</v>
      </c>
      <c r="T51" s="66">
        <v>0</v>
      </c>
      <c r="U51" s="70">
        <v>0</v>
      </c>
      <c r="V51" s="57">
        <v>0</v>
      </c>
      <c r="W51" s="58">
        <v>0</v>
      </c>
      <c r="X51" s="59">
        <f t="shared" si="9"/>
        <v>0</v>
      </c>
    </row>
    <row r="52" spans="2:24" x14ac:dyDescent="0.4">
      <c r="B52" s="63" t="str">
        <f t="shared" si="8"/>
        <v>marzo</v>
      </c>
      <c r="C52" s="26">
        <v>8</v>
      </c>
      <c r="D52" s="62">
        <v>44649</v>
      </c>
      <c r="E52" s="92" t="s">
        <v>290</v>
      </c>
      <c r="F52" s="92"/>
      <c r="G52" s="287" t="s">
        <v>48</v>
      </c>
      <c r="H52" s="45">
        <v>0</v>
      </c>
      <c r="I52" s="50">
        <v>0</v>
      </c>
      <c r="J52" s="51">
        <v>0</v>
      </c>
      <c r="K52" s="52">
        <v>0</v>
      </c>
      <c r="L52" s="33">
        <v>4</v>
      </c>
      <c r="M52" s="53">
        <v>0</v>
      </c>
      <c r="N52" s="54">
        <v>0</v>
      </c>
      <c r="O52" s="36">
        <v>0</v>
      </c>
      <c r="P52" s="55">
        <v>4</v>
      </c>
      <c r="Q52" s="56">
        <v>0</v>
      </c>
      <c r="R52" s="39">
        <v>0</v>
      </c>
      <c r="S52" s="16">
        <v>0</v>
      </c>
      <c r="T52" s="66">
        <v>0</v>
      </c>
      <c r="U52" s="70">
        <v>0</v>
      </c>
      <c r="V52" s="57">
        <v>0</v>
      </c>
      <c r="W52" s="58">
        <v>0</v>
      </c>
      <c r="X52" s="59">
        <f t="shared" si="9"/>
        <v>0</v>
      </c>
    </row>
    <row r="53" spans="2:24" ht="43.75" x14ac:dyDescent="0.4">
      <c r="B53" s="63" t="str">
        <f t="shared" si="8"/>
        <v>abril</v>
      </c>
      <c r="C53" s="26">
        <v>9</v>
      </c>
      <c r="D53" s="62">
        <v>44655</v>
      </c>
      <c r="E53" s="92" t="s">
        <v>291</v>
      </c>
      <c r="F53" s="28"/>
      <c r="G53" s="287" t="s">
        <v>316</v>
      </c>
      <c r="H53" s="45">
        <v>0</v>
      </c>
      <c r="I53" s="50">
        <v>0</v>
      </c>
      <c r="J53" s="51">
        <v>0</v>
      </c>
      <c r="K53" s="52">
        <v>0</v>
      </c>
      <c r="L53" s="33">
        <v>0</v>
      </c>
      <c r="M53" s="53">
        <v>0</v>
      </c>
      <c r="N53" s="54">
        <v>0</v>
      </c>
      <c r="O53" s="36">
        <v>0</v>
      </c>
      <c r="P53" s="55">
        <v>0</v>
      </c>
      <c r="Q53" s="56">
        <v>0</v>
      </c>
      <c r="R53" s="39">
        <v>0</v>
      </c>
      <c r="S53" s="16">
        <v>3</v>
      </c>
      <c r="T53" s="66">
        <v>0</v>
      </c>
      <c r="U53" s="70">
        <v>3</v>
      </c>
      <c r="V53" s="57">
        <v>0</v>
      </c>
      <c r="W53" s="58">
        <v>0</v>
      </c>
      <c r="X53" s="59">
        <f t="shared" si="9"/>
        <v>0</v>
      </c>
    </row>
    <row r="54" spans="2:24" x14ac:dyDescent="0.4">
      <c r="B54" s="63" t="str">
        <f t="shared" si="8"/>
        <v>abril</v>
      </c>
      <c r="C54" s="26">
        <v>10</v>
      </c>
      <c r="D54" s="62">
        <v>44657</v>
      </c>
      <c r="E54" s="92" t="s">
        <v>290</v>
      </c>
      <c r="F54" s="92"/>
      <c r="G54" s="287" t="s">
        <v>55</v>
      </c>
      <c r="H54" s="45">
        <v>0</v>
      </c>
      <c r="I54" s="50">
        <v>0</v>
      </c>
      <c r="J54" s="51">
        <v>0</v>
      </c>
      <c r="K54" s="52">
        <v>0</v>
      </c>
      <c r="L54" s="33">
        <v>27</v>
      </c>
      <c r="M54" s="53">
        <v>0</v>
      </c>
      <c r="N54" s="54">
        <v>0</v>
      </c>
      <c r="O54" s="36">
        <v>0</v>
      </c>
      <c r="P54" s="55">
        <v>27</v>
      </c>
      <c r="Q54" s="56">
        <v>0</v>
      </c>
      <c r="R54" s="39">
        <v>0</v>
      </c>
      <c r="S54" s="16">
        <v>0</v>
      </c>
      <c r="T54" s="66">
        <v>0</v>
      </c>
      <c r="U54" s="70">
        <v>0</v>
      </c>
      <c r="V54" s="57">
        <v>0</v>
      </c>
      <c r="W54" s="58">
        <v>0</v>
      </c>
      <c r="X54" s="59">
        <f t="shared" si="9"/>
        <v>0</v>
      </c>
    </row>
    <row r="55" spans="2:24" x14ac:dyDescent="0.4">
      <c r="B55" s="63" t="str">
        <f t="shared" si="8"/>
        <v>abril</v>
      </c>
      <c r="C55" s="26">
        <v>11</v>
      </c>
      <c r="D55" s="62">
        <v>44663</v>
      </c>
      <c r="E55" s="28" t="s">
        <v>311</v>
      </c>
      <c r="F55" s="92" t="s">
        <v>317</v>
      </c>
      <c r="G55" s="287" t="s">
        <v>318</v>
      </c>
      <c r="H55" s="45">
        <v>0</v>
      </c>
      <c r="I55" s="50">
        <v>0</v>
      </c>
      <c r="J55" s="51">
        <v>0</v>
      </c>
      <c r="K55" s="52">
        <v>0</v>
      </c>
      <c r="L55" s="33">
        <v>0</v>
      </c>
      <c r="M55" s="53">
        <v>0</v>
      </c>
      <c r="N55" s="54">
        <v>0</v>
      </c>
      <c r="O55" s="36">
        <v>0</v>
      </c>
      <c r="P55" s="55">
        <v>0</v>
      </c>
      <c r="Q55" s="56">
        <v>0</v>
      </c>
      <c r="R55" s="39">
        <v>0</v>
      </c>
      <c r="S55" s="16">
        <v>0</v>
      </c>
      <c r="T55" s="66">
        <v>0</v>
      </c>
      <c r="U55" s="70">
        <v>0</v>
      </c>
      <c r="V55" s="57">
        <v>0</v>
      </c>
      <c r="W55" s="58">
        <v>0</v>
      </c>
      <c r="X55" s="59">
        <f t="shared" si="9"/>
        <v>0</v>
      </c>
    </row>
    <row r="56" spans="2:24" x14ac:dyDescent="0.4">
      <c r="B56" s="63" t="str">
        <f t="shared" si="8"/>
        <v>abril</v>
      </c>
      <c r="C56" s="26">
        <v>12</v>
      </c>
      <c r="D56" s="62">
        <v>44670</v>
      </c>
      <c r="E56" s="92" t="s">
        <v>291</v>
      </c>
      <c r="F56" s="92" t="s">
        <v>319</v>
      </c>
      <c r="G56" s="287" t="s">
        <v>320</v>
      </c>
      <c r="H56" s="45">
        <v>0</v>
      </c>
      <c r="I56" s="50">
        <v>0</v>
      </c>
      <c r="J56" s="51">
        <v>0</v>
      </c>
      <c r="K56" s="52">
        <v>0</v>
      </c>
      <c r="L56" s="33">
        <v>0</v>
      </c>
      <c r="M56" s="53">
        <v>0</v>
      </c>
      <c r="N56" s="54">
        <v>0</v>
      </c>
      <c r="O56" s="36">
        <v>0</v>
      </c>
      <c r="P56" s="55">
        <v>0</v>
      </c>
      <c r="Q56" s="56">
        <v>0</v>
      </c>
      <c r="R56" s="39">
        <v>0</v>
      </c>
      <c r="S56" s="16">
        <v>3</v>
      </c>
      <c r="T56" s="66">
        <v>2</v>
      </c>
      <c r="U56" s="70">
        <v>1</v>
      </c>
      <c r="V56" s="57">
        <v>0</v>
      </c>
      <c r="W56" s="58">
        <v>0</v>
      </c>
      <c r="X56" s="59">
        <f t="shared" si="9"/>
        <v>0</v>
      </c>
    </row>
    <row r="57" spans="2:24" x14ac:dyDescent="0.4">
      <c r="B57" s="63" t="str">
        <f t="shared" si="8"/>
        <v>abril</v>
      </c>
      <c r="C57" s="26">
        <v>13</v>
      </c>
      <c r="D57" s="62">
        <v>44671</v>
      </c>
      <c r="E57" s="92" t="s">
        <v>290</v>
      </c>
      <c r="F57" s="92"/>
      <c r="G57" s="287"/>
      <c r="H57" s="45">
        <v>0</v>
      </c>
      <c r="I57" s="50">
        <v>0</v>
      </c>
      <c r="J57" s="51">
        <v>0</v>
      </c>
      <c r="K57" s="52">
        <v>0</v>
      </c>
      <c r="L57" s="33">
        <v>7</v>
      </c>
      <c r="M57" s="53">
        <v>0</v>
      </c>
      <c r="N57" s="54">
        <v>0</v>
      </c>
      <c r="O57" s="36">
        <v>0</v>
      </c>
      <c r="P57" s="55">
        <v>7</v>
      </c>
      <c r="Q57" s="56">
        <v>0</v>
      </c>
      <c r="R57" s="39">
        <v>0</v>
      </c>
      <c r="S57" s="16">
        <v>0</v>
      </c>
      <c r="T57" s="66">
        <v>0</v>
      </c>
      <c r="U57" s="70">
        <v>0</v>
      </c>
      <c r="V57" s="57">
        <v>0</v>
      </c>
      <c r="W57" s="58">
        <v>0</v>
      </c>
      <c r="X57" s="59">
        <f t="shared" si="9"/>
        <v>0</v>
      </c>
    </row>
    <row r="58" spans="2:24" x14ac:dyDescent="0.4">
      <c r="B58" s="63" t="str">
        <f t="shared" si="8"/>
        <v>abril</v>
      </c>
      <c r="C58" s="26">
        <v>14</v>
      </c>
      <c r="D58" s="62">
        <v>44676</v>
      </c>
      <c r="E58" s="92" t="s">
        <v>291</v>
      </c>
      <c r="F58" s="28"/>
      <c r="G58" s="287" t="s">
        <v>315</v>
      </c>
      <c r="H58" s="45">
        <v>0</v>
      </c>
      <c r="I58" s="50">
        <v>0</v>
      </c>
      <c r="J58" s="51">
        <v>0</v>
      </c>
      <c r="K58" s="52">
        <v>0</v>
      </c>
      <c r="L58" s="33">
        <v>0</v>
      </c>
      <c r="M58" s="53">
        <v>0</v>
      </c>
      <c r="N58" s="54">
        <v>0</v>
      </c>
      <c r="O58" s="36">
        <v>0</v>
      </c>
      <c r="P58" s="55">
        <v>0</v>
      </c>
      <c r="Q58" s="56">
        <v>0</v>
      </c>
      <c r="R58" s="39">
        <v>0</v>
      </c>
      <c r="S58" s="16">
        <v>0</v>
      </c>
      <c r="T58" s="66">
        <v>0</v>
      </c>
      <c r="U58" s="70">
        <v>0</v>
      </c>
      <c r="V58" s="57">
        <v>0</v>
      </c>
      <c r="W58" s="58">
        <v>0</v>
      </c>
      <c r="X58" s="59">
        <f t="shared" si="9"/>
        <v>0</v>
      </c>
    </row>
    <row r="59" spans="2:24" x14ac:dyDescent="0.4">
      <c r="B59" s="63" t="str">
        <f t="shared" si="8"/>
        <v>abril</v>
      </c>
      <c r="C59" s="26">
        <v>15</v>
      </c>
      <c r="D59" s="62">
        <v>44677</v>
      </c>
      <c r="E59" s="28" t="s">
        <v>311</v>
      </c>
      <c r="F59" s="92" t="s">
        <v>317</v>
      </c>
      <c r="G59" s="287" t="s">
        <v>318</v>
      </c>
      <c r="H59" s="45">
        <v>0</v>
      </c>
      <c r="I59" s="50">
        <v>0</v>
      </c>
      <c r="J59" s="51">
        <v>0</v>
      </c>
      <c r="K59" s="52">
        <v>0</v>
      </c>
      <c r="L59" s="33">
        <v>0</v>
      </c>
      <c r="M59" s="53">
        <v>0</v>
      </c>
      <c r="N59" s="54">
        <v>0</v>
      </c>
      <c r="O59" s="36">
        <v>0</v>
      </c>
      <c r="P59" s="55">
        <v>0</v>
      </c>
      <c r="Q59" s="56">
        <v>0</v>
      </c>
      <c r="R59" s="39">
        <v>0</v>
      </c>
      <c r="S59" s="16">
        <v>0</v>
      </c>
      <c r="T59" s="66">
        <v>0</v>
      </c>
      <c r="U59" s="70">
        <v>0</v>
      </c>
      <c r="V59" s="57">
        <v>0</v>
      </c>
      <c r="W59" s="58">
        <v>0</v>
      </c>
      <c r="X59" s="59">
        <f t="shared" si="9"/>
        <v>0</v>
      </c>
    </row>
    <row r="60" spans="2:24" x14ac:dyDescent="0.4">
      <c r="B60" s="63" t="str">
        <f t="shared" si="8"/>
        <v>mayo</v>
      </c>
      <c r="C60" s="26">
        <v>16</v>
      </c>
      <c r="D60" s="62">
        <v>44686</v>
      </c>
      <c r="E60" s="92" t="s">
        <v>290</v>
      </c>
      <c r="F60" s="92"/>
      <c r="G60" s="287" t="s">
        <v>321</v>
      </c>
      <c r="H60" s="45">
        <v>0</v>
      </c>
      <c r="I60" s="50">
        <v>0</v>
      </c>
      <c r="J60" s="51">
        <v>0</v>
      </c>
      <c r="K60" s="52">
        <v>0</v>
      </c>
      <c r="L60" s="33">
        <v>0</v>
      </c>
      <c r="M60" s="53">
        <v>0</v>
      </c>
      <c r="N60" s="54">
        <v>0</v>
      </c>
      <c r="O60" s="36">
        <v>0</v>
      </c>
      <c r="P60" s="55">
        <v>0</v>
      </c>
      <c r="Q60" s="56">
        <v>0</v>
      </c>
      <c r="R60" s="39">
        <v>0</v>
      </c>
      <c r="S60" s="16">
        <v>0</v>
      </c>
      <c r="T60" s="66">
        <v>0</v>
      </c>
      <c r="U60" s="70">
        <v>0</v>
      </c>
      <c r="V60" s="57">
        <v>0</v>
      </c>
      <c r="W60" s="58">
        <v>0</v>
      </c>
      <c r="X60" s="59">
        <f t="shared" si="9"/>
        <v>0</v>
      </c>
    </row>
    <row r="61" spans="2:24" x14ac:dyDescent="0.4">
      <c r="B61" s="63" t="str">
        <f t="shared" si="8"/>
        <v>mayo</v>
      </c>
      <c r="C61" s="26">
        <v>17</v>
      </c>
      <c r="D61" s="62">
        <v>44688</v>
      </c>
      <c r="E61" s="92" t="s">
        <v>291</v>
      </c>
      <c r="F61" s="92" t="s">
        <v>319</v>
      </c>
      <c r="G61" s="287" t="s">
        <v>321</v>
      </c>
      <c r="H61" s="45">
        <v>0</v>
      </c>
      <c r="I61" s="50">
        <v>0</v>
      </c>
      <c r="J61" s="51">
        <v>0</v>
      </c>
      <c r="K61" s="52">
        <v>0</v>
      </c>
      <c r="L61" s="33">
        <v>0</v>
      </c>
      <c r="M61" s="53">
        <v>0</v>
      </c>
      <c r="N61" s="54">
        <v>0</v>
      </c>
      <c r="O61" s="36">
        <v>0</v>
      </c>
      <c r="P61" s="55">
        <v>0</v>
      </c>
      <c r="Q61" s="56">
        <v>0</v>
      </c>
      <c r="R61" s="39">
        <v>0</v>
      </c>
      <c r="S61" s="16">
        <v>0</v>
      </c>
      <c r="T61" s="66">
        <v>0</v>
      </c>
      <c r="U61" s="70">
        <v>0</v>
      </c>
      <c r="V61" s="57">
        <v>0</v>
      </c>
      <c r="W61" s="58">
        <v>0</v>
      </c>
      <c r="X61" s="59">
        <f t="shared" si="9"/>
        <v>0</v>
      </c>
    </row>
    <row r="62" spans="2:24" x14ac:dyDescent="0.4">
      <c r="B62" s="63" t="str">
        <f t="shared" si="8"/>
        <v>mayo</v>
      </c>
      <c r="C62" s="26">
        <v>18</v>
      </c>
      <c r="D62" s="62">
        <v>44690</v>
      </c>
      <c r="E62" s="92" t="s">
        <v>291</v>
      </c>
      <c r="F62" s="28"/>
      <c r="G62" s="287" t="s">
        <v>321</v>
      </c>
      <c r="H62" s="45">
        <v>0</v>
      </c>
      <c r="I62" s="50">
        <v>0</v>
      </c>
      <c r="J62" s="51">
        <v>0</v>
      </c>
      <c r="K62" s="52">
        <v>0</v>
      </c>
      <c r="L62" s="33">
        <v>0</v>
      </c>
      <c r="M62" s="53">
        <v>0</v>
      </c>
      <c r="N62" s="54">
        <v>0</v>
      </c>
      <c r="O62" s="36">
        <v>0</v>
      </c>
      <c r="P62" s="55">
        <v>0</v>
      </c>
      <c r="Q62" s="56">
        <v>0</v>
      </c>
      <c r="R62" s="39">
        <v>0</v>
      </c>
      <c r="S62" s="16">
        <v>0</v>
      </c>
      <c r="T62" s="66">
        <v>0</v>
      </c>
      <c r="U62" s="70">
        <v>0</v>
      </c>
      <c r="V62" s="57">
        <v>0</v>
      </c>
      <c r="W62" s="58">
        <v>0</v>
      </c>
      <c r="X62" s="59">
        <f t="shared" si="9"/>
        <v>0</v>
      </c>
    </row>
    <row r="63" spans="2:24" x14ac:dyDescent="0.4">
      <c r="B63" s="63" t="str">
        <f t="shared" si="8"/>
        <v>mayo</v>
      </c>
      <c r="C63" s="26">
        <v>19</v>
      </c>
      <c r="D63" s="62">
        <v>44690</v>
      </c>
      <c r="E63" s="92" t="s">
        <v>291</v>
      </c>
      <c r="F63" s="28"/>
      <c r="G63" s="287" t="s">
        <v>321</v>
      </c>
      <c r="H63" s="45">
        <v>0</v>
      </c>
      <c r="I63" s="50">
        <v>0</v>
      </c>
      <c r="J63" s="51">
        <v>0</v>
      </c>
      <c r="K63" s="52">
        <v>0</v>
      </c>
      <c r="L63" s="33">
        <v>0</v>
      </c>
      <c r="M63" s="53">
        <v>0</v>
      </c>
      <c r="N63" s="54">
        <v>0</v>
      </c>
      <c r="O63" s="36">
        <v>0</v>
      </c>
      <c r="P63" s="55">
        <v>0</v>
      </c>
      <c r="Q63" s="56">
        <v>0</v>
      </c>
      <c r="R63" s="39">
        <v>0</v>
      </c>
      <c r="S63" s="16">
        <v>18</v>
      </c>
      <c r="T63" s="66">
        <v>18</v>
      </c>
      <c r="U63" s="70">
        <v>0</v>
      </c>
      <c r="V63" s="57">
        <v>0</v>
      </c>
      <c r="W63" s="58">
        <v>0</v>
      </c>
      <c r="X63" s="59">
        <f t="shared" si="9"/>
        <v>0</v>
      </c>
    </row>
    <row r="64" spans="2:24" x14ac:dyDescent="0.4">
      <c r="B64" s="63" t="str">
        <f t="shared" si="8"/>
        <v>mayo</v>
      </c>
      <c r="C64" s="26">
        <v>20</v>
      </c>
      <c r="D64" s="62">
        <v>44697</v>
      </c>
      <c r="E64" s="92" t="s">
        <v>291</v>
      </c>
      <c r="F64" s="28"/>
      <c r="G64" s="287" t="s">
        <v>62</v>
      </c>
      <c r="H64" s="45">
        <v>0</v>
      </c>
      <c r="I64" s="50">
        <v>0</v>
      </c>
      <c r="J64" s="51">
        <v>0</v>
      </c>
      <c r="K64" s="52">
        <v>0</v>
      </c>
      <c r="L64" s="33">
        <v>0</v>
      </c>
      <c r="M64" s="53">
        <v>0</v>
      </c>
      <c r="N64" s="54">
        <v>0</v>
      </c>
      <c r="O64" s="36">
        <v>0</v>
      </c>
      <c r="P64" s="55">
        <v>0</v>
      </c>
      <c r="Q64" s="56">
        <v>0</v>
      </c>
      <c r="R64" s="39">
        <v>0</v>
      </c>
      <c r="S64" s="16">
        <v>18</v>
      </c>
      <c r="T64" s="66">
        <v>18</v>
      </c>
      <c r="U64" s="70">
        <v>0</v>
      </c>
      <c r="V64" s="57">
        <v>0</v>
      </c>
      <c r="W64" s="58">
        <v>0</v>
      </c>
      <c r="X64" s="59">
        <f t="shared" si="9"/>
        <v>0</v>
      </c>
    </row>
    <row r="65" spans="2:24" x14ac:dyDescent="0.4">
      <c r="B65" s="63" t="str">
        <f t="shared" si="8"/>
        <v>mayo</v>
      </c>
      <c r="C65" s="26">
        <v>21</v>
      </c>
      <c r="D65" s="62">
        <v>44698</v>
      </c>
      <c r="E65" s="92" t="s">
        <v>291</v>
      </c>
      <c r="F65" s="92" t="s">
        <v>319</v>
      </c>
      <c r="G65" s="287" t="s">
        <v>62</v>
      </c>
      <c r="H65" s="45">
        <v>0</v>
      </c>
      <c r="I65" s="50">
        <v>0</v>
      </c>
      <c r="J65" s="51">
        <v>0</v>
      </c>
      <c r="K65" s="52">
        <v>0</v>
      </c>
      <c r="L65" s="33">
        <v>0</v>
      </c>
      <c r="M65" s="53">
        <v>0</v>
      </c>
      <c r="N65" s="54">
        <v>0</v>
      </c>
      <c r="O65" s="36">
        <v>0</v>
      </c>
      <c r="P65" s="55">
        <v>0</v>
      </c>
      <c r="Q65" s="56">
        <v>0</v>
      </c>
      <c r="R65" s="39">
        <v>0</v>
      </c>
      <c r="S65" s="16">
        <v>0</v>
      </c>
      <c r="T65" s="66">
        <v>0</v>
      </c>
      <c r="U65" s="70">
        <v>0</v>
      </c>
      <c r="V65" s="57">
        <v>0</v>
      </c>
      <c r="W65" s="58">
        <v>0</v>
      </c>
      <c r="X65" s="59">
        <f t="shared" si="9"/>
        <v>0</v>
      </c>
    </row>
    <row r="66" spans="2:24" x14ac:dyDescent="0.4">
      <c r="B66" s="63" t="str">
        <f t="shared" si="8"/>
        <v>mayo</v>
      </c>
      <c r="C66" s="26">
        <v>22</v>
      </c>
      <c r="D66" s="62">
        <v>44698</v>
      </c>
      <c r="E66" s="92" t="s">
        <v>313</v>
      </c>
      <c r="F66" s="92"/>
      <c r="G66" s="287" t="s">
        <v>62</v>
      </c>
      <c r="H66" s="45">
        <v>0</v>
      </c>
      <c r="I66" s="50">
        <v>0</v>
      </c>
      <c r="J66" s="51">
        <v>0</v>
      </c>
      <c r="K66" s="52">
        <v>0</v>
      </c>
      <c r="L66" s="33">
        <v>0</v>
      </c>
      <c r="M66" s="53">
        <v>0</v>
      </c>
      <c r="N66" s="54">
        <v>0</v>
      </c>
      <c r="O66" s="36">
        <v>0</v>
      </c>
      <c r="P66" s="55">
        <v>0</v>
      </c>
      <c r="Q66" s="56">
        <v>0</v>
      </c>
      <c r="R66" s="39">
        <v>0</v>
      </c>
      <c r="S66" s="16">
        <v>0</v>
      </c>
      <c r="T66" s="66">
        <v>0</v>
      </c>
      <c r="U66" s="70">
        <v>0</v>
      </c>
      <c r="V66" s="57">
        <v>0</v>
      </c>
      <c r="W66" s="58">
        <v>0</v>
      </c>
      <c r="X66" s="59">
        <f t="shared" si="9"/>
        <v>0</v>
      </c>
    </row>
    <row r="67" spans="2:24" x14ac:dyDescent="0.4">
      <c r="B67" s="63" t="str">
        <f t="shared" si="8"/>
        <v>mayo</v>
      </c>
      <c r="C67" s="26">
        <v>23</v>
      </c>
      <c r="D67" s="62">
        <v>44700</v>
      </c>
      <c r="E67" s="92" t="s">
        <v>313</v>
      </c>
      <c r="F67" s="92"/>
      <c r="G67" s="287" t="s">
        <v>55</v>
      </c>
      <c r="H67" s="45">
        <v>0</v>
      </c>
      <c r="I67" s="50">
        <v>0</v>
      </c>
      <c r="J67" s="51">
        <v>0</v>
      </c>
      <c r="K67" s="52">
        <v>0</v>
      </c>
      <c r="L67" s="33">
        <v>0</v>
      </c>
      <c r="M67" s="53">
        <v>0</v>
      </c>
      <c r="N67" s="54">
        <v>0</v>
      </c>
      <c r="O67" s="36">
        <v>0</v>
      </c>
      <c r="P67" s="55">
        <v>0</v>
      </c>
      <c r="Q67" s="56">
        <v>0</v>
      </c>
      <c r="R67" s="39">
        <v>0</v>
      </c>
      <c r="S67" s="16">
        <v>0</v>
      </c>
      <c r="T67" s="66">
        <v>0</v>
      </c>
      <c r="U67" s="70">
        <v>0</v>
      </c>
      <c r="V67" s="57">
        <v>0</v>
      </c>
      <c r="W67" s="58">
        <v>0</v>
      </c>
      <c r="X67" s="59">
        <f t="shared" si="9"/>
        <v>0</v>
      </c>
    </row>
    <row r="68" spans="2:24" x14ac:dyDescent="0.4">
      <c r="B68" s="63" t="str">
        <f t="shared" si="8"/>
        <v>mayo</v>
      </c>
      <c r="C68" s="26">
        <v>24</v>
      </c>
      <c r="D68" s="62">
        <v>44701</v>
      </c>
      <c r="E68" s="92" t="s">
        <v>291</v>
      </c>
      <c r="F68" s="92" t="s">
        <v>319</v>
      </c>
      <c r="G68" s="287" t="s">
        <v>62</v>
      </c>
      <c r="H68" s="45">
        <v>0</v>
      </c>
      <c r="I68" s="50">
        <v>0</v>
      </c>
      <c r="J68" s="51">
        <v>0</v>
      </c>
      <c r="K68" s="52">
        <v>0</v>
      </c>
      <c r="L68" s="33">
        <v>0</v>
      </c>
      <c r="M68" s="53">
        <v>0</v>
      </c>
      <c r="N68" s="54">
        <v>0</v>
      </c>
      <c r="O68" s="36">
        <v>0</v>
      </c>
      <c r="P68" s="55">
        <v>0</v>
      </c>
      <c r="Q68" s="56">
        <v>0</v>
      </c>
      <c r="R68" s="39">
        <v>0</v>
      </c>
      <c r="S68" s="16">
        <v>0</v>
      </c>
      <c r="T68" s="66">
        <v>0</v>
      </c>
      <c r="U68" s="70">
        <v>0</v>
      </c>
      <c r="V68" s="57">
        <v>0</v>
      </c>
      <c r="W68" s="58">
        <v>0</v>
      </c>
      <c r="X68" s="59">
        <f t="shared" si="9"/>
        <v>0</v>
      </c>
    </row>
    <row r="69" spans="2:24" x14ac:dyDescent="0.4">
      <c r="B69" s="63" t="str">
        <f t="shared" si="8"/>
        <v>mayo</v>
      </c>
      <c r="C69" s="26">
        <v>25</v>
      </c>
      <c r="D69" s="62">
        <v>44701</v>
      </c>
      <c r="E69" s="92" t="s">
        <v>313</v>
      </c>
      <c r="F69" s="92"/>
      <c r="G69" s="287" t="s">
        <v>55</v>
      </c>
      <c r="H69" s="45">
        <v>0</v>
      </c>
      <c r="I69" s="50">
        <v>0</v>
      </c>
      <c r="J69" s="51">
        <v>0</v>
      </c>
      <c r="K69" s="52">
        <v>0</v>
      </c>
      <c r="L69" s="33">
        <v>0</v>
      </c>
      <c r="M69" s="53">
        <v>0</v>
      </c>
      <c r="N69" s="54">
        <v>0</v>
      </c>
      <c r="O69" s="36">
        <v>0</v>
      </c>
      <c r="P69" s="55">
        <v>0</v>
      </c>
      <c r="Q69" s="56">
        <v>0</v>
      </c>
      <c r="R69" s="39">
        <v>0</v>
      </c>
      <c r="S69" s="16">
        <v>0</v>
      </c>
      <c r="T69" s="66">
        <v>0</v>
      </c>
      <c r="U69" s="70">
        <v>0</v>
      </c>
      <c r="V69" s="57">
        <v>0</v>
      </c>
      <c r="W69" s="58">
        <v>0</v>
      </c>
      <c r="X69" s="59">
        <f t="shared" si="9"/>
        <v>0</v>
      </c>
    </row>
    <row r="70" spans="2:24" x14ac:dyDescent="0.4">
      <c r="B70" s="63" t="str">
        <f t="shared" si="8"/>
        <v>mayo</v>
      </c>
      <c r="C70" s="26">
        <v>26</v>
      </c>
      <c r="D70" s="62">
        <v>44704</v>
      </c>
      <c r="E70" s="92" t="s">
        <v>313</v>
      </c>
      <c r="F70" s="92"/>
      <c r="G70" s="287" t="s">
        <v>55</v>
      </c>
      <c r="H70" s="45">
        <v>0</v>
      </c>
      <c r="I70" s="50">
        <v>0</v>
      </c>
      <c r="J70" s="51">
        <v>0</v>
      </c>
      <c r="K70" s="52">
        <v>0</v>
      </c>
      <c r="L70" s="33">
        <v>0</v>
      </c>
      <c r="M70" s="53">
        <v>0</v>
      </c>
      <c r="N70" s="54">
        <v>0</v>
      </c>
      <c r="O70" s="36">
        <v>0</v>
      </c>
      <c r="P70" s="55">
        <v>0</v>
      </c>
      <c r="Q70" s="56">
        <v>0</v>
      </c>
      <c r="R70" s="39">
        <v>0</v>
      </c>
      <c r="S70" s="16">
        <v>0</v>
      </c>
      <c r="T70" s="66">
        <v>0</v>
      </c>
      <c r="U70" s="70">
        <v>0</v>
      </c>
      <c r="V70" s="57">
        <v>0</v>
      </c>
      <c r="W70" s="58">
        <v>0</v>
      </c>
      <c r="X70" s="59">
        <f t="shared" si="9"/>
        <v>0</v>
      </c>
    </row>
    <row r="71" spans="2:24" x14ac:dyDescent="0.4">
      <c r="B71" s="63" t="str">
        <f t="shared" si="8"/>
        <v>mayo</v>
      </c>
      <c r="C71" s="26">
        <v>27</v>
      </c>
      <c r="D71" s="62">
        <v>44706</v>
      </c>
      <c r="E71" s="92" t="s">
        <v>313</v>
      </c>
      <c r="F71" s="92"/>
      <c r="G71" s="287" t="s">
        <v>62</v>
      </c>
      <c r="H71" s="45">
        <v>17</v>
      </c>
      <c r="I71" s="50">
        <v>0</v>
      </c>
      <c r="J71" s="51">
        <v>17</v>
      </c>
      <c r="K71" s="52">
        <v>0</v>
      </c>
      <c r="L71" s="33">
        <v>0</v>
      </c>
      <c r="M71" s="53">
        <v>0</v>
      </c>
      <c r="N71" s="54">
        <v>0</v>
      </c>
      <c r="O71" s="36">
        <v>0</v>
      </c>
      <c r="P71" s="55">
        <v>0</v>
      </c>
      <c r="Q71" s="56">
        <v>0</v>
      </c>
      <c r="R71" s="39">
        <v>0</v>
      </c>
      <c r="S71" s="16">
        <v>4</v>
      </c>
      <c r="T71" s="66">
        <v>0</v>
      </c>
      <c r="U71" s="70">
        <v>0</v>
      </c>
      <c r="V71" s="57">
        <v>4</v>
      </c>
      <c r="W71" s="58">
        <v>0</v>
      </c>
      <c r="X71" s="59">
        <f t="shared" si="9"/>
        <v>0</v>
      </c>
    </row>
    <row r="72" spans="2:24" x14ac:dyDescent="0.4">
      <c r="B72" s="63" t="str">
        <f t="shared" si="8"/>
        <v>mayo</v>
      </c>
      <c r="C72" s="26">
        <v>28</v>
      </c>
      <c r="D72" s="62">
        <v>44706</v>
      </c>
      <c r="E72" s="92" t="s">
        <v>291</v>
      </c>
      <c r="F72" s="28"/>
      <c r="G72" s="287" t="s">
        <v>52</v>
      </c>
      <c r="H72" s="45">
        <v>0</v>
      </c>
      <c r="I72" s="50">
        <v>0</v>
      </c>
      <c r="J72" s="51">
        <v>0</v>
      </c>
      <c r="K72" s="52">
        <v>0</v>
      </c>
      <c r="L72" s="33">
        <v>0</v>
      </c>
      <c r="M72" s="53">
        <v>0</v>
      </c>
      <c r="N72" s="54">
        <v>0</v>
      </c>
      <c r="O72" s="36">
        <v>0</v>
      </c>
      <c r="P72" s="55">
        <v>0</v>
      </c>
      <c r="Q72" s="56">
        <v>0</v>
      </c>
      <c r="R72" s="39">
        <v>0</v>
      </c>
      <c r="S72" s="16">
        <v>1</v>
      </c>
      <c r="T72" s="66">
        <v>1</v>
      </c>
      <c r="U72" s="70">
        <v>0</v>
      </c>
      <c r="V72" s="57">
        <v>0</v>
      </c>
      <c r="W72" s="58">
        <v>0</v>
      </c>
      <c r="X72" s="59">
        <f t="shared" si="9"/>
        <v>0</v>
      </c>
    </row>
    <row r="73" spans="2:24" x14ac:dyDescent="0.4">
      <c r="B73" s="63" t="str">
        <f t="shared" si="8"/>
        <v>mayo</v>
      </c>
      <c r="C73" s="26">
        <v>29</v>
      </c>
      <c r="D73" s="62">
        <v>44706</v>
      </c>
      <c r="E73" s="92" t="s">
        <v>313</v>
      </c>
      <c r="F73" s="92"/>
      <c r="G73" s="287" t="s">
        <v>55</v>
      </c>
      <c r="H73" s="45">
        <v>0</v>
      </c>
      <c r="I73" s="50">
        <v>0</v>
      </c>
      <c r="J73" s="51">
        <v>0</v>
      </c>
      <c r="K73" s="52">
        <v>0</v>
      </c>
      <c r="L73" s="33">
        <v>0</v>
      </c>
      <c r="M73" s="53">
        <v>0</v>
      </c>
      <c r="N73" s="54">
        <v>0</v>
      </c>
      <c r="O73" s="36">
        <v>0</v>
      </c>
      <c r="P73" s="55">
        <v>0</v>
      </c>
      <c r="Q73" s="56">
        <v>0</v>
      </c>
      <c r="R73" s="39">
        <v>0</v>
      </c>
      <c r="S73" s="16">
        <v>0</v>
      </c>
      <c r="T73" s="66">
        <v>0</v>
      </c>
      <c r="U73" s="70">
        <v>0</v>
      </c>
      <c r="V73" s="57">
        <v>0</v>
      </c>
      <c r="W73" s="58">
        <v>0</v>
      </c>
      <c r="X73" s="59">
        <f t="shared" si="9"/>
        <v>0</v>
      </c>
    </row>
    <row r="74" spans="2:24" x14ac:dyDescent="0.4">
      <c r="B74" s="63" t="str">
        <f t="shared" si="8"/>
        <v>mayo</v>
      </c>
      <c r="C74" s="26">
        <v>30</v>
      </c>
      <c r="D74" s="62">
        <v>44708</v>
      </c>
      <c r="E74" s="92" t="s">
        <v>313</v>
      </c>
      <c r="F74" s="92"/>
      <c r="G74" s="287" t="s">
        <v>55</v>
      </c>
      <c r="H74" s="45">
        <v>0</v>
      </c>
      <c r="I74" s="50">
        <v>0</v>
      </c>
      <c r="J74" s="51">
        <v>0</v>
      </c>
      <c r="K74" s="52">
        <v>0</v>
      </c>
      <c r="L74" s="33">
        <v>0</v>
      </c>
      <c r="M74" s="53">
        <v>0</v>
      </c>
      <c r="N74" s="54">
        <v>0</v>
      </c>
      <c r="O74" s="36">
        <v>0</v>
      </c>
      <c r="P74" s="55">
        <v>0</v>
      </c>
      <c r="Q74" s="56">
        <v>0</v>
      </c>
      <c r="R74" s="39">
        <v>0</v>
      </c>
      <c r="S74" s="16">
        <v>0</v>
      </c>
      <c r="T74" s="66">
        <v>0</v>
      </c>
      <c r="U74" s="70">
        <v>0</v>
      </c>
      <c r="V74" s="57">
        <v>0</v>
      </c>
      <c r="W74" s="58">
        <v>0</v>
      </c>
      <c r="X74" s="59">
        <f t="shared" si="9"/>
        <v>0</v>
      </c>
    </row>
    <row r="75" spans="2:24" x14ac:dyDescent="0.4">
      <c r="B75" s="63" t="str">
        <f t="shared" si="8"/>
        <v>mayo</v>
      </c>
      <c r="C75" s="26">
        <v>31</v>
      </c>
      <c r="D75" s="62">
        <v>44708</v>
      </c>
      <c r="E75" s="92" t="s">
        <v>313</v>
      </c>
      <c r="F75" s="92"/>
      <c r="G75" s="287" t="s">
        <v>55</v>
      </c>
      <c r="H75" s="45">
        <v>0</v>
      </c>
      <c r="I75" s="50">
        <v>0</v>
      </c>
      <c r="J75" s="51">
        <v>0</v>
      </c>
      <c r="K75" s="52">
        <v>0</v>
      </c>
      <c r="L75" s="33">
        <v>0</v>
      </c>
      <c r="M75" s="53">
        <v>0</v>
      </c>
      <c r="N75" s="54">
        <v>0</v>
      </c>
      <c r="O75" s="36">
        <v>0</v>
      </c>
      <c r="P75" s="55">
        <v>0</v>
      </c>
      <c r="Q75" s="56">
        <v>0</v>
      </c>
      <c r="R75" s="39">
        <v>0</v>
      </c>
      <c r="S75" s="16">
        <v>0</v>
      </c>
      <c r="T75" s="66">
        <v>0</v>
      </c>
      <c r="U75" s="70">
        <v>0</v>
      </c>
      <c r="V75" s="57">
        <v>0</v>
      </c>
      <c r="W75" s="58">
        <v>0</v>
      </c>
      <c r="X75" s="59">
        <f t="shared" si="9"/>
        <v>0</v>
      </c>
    </row>
    <row r="76" spans="2:24" x14ac:dyDescent="0.4">
      <c r="B76" s="63" t="str">
        <f t="shared" si="8"/>
        <v>mayo</v>
      </c>
      <c r="C76" s="26">
        <v>32</v>
      </c>
      <c r="D76" s="62">
        <v>44711</v>
      </c>
      <c r="E76" s="92" t="s">
        <v>313</v>
      </c>
      <c r="F76" s="92"/>
      <c r="G76" s="287" t="s">
        <v>55</v>
      </c>
      <c r="H76" s="45">
        <v>0</v>
      </c>
      <c r="I76" s="50">
        <v>0</v>
      </c>
      <c r="J76" s="51">
        <v>0</v>
      </c>
      <c r="K76" s="52">
        <v>0</v>
      </c>
      <c r="L76" s="33">
        <v>0</v>
      </c>
      <c r="M76" s="53">
        <v>0</v>
      </c>
      <c r="N76" s="54">
        <v>0</v>
      </c>
      <c r="O76" s="36">
        <v>0</v>
      </c>
      <c r="P76" s="55">
        <v>0</v>
      </c>
      <c r="Q76" s="56">
        <v>0</v>
      </c>
      <c r="R76" s="39">
        <v>0</v>
      </c>
      <c r="S76" s="16">
        <v>0</v>
      </c>
      <c r="T76" s="66">
        <v>0</v>
      </c>
      <c r="U76" s="70">
        <v>0</v>
      </c>
      <c r="V76" s="57">
        <v>0</v>
      </c>
      <c r="W76" s="58">
        <v>0</v>
      </c>
      <c r="X76" s="59">
        <f t="shared" si="9"/>
        <v>0</v>
      </c>
    </row>
    <row r="77" spans="2:24" x14ac:dyDescent="0.4">
      <c r="B77" s="63" t="str">
        <f t="shared" si="8"/>
        <v>mayo</v>
      </c>
      <c r="C77" s="26">
        <v>33</v>
      </c>
      <c r="D77" s="62">
        <v>44712</v>
      </c>
      <c r="E77" s="92" t="s">
        <v>313</v>
      </c>
      <c r="F77" s="92"/>
      <c r="G77" s="287" t="s">
        <v>55</v>
      </c>
      <c r="H77" s="45">
        <v>0</v>
      </c>
      <c r="I77" s="50">
        <v>0</v>
      </c>
      <c r="J77" s="51">
        <v>0</v>
      </c>
      <c r="K77" s="52">
        <v>0</v>
      </c>
      <c r="L77" s="33">
        <v>0</v>
      </c>
      <c r="M77" s="53">
        <v>0</v>
      </c>
      <c r="N77" s="54">
        <v>0</v>
      </c>
      <c r="O77" s="36">
        <v>0</v>
      </c>
      <c r="P77" s="55">
        <v>0</v>
      </c>
      <c r="Q77" s="56">
        <v>0</v>
      </c>
      <c r="R77" s="39">
        <v>0</v>
      </c>
      <c r="S77" s="16">
        <v>0</v>
      </c>
      <c r="T77" s="66">
        <v>0</v>
      </c>
      <c r="U77" s="70">
        <v>0</v>
      </c>
      <c r="V77" s="57">
        <v>0</v>
      </c>
      <c r="W77" s="58">
        <v>0</v>
      </c>
      <c r="X77" s="59">
        <f t="shared" ref="X77:X108" si="10">SUM(W77+Q77+K77)</f>
        <v>0</v>
      </c>
    </row>
    <row r="78" spans="2:24" x14ac:dyDescent="0.4">
      <c r="B78" s="63" t="str">
        <f t="shared" si="8"/>
        <v>junio</v>
      </c>
      <c r="C78" s="26">
        <v>34</v>
      </c>
      <c r="D78" s="62">
        <v>44713</v>
      </c>
      <c r="E78" s="92" t="s">
        <v>290</v>
      </c>
      <c r="F78" s="92"/>
      <c r="G78" s="287" t="s">
        <v>82</v>
      </c>
      <c r="H78" s="45">
        <v>0</v>
      </c>
      <c r="I78" s="50">
        <v>0</v>
      </c>
      <c r="J78" s="51">
        <v>0</v>
      </c>
      <c r="K78" s="52">
        <v>0</v>
      </c>
      <c r="L78" s="33">
        <v>0</v>
      </c>
      <c r="M78" s="53">
        <v>0</v>
      </c>
      <c r="N78" s="54">
        <v>0</v>
      </c>
      <c r="O78" s="36">
        <v>0</v>
      </c>
      <c r="P78" s="55">
        <v>0</v>
      </c>
      <c r="Q78" s="56">
        <v>0</v>
      </c>
      <c r="R78" s="39">
        <v>0</v>
      </c>
      <c r="S78" s="16">
        <v>0</v>
      </c>
      <c r="T78" s="66">
        <v>0</v>
      </c>
      <c r="U78" s="70">
        <v>0</v>
      </c>
      <c r="V78" s="57">
        <v>0</v>
      </c>
      <c r="W78" s="58">
        <v>0</v>
      </c>
      <c r="X78" s="59">
        <f t="shared" si="10"/>
        <v>0</v>
      </c>
    </row>
    <row r="79" spans="2:24" x14ac:dyDescent="0.4">
      <c r="B79" s="63" t="str">
        <f t="shared" si="8"/>
        <v>junio</v>
      </c>
      <c r="C79" s="26">
        <v>35</v>
      </c>
      <c r="D79" s="62">
        <v>44714</v>
      </c>
      <c r="E79" s="92" t="s">
        <v>291</v>
      </c>
      <c r="F79" s="28"/>
      <c r="G79" s="287" t="s">
        <v>55</v>
      </c>
      <c r="H79" s="45">
        <v>0</v>
      </c>
      <c r="I79" s="50">
        <v>0</v>
      </c>
      <c r="J79" s="51">
        <v>0</v>
      </c>
      <c r="K79" s="52">
        <v>0</v>
      </c>
      <c r="L79" s="33">
        <v>0</v>
      </c>
      <c r="M79" s="53">
        <v>0</v>
      </c>
      <c r="N79" s="54">
        <v>0</v>
      </c>
      <c r="O79" s="36">
        <v>0</v>
      </c>
      <c r="P79" s="55">
        <v>0</v>
      </c>
      <c r="Q79" s="56">
        <v>0</v>
      </c>
      <c r="R79" s="39">
        <v>0</v>
      </c>
      <c r="S79" s="16">
        <v>6</v>
      </c>
      <c r="T79" s="66">
        <v>3</v>
      </c>
      <c r="U79" s="70">
        <v>3</v>
      </c>
      <c r="V79" s="57">
        <v>0</v>
      </c>
      <c r="W79" s="58">
        <v>0</v>
      </c>
      <c r="X79" s="59">
        <f t="shared" si="10"/>
        <v>0</v>
      </c>
    </row>
    <row r="80" spans="2:24" x14ac:dyDescent="0.4">
      <c r="B80" s="63" t="str">
        <f t="shared" si="8"/>
        <v>junio</v>
      </c>
      <c r="C80" s="26">
        <v>36</v>
      </c>
      <c r="D80" s="62">
        <v>44715</v>
      </c>
      <c r="E80" s="92" t="s">
        <v>289</v>
      </c>
      <c r="F80" s="92"/>
      <c r="G80" s="287" t="s">
        <v>55</v>
      </c>
      <c r="H80" s="45">
        <v>0</v>
      </c>
      <c r="I80" s="50">
        <v>0</v>
      </c>
      <c r="J80" s="51">
        <v>0</v>
      </c>
      <c r="K80" s="52">
        <v>0</v>
      </c>
      <c r="L80" s="33">
        <v>0</v>
      </c>
      <c r="M80" s="53">
        <v>0</v>
      </c>
      <c r="N80" s="54">
        <v>0</v>
      </c>
      <c r="O80" s="36">
        <v>0</v>
      </c>
      <c r="P80" s="55">
        <v>0</v>
      </c>
      <c r="Q80" s="56">
        <v>0</v>
      </c>
      <c r="R80" s="39">
        <v>8</v>
      </c>
      <c r="S80" s="16">
        <v>0</v>
      </c>
      <c r="T80" s="66">
        <v>0</v>
      </c>
      <c r="U80" s="70">
        <v>0</v>
      </c>
      <c r="V80" s="57">
        <v>0</v>
      </c>
      <c r="W80" s="58">
        <v>0</v>
      </c>
      <c r="X80" s="59">
        <f t="shared" si="10"/>
        <v>0</v>
      </c>
    </row>
    <row r="81" spans="2:24" x14ac:dyDescent="0.4">
      <c r="B81" s="63" t="str">
        <f t="shared" si="8"/>
        <v>junio</v>
      </c>
      <c r="C81" s="26">
        <v>37</v>
      </c>
      <c r="D81" s="62">
        <v>44718</v>
      </c>
      <c r="E81" s="28" t="s">
        <v>311</v>
      </c>
      <c r="F81" s="92" t="s">
        <v>317</v>
      </c>
      <c r="G81" s="287" t="s">
        <v>55</v>
      </c>
      <c r="H81" s="45">
        <v>0</v>
      </c>
      <c r="I81" s="50">
        <v>0</v>
      </c>
      <c r="J81" s="51">
        <v>0</v>
      </c>
      <c r="K81" s="52">
        <v>0</v>
      </c>
      <c r="L81" s="33">
        <v>0</v>
      </c>
      <c r="M81" s="53">
        <v>0</v>
      </c>
      <c r="N81" s="54">
        <v>0</v>
      </c>
      <c r="O81" s="36">
        <v>0</v>
      </c>
      <c r="P81" s="55">
        <v>0</v>
      </c>
      <c r="Q81" s="56">
        <v>0</v>
      </c>
      <c r="R81" s="39">
        <v>0</v>
      </c>
      <c r="S81" s="16">
        <v>0</v>
      </c>
      <c r="T81" s="66">
        <v>0</v>
      </c>
      <c r="U81" s="70">
        <v>0</v>
      </c>
      <c r="V81" s="57">
        <v>0</v>
      </c>
      <c r="W81" s="58">
        <v>0</v>
      </c>
      <c r="X81" s="59">
        <f t="shared" si="10"/>
        <v>0</v>
      </c>
    </row>
    <row r="82" spans="2:24" x14ac:dyDescent="0.4">
      <c r="B82" s="63" t="str">
        <f t="shared" si="8"/>
        <v>junio</v>
      </c>
      <c r="C82" s="26">
        <v>38</v>
      </c>
      <c r="D82" s="62">
        <v>44718</v>
      </c>
      <c r="E82" s="92" t="s">
        <v>313</v>
      </c>
      <c r="F82" s="92"/>
      <c r="G82" s="287" t="s">
        <v>55</v>
      </c>
      <c r="H82" s="45">
        <v>0</v>
      </c>
      <c r="I82" s="50">
        <v>0</v>
      </c>
      <c r="J82" s="51">
        <v>0</v>
      </c>
      <c r="K82" s="52">
        <v>0</v>
      </c>
      <c r="L82" s="33">
        <v>0</v>
      </c>
      <c r="M82" s="53">
        <v>0</v>
      </c>
      <c r="N82" s="54">
        <v>0</v>
      </c>
      <c r="O82" s="36">
        <v>0</v>
      </c>
      <c r="P82" s="55">
        <v>0</v>
      </c>
      <c r="Q82" s="56">
        <v>0</v>
      </c>
      <c r="R82" s="39">
        <v>0</v>
      </c>
      <c r="S82" s="16">
        <v>0</v>
      </c>
      <c r="T82" s="66">
        <v>0</v>
      </c>
      <c r="U82" s="70">
        <v>0</v>
      </c>
      <c r="V82" s="57">
        <v>0</v>
      </c>
      <c r="W82" s="58">
        <v>0</v>
      </c>
      <c r="X82" s="59">
        <f t="shared" si="10"/>
        <v>0</v>
      </c>
    </row>
    <row r="83" spans="2:24" x14ac:dyDescent="0.4">
      <c r="B83" s="63" t="str">
        <f t="shared" si="8"/>
        <v>junio</v>
      </c>
      <c r="C83" s="26">
        <v>39</v>
      </c>
      <c r="D83" s="62">
        <v>44720</v>
      </c>
      <c r="E83" s="92" t="s">
        <v>313</v>
      </c>
      <c r="F83" s="92"/>
      <c r="G83" s="287" t="s">
        <v>55</v>
      </c>
      <c r="H83" s="45">
        <v>0</v>
      </c>
      <c r="I83" s="50">
        <v>0</v>
      </c>
      <c r="J83" s="51">
        <v>0</v>
      </c>
      <c r="K83" s="52">
        <v>0</v>
      </c>
      <c r="L83" s="33">
        <v>0</v>
      </c>
      <c r="M83" s="53">
        <v>0</v>
      </c>
      <c r="N83" s="54">
        <v>0</v>
      </c>
      <c r="O83" s="36">
        <v>0</v>
      </c>
      <c r="P83" s="55">
        <v>0</v>
      </c>
      <c r="Q83" s="56">
        <v>0</v>
      </c>
      <c r="R83" s="39">
        <v>0</v>
      </c>
      <c r="S83" s="16">
        <v>0</v>
      </c>
      <c r="T83" s="66">
        <v>0</v>
      </c>
      <c r="U83" s="70">
        <v>0</v>
      </c>
      <c r="V83" s="57">
        <v>0</v>
      </c>
      <c r="W83" s="58">
        <v>0</v>
      </c>
      <c r="X83" s="59">
        <f t="shared" si="10"/>
        <v>0</v>
      </c>
    </row>
    <row r="84" spans="2:24" x14ac:dyDescent="0.4">
      <c r="B84" s="63" t="str">
        <f t="shared" si="8"/>
        <v>junio</v>
      </c>
      <c r="C84" s="26">
        <v>40</v>
      </c>
      <c r="D84" s="62">
        <v>44721</v>
      </c>
      <c r="E84" s="92" t="s">
        <v>290</v>
      </c>
      <c r="F84" s="92"/>
      <c r="G84" s="287" t="s">
        <v>62</v>
      </c>
      <c r="H84" s="45"/>
      <c r="I84" s="50">
        <v>0</v>
      </c>
      <c r="J84" s="51">
        <v>0</v>
      </c>
      <c r="K84" s="52">
        <v>0</v>
      </c>
      <c r="L84" s="33">
        <v>0</v>
      </c>
      <c r="M84" s="53">
        <v>0</v>
      </c>
      <c r="N84" s="54">
        <v>0</v>
      </c>
      <c r="O84" s="36">
        <v>0</v>
      </c>
      <c r="P84" s="55">
        <v>0</v>
      </c>
      <c r="Q84" s="56">
        <v>0</v>
      </c>
      <c r="R84" s="39">
        <v>0</v>
      </c>
      <c r="S84" s="16">
        <v>0</v>
      </c>
      <c r="T84" s="66">
        <v>0</v>
      </c>
      <c r="U84" s="70">
        <v>0</v>
      </c>
      <c r="V84" s="57">
        <v>0</v>
      </c>
      <c r="W84" s="58">
        <v>0</v>
      </c>
      <c r="X84" s="59">
        <f t="shared" si="10"/>
        <v>0</v>
      </c>
    </row>
    <row r="85" spans="2:24" x14ac:dyDescent="0.4">
      <c r="B85" s="63" t="str">
        <f t="shared" si="8"/>
        <v>junio</v>
      </c>
      <c r="C85" s="26">
        <v>41</v>
      </c>
      <c r="D85" s="62">
        <v>44725</v>
      </c>
      <c r="E85" s="92" t="s">
        <v>291</v>
      </c>
      <c r="F85" s="28"/>
      <c r="G85" s="287" t="s">
        <v>55</v>
      </c>
      <c r="H85" s="45">
        <v>0</v>
      </c>
      <c r="I85" s="50">
        <v>0</v>
      </c>
      <c r="J85" s="51">
        <v>0</v>
      </c>
      <c r="K85" s="52">
        <v>0</v>
      </c>
      <c r="L85" s="33">
        <v>0</v>
      </c>
      <c r="M85" s="53">
        <v>0</v>
      </c>
      <c r="N85" s="54">
        <v>0</v>
      </c>
      <c r="O85" s="36">
        <v>0</v>
      </c>
      <c r="P85" s="55">
        <v>0</v>
      </c>
      <c r="Q85" s="56">
        <v>0</v>
      </c>
      <c r="R85" s="39">
        <v>0</v>
      </c>
      <c r="S85" s="16">
        <v>0</v>
      </c>
      <c r="T85" s="66">
        <v>0</v>
      </c>
      <c r="U85" s="70">
        <v>0</v>
      </c>
      <c r="V85" s="57">
        <v>0</v>
      </c>
      <c r="W85" s="58">
        <v>0</v>
      </c>
      <c r="X85" s="59">
        <f t="shared" si="10"/>
        <v>0</v>
      </c>
    </row>
    <row r="86" spans="2:24" x14ac:dyDescent="0.4">
      <c r="B86" s="63" t="str">
        <f t="shared" si="8"/>
        <v>junio</v>
      </c>
      <c r="C86" s="26">
        <v>42</v>
      </c>
      <c r="D86" s="62">
        <v>44733</v>
      </c>
      <c r="E86" s="28" t="s">
        <v>311</v>
      </c>
      <c r="F86" s="92" t="s">
        <v>317</v>
      </c>
      <c r="G86" s="287" t="s">
        <v>81</v>
      </c>
      <c r="H86" s="45">
        <v>0</v>
      </c>
      <c r="I86" s="50">
        <v>0</v>
      </c>
      <c r="J86" s="51">
        <v>0</v>
      </c>
      <c r="K86" s="52">
        <v>0</v>
      </c>
      <c r="L86" s="33">
        <v>0</v>
      </c>
      <c r="M86" s="53">
        <v>0</v>
      </c>
      <c r="N86" s="54">
        <v>0</v>
      </c>
      <c r="O86" s="36">
        <v>0</v>
      </c>
      <c r="P86" s="55">
        <v>0</v>
      </c>
      <c r="Q86" s="56">
        <v>0</v>
      </c>
      <c r="R86" s="39">
        <v>0</v>
      </c>
      <c r="S86" s="16">
        <v>0</v>
      </c>
      <c r="T86" s="66">
        <v>0</v>
      </c>
      <c r="U86" s="70">
        <v>0</v>
      </c>
      <c r="V86" s="57">
        <v>0</v>
      </c>
      <c r="W86" s="58">
        <v>0</v>
      </c>
      <c r="X86" s="59">
        <f t="shared" si="10"/>
        <v>0</v>
      </c>
    </row>
    <row r="87" spans="2:24" x14ac:dyDescent="0.4">
      <c r="B87" s="63" t="str">
        <f t="shared" si="8"/>
        <v>junio</v>
      </c>
      <c r="C87" s="26">
        <v>43</v>
      </c>
      <c r="D87" s="62">
        <v>44740</v>
      </c>
      <c r="E87" s="28" t="s">
        <v>311</v>
      </c>
      <c r="F87" s="92" t="s">
        <v>322</v>
      </c>
      <c r="G87" s="287" t="s">
        <v>55</v>
      </c>
      <c r="H87" s="45">
        <v>0</v>
      </c>
      <c r="I87" s="50">
        <v>0</v>
      </c>
      <c r="J87" s="51">
        <v>0</v>
      </c>
      <c r="K87" s="52">
        <v>0</v>
      </c>
      <c r="L87" s="33">
        <v>0</v>
      </c>
      <c r="M87" s="53">
        <v>0</v>
      </c>
      <c r="N87" s="54">
        <v>0</v>
      </c>
      <c r="O87" s="36">
        <v>0</v>
      </c>
      <c r="P87" s="55">
        <v>0</v>
      </c>
      <c r="Q87" s="56">
        <v>0</v>
      </c>
      <c r="R87" s="39">
        <v>0</v>
      </c>
      <c r="S87" s="16">
        <v>0</v>
      </c>
      <c r="T87" s="66">
        <v>0</v>
      </c>
      <c r="U87" s="70">
        <v>0</v>
      </c>
      <c r="V87" s="57">
        <v>0</v>
      </c>
      <c r="W87" s="58">
        <v>0</v>
      </c>
      <c r="X87" s="59">
        <f t="shared" si="10"/>
        <v>0</v>
      </c>
    </row>
    <row r="88" spans="2:24" x14ac:dyDescent="0.4">
      <c r="B88" s="63" t="str">
        <f t="shared" si="8"/>
        <v>junio</v>
      </c>
      <c r="C88" s="26">
        <v>44</v>
      </c>
      <c r="D88" s="62">
        <v>44742</v>
      </c>
      <c r="E88" s="28" t="s">
        <v>311</v>
      </c>
      <c r="F88" s="92" t="s">
        <v>322</v>
      </c>
      <c r="G88" s="287" t="s">
        <v>323</v>
      </c>
      <c r="H88" s="45">
        <v>0</v>
      </c>
      <c r="I88" s="50">
        <v>0</v>
      </c>
      <c r="J88" s="51">
        <v>0</v>
      </c>
      <c r="K88" s="52">
        <v>0</v>
      </c>
      <c r="L88" s="33">
        <v>0</v>
      </c>
      <c r="M88" s="53">
        <v>0</v>
      </c>
      <c r="N88" s="54">
        <v>0</v>
      </c>
      <c r="O88" s="36">
        <v>0</v>
      </c>
      <c r="P88" s="55">
        <v>0</v>
      </c>
      <c r="Q88" s="56">
        <v>0</v>
      </c>
      <c r="R88" s="39">
        <v>0</v>
      </c>
      <c r="S88" s="16">
        <v>0</v>
      </c>
      <c r="T88" s="66">
        <v>0</v>
      </c>
      <c r="U88" s="70">
        <v>0</v>
      </c>
      <c r="V88" s="57">
        <v>0</v>
      </c>
      <c r="W88" s="58">
        <v>0</v>
      </c>
      <c r="X88" s="59">
        <f t="shared" si="10"/>
        <v>0</v>
      </c>
    </row>
    <row r="89" spans="2:24" x14ac:dyDescent="0.4">
      <c r="B89" s="63" t="str">
        <f t="shared" si="8"/>
        <v>julio</v>
      </c>
      <c r="C89" s="26">
        <v>45</v>
      </c>
      <c r="D89" s="62">
        <v>44747</v>
      </c>
      <c r="E89" s="92" t="s">
        <v>313</v>
      </c>
      <c r="F89" s="92"/>
      <c r="G89" s="287" t="s">
        <v>318</v>
      </c>
      <c r="H89" s="45">
        <v>0</v>
      </c>
      <c r="I89" s="50">
        <v>0</v>
      </c>
      <c r="J89" s="51">
        <v>0</v>
      </c>
      <c r="K89" s="52">
        <v>0</v>
      </c>
      <c r="L89" s="33">
        <v>0</v>
      </c>
      <c r="M89" s="53">
        <v>0</v>
      </c>
      <c r="N89" s="54">
        <v>0</v>
      </c>
      <c r="O89" s="36">
        <v>0</v>
      </c>
      <c r="P89" s="55">
        <v>0</v>
      </c>
      <c r="Q89" s="56">
        <v>0</v>
      </c>
      <c r="R89" s="39">
        <v>0</v>
      </c>
      <c r="S89" s="16">
        <v>0</v>
      </c>
      <c r="T89" s="66">
        <v>0</v>
      </c>
      <c r="U89" s="70">
        <v>0</v>
      </c>
      <c r="V89" s="57">
        <v>0</v>
      </c>
      <c r="W89" s="58">
        <v>0</v>
      </c>
      <c r="X89" s="59">
        <f t="shared" si="10"/>
        <v>0</v>
      </c>
    </row>
    <row r="90" spans="2:24" x14ac:dyDescent="0.4">
      <c r="B90" s="63" t="str">
        <f t="shared" si="8"/>
        <v>julio</v>
      </c>
      <c r="C90" s="26">
        <v>46</v>
      </c>
      <c r="D90" s="62">
        <v>44754</v>
      </c>
      <c r="E90" s="92" t="s">
        <v>291</v>
      </c>
      <c r="F90" s="28"/>
      <c r="G90" s="287" t="s">
        <v>55</v>
      </c>
      <c r="H90" s="45">
        <v>0</v>
      </c>
      <c r="I90" s="50">
        <v>0</v>
      </c>
      <c r="J90" s="51">
        <v>0</v>
      </c>
      <c r="K90" s="52">
        <v>0</v>
      </c>
      <c r="L90" s="33">
        <v>0</v>
      </c>
      <c r="M90" s="53">
        <v>0</v>
      </c>
      <c r="N90" s="54">
        <v>0</v>
      </c>
      <c r="O90" s="36">
        <v>0</v>
      </c>
      <c r="P90" s="55">
        <v>0</v>
      </c>
      <c r="Q90" s="56">
        <v>0</v>
      </c>
      <c r="R90" s="39">
        <v>0</v>
      </c>
      <c r="S90" s="16">
        <v>0</v>
      </c>
      <c r="T90" s="66">
        <v>0</v>
      </c>
      <c r="U90" s="70">
        <v>0</v>
      </c>
      <c r="V90" s="57">
        <v>0</v>
      </c>
      <c r="W90" s="58">
        <v>800</v>
      </c>
      <c r="X90" s="59">
        <f t="shared" si="10"/>
        <v>800</v>
      </c>
    </row>
    <row r="91" spans="2:24" x14ac:dyDescent="0.4">
      <c r="B91" s="63" t="str">
        <f t="shared" si="8"/>
        <v>julio</v>
      </c>
      <c r="C91" s="26">
        <v>47</v>
      </c>
      <c r="D91" s="62">
        <v>44757</v>
      </c>
      <c r="E91" s="92" t="s">
        <v>289</v>
      </c>
      <c r="F91" s="92"/>
      <c r="G91" s="287" t="s">
        <v>81</v>
      </c>
      <c r="H91" s="45">
        <v>0</v>
      </c>
      <c r="I91" s="50">
        <v>0</v>
      </c>
      <c r="J91" s="51">
        <v>0</v>
      </c>
      <c r="K91" s="52">
        <v>0</v>
      </c>
      <c r="L91" s="33">
        <v>0</v>
      </c>
      <c r="M91" s="53">
        <v>0</v>
      </c>
      <c r="N91" s="54">
        <v>0</v>
      </c>
      <c r="O91" s="36">
        <v>0</v>
      </c>
      <c r="P91" s="55">
        <v>0</v>
      </c>
      <c r="Q91" s="56">
        <v>0</v>
      </c>
      <c r="R91" s="39">
        <v>0</v>
      </c>
      <c r="S91" s="16">
        <v>0</v>
      </c>
      <c r="T91" s="66">
        <v>0</v>
      </c>
      <c r="U91" s="70">
        <v>0</v>
      </c>
      <c r="V91" s="57">
        <v>0</v>
      </c>
      <c r="W91" s="58">
        <v>0</v>
      </c>
      <c r="X91" s="59">
        <f t="shared" si="10"/>
        <v>0</v>
      </c>
    </row>
    <row r="92" spans="2:24" x14ac:dyDescent="0.4">
      <c r="B92" s="63" t="str">
        <f t="shared" si="8"/>
        <v>julio</v>
      </c>
      <c r="C92" s="26">
        <v>48</v>
      </c>
      <c r="D92" s="62">
        <v>44759</v>
      </c>
      <c r="E92" s="92" t="s">
        <v>290</v>
      </c>
      <c r="F92" s="92"/>
      <c r="G92" s="287" t="s">
        <v>82</v>
      </c>
      <c r="H92" s="45">
        <v>0</v>
      </c>
      <c r="I92" s="50">
        <v>0</v>
      </c>
      <c r="J92" s="51">
        <v>0</v>
      </c>
      <c r="K92" s="52">
        <v>0</v>
      </c>
      <c r="L92" s="33">
        <v>0</v>
      </c>
      <c r="M92" s="53">
        <v>0</v>
      </c>
      <c r="N92" s="54">
        <v>0</v>
      </c>
      <c r="O92" s="36">
        <v>0</v>
      </c>
      <c r="P92" s="55">
        <v>0</v>
      </c>
      <c r="Q92" s="56">
        <v>0</v>
      </c>
      <c r="R92" s="39">
        <v>0</v>
      </c>
      <c r="S92" s="16">
        <v>0</v>
      </c>
      <c r="T92" s="66">
        <v>0</v>
      </c>
      <c r="U92" s="70">
        <v>0</v>
      </c>
      <c r="V92" s="57">
        <v>0</v>
      </c>
      <c r="W92" s="58">
        <v>0</v>
      </c>
      <c r="X92" s="59">
        <f t="shared" si="10"/>
        <v>0</v>
      </c>
    </row>
    <row r="93" spans="2:24" x14ac:dyDescent="0.4">
      <c r="B93" s="63" t="str">
        <f t="shared" si="8"/>
        <v>agosto</v>
      </c>
      <c r="C93" s="26">
        <v>49</v>
      </c>
      <c r="D93" s="62">
        <v>44777</v>
      </c>
      <c r="E93" s="28" t="s">
        <v>311</v>
      </c>
      <c r="F93" s="92" t="s">
        <v>317</v>
      </c>
      <c r="G93" s="287" t="s">
        <v>55</v>
      </c>
      <c r="H93" s="45">
        <v>0</v>
      </c>
      <c r="I93" s="50">
        <v>0</v>
      </c>
      <c r="J93" s="51">
        <v>0</v>
      </c>
      <c r="K93" s="52">
        <v>0</v>
      </c>
      <c r="L93" s="33">
        <v>0</v>
      </c>
      <c r="M93" s="53">
        <v>0</v>
      </c>
      <c r="N93" s="54">
        <v>0</v>
      </c>
      <c r="O93" s="36">
        <v>0</v>
      </c>
      <c r="P93" s="55">
        <v>0</v>
      </c>
      <c r="Q93" s="56">
        <v>0</v>
      </c>
      <c r="R93" s="39">
        <v>0</v>
      </c>
      <c r="S93" s="16">
        <v>0</v>
      </c>
      <c r="T93" s="66">
        <v>0</v>
      </c>
      <c r="U93" s="70">
        <v>0</v>
      </c>
      <c r="V93" s="57">
        <v>0</v>
      </c>
      <c r="W93" s="58">
        <v>0</v>
      </c>
      <c r="X93" s="59">
        <f t="shared" si="10"/>
        <v>0</v>
      </c>
    </row>
    <row r="94" spans="2:24" x14ac:dyDescent="0.4">
      <c r="B94" s="63" t="str">
        <f t="shared" si="8"/>
        <v>agosto</v>
      </c>
      <c r="C94" s="26">
        <v>50</v>
      </c>
      <c r="D94" s="62">
        <v>44778</v>
      </c>
      <c r="E94" s="28" t="s">
        <v>311</v>
      </c>
      <c r="F94" s="92" t="s">
        <v>317</v>
      </c>
      <c r="G94" s="287" t="s">
        <v>62</v>
      </c>
      <c r="H94" s="45">
        <v>0</v>
      </c>
      <c r="I94" s="50">
        <v>0</v>
      </c>
      <c r="J94" s="51">
        <v>0</v>
      </c>
      <c r="K94" s="52">
        <v>0</v>
      </c>
      <c r="L94" s="33">
        <v>0</v>
      </c>
      <c r="M94" s="53">
        <v>0</v>
      </c>
      <c r="N94" s="54">
        <v>0</v>
      </c>
      <c r="O94" s="36">
        <v>0</v>
      </c>
      <c r="P94" s="55">
        <v>0</v>
      </c>
      <c r="Q94" s="56">
        <v>0</v>
      </c>
      <c r="R94" s="39">
        <v>0</v>
      </c>
      <c r="S94" s="16">
        <v>0</v>
      </c>
      <c r="T94" s="66">
        <v>0</v>
      </c>
      <c r="U94" s="70">
        <v>0</v>
      </c>
      <c r="V94" s="57">
        <v>0</v>
      </c>
      <c r="W94" s="58">
        <v>0</v>
      </c>
      <c r="X94" s="59">
        <f t="shared" si="10"/>
        <v>0</v>
      </c>
    </row>
    <row r="95" spans="2:24" x14ac:dyDescent="0.4">
      <c r="B95" s="63" t="str">
        <f t="shared" si="8"/>
        <v>agosto</v>
      </c>
      <c r="C95" s="26">
        <v>51</v>
      </c>
      <c r="D95" s="62">
        <v>44790</v>
      </c>
      <c r="E95" s="92" t="s">
        <v>289</v>
      </c>
      <c r="F95" s="92"/>
      <c r="G95" s="287" t="s">
        <v>55</v>
      </c>
      <c r="H95" s="45">
        <v>0</v>
      </c>
      <c r="I95" s="50">
        <v>0</v>
      </c>
      <c r="J95" s="51">
        <v>0</v>
      </c>
      <c r="K95" s="52">
        <v>0</v>
      </c>
      <c r="L95" s="33">
        <v>0</v>
      </c>
      <c r="M95" s="53">
        <v>0</v>
      </c>
      <c r="N95" s="54">
        <v>0</v>
      </c>
      <c r="O95" s="36">
        <v>0</v>
      </c>
      <c r="P95" s="55">
        <v>0</v>
      </c>
      <c r="Q95" s="56">
        <v>0</v>
      </c>
      <c r="R95" s="39">
        <v>0</v>
      </c>
      <c r="S95" s="16">
        <v>0</v>
      </c>
      <c r="T95" s="66">
        <v>0</v>
      </c>
      <c r="U95" s="70">
        <v>0</v>
      </c>
      <c r="V95" s="57">
        <v>0</v>
      </c>
      <c r="W95" s="58">
        <v>0</v>
      </c>
      <c r="X95" s="59">
        <f t="shared" si="10"/>
        <v>0</v>
      </c>
    </row>
    <row r="96" spans="2:24" x14ac:dyDescent="0.4">
      <c r="B96" s="63" t="str">
        <f t="shared" si="8"/>
        <v>agosto</v>
      </c>
      <c r="C96" s="26">
        <v>52</v>
      </c>
      <c r="D96" s="62">
        <v>44790</v>
      </c>
      <c r="E96" s="92" t="s">
        <v>291</v>
      </c>
      <c r="F96" s="28"/>
      <c r="G96" s="287" t="s">
        <v>55</v>
      </c>
      <c r="H96" s="45">
        <v>0</v>
      </c>
      <c r="I96" s="50">
        <v>0</v>
      </c>
      <c r="J96" s="51">
        <v>0</v>
      </c>
      <c r="K96" s="52">
        <v>0</v>
      </c>
      <c r="L96" s="33">
        <v>0</v>
      </c>
      <c r="M96" s="53">
        <v>0</v>
      </c>
      <c r="N96" s="54">
        <v>0</v>
      </c>
      <c r="O96" s="36">
        <v>0</v>
      </c>
      <c r="P96" s="55">
        <v>0</v>
      </c>
      <c r="Q96" s="56">
        <v>0</v>
      </c>
      <c r="R96" s="39">
        <v>0</v>
      </c>
      <c r="S96" s="16">
        <v>6</v>
      </c>
      <c r="T96" s="66">
        <v>6</v>
      </c>
      <c r="U96" s="70">
        <v>0</v>
      </c>
      <c r="V96" s="57">
        <v>0</v>
      </c>
      <c r="W96" s="58">
        <v>0</v>
      </c>
      <c r="X96" s="59">
        <f t="shared" si="10"/>
        <v>0</v>
      </c>
    </row>
    <row r="97" spans="2:24" x14ac:dyDescent="0.4">
      <c r="B97" s="63" t="str">
        <f t="shared" si="8"/>
        <v>agosto</v>
      </c>
      <c r="C97" s="26">
        <v>53</v>
      </c>
      <c r="D97" s="62">
        <v>44790</v>
      </c>
      <c r="E97" s="92" t="s">
        <v>291</v>
      </c>
      <c r="F97" s="92" t="s">
        <v>319</v>
      </c>
      <c r="G97" s="287" t="s">
        <v>62</v>
      </c>
      <c r="H97" s="45">
        <v>0</v>
      </c>
      <c r="I97" s="50">
        <v>0</v>
      </c>
      <c r="J97" s="51">
        <v>0</v>
      </c>
      <c r="K97" s="52">
        <v>0</v>
      </c>
      <c r="L97" s="33">
        <v>0</v>
      </c>
      <c r="M97" s="53">
        <v>0</v>
      </c>
      <c r="N97" s="54">
        <v>0</v>
      </c>
      <c r="O97" s="36">
        <v>0</v>
      </c>
      <c r="P97" s="55">
        <v>0</v>
      </c>
      <c r="Q97" s="56">
        <v>0</v>
      </c>
      <c r="R97" s="39">
        <v>0</v>
      </c>
      <c r="S97" s="16">
        <v>0</v>
      </c>
      <c r="T97" s="66">
        <v>0</v>
      </c>
      <c r="U97" s="70">
        <v>0</v>
      </c>
      <c r="V97" s="57">
        <v>0</v>
      </c>
      <c r="W97" s="58">
        <v>0</v>
      </c>
      <c r="X97" s="59">
        <f t="shared" si="10"/>
        <v>0</v>
      </c>
    </row>
    <row r="98" spans="2:24" x14ac:dyDescent="0.4">
      <c r="B98" s="63" t="str">
        <f t="shared" si="8"/>
        <v>agosto</v>
      </c>
      <c r="C98" s="26">
        <v>54</v>
      </c>
      <c r="D98" s="62">
        <v>44792</v>
      </c>
      <c r="E98" s="92" t="s">
        <v>291</v>
      </c>
      <c r="F98" s="28"/>
      <c r="G98" s="287" t="s">
        <v>81</v>
      </c>
      <c r="H98" s="45">
        <v>0</v>
      </c>
      <c r="I98" s="50">
        <v>0</v>
      </c>
      <c r="J98" s="51">
        <v>0</v>
      </c>
      <c r="K98" s="52">
        <v>0</v>
      </c>
      <c r="L98" s="33">
        <v>0</v>
      </c>
      <c r="M98" s="53">
        <v>0</v>
      </c>
      <c r="N98" s="54">
        <v>0</v>
      </c>
      <c r="O98" s="36">
        <v>0</v>
      </c>
      <c r="P98" s="55">
        <v>0</v>
      </c>
      <c r="Q98" s="56">
        <v>0</v>
      </c>
      <c r="R98" s="39">
        <v>0</v>
      </c>
      <c r="S98" s="16">
        <v>4</v>
      </c>
      <c r="T98" s="66">
        <v>4</v>
      </c>
      <c r="U98" s="70">
        <v>0</v>
      </c>
      <c r="V98" s="57">
        <v>0</v>
      </c>
      <c r="W98" s="58">
        <v>0</v>
      </c>
      <c r="X98" s="59">
        <f t="shared" si="10"/>
        <v>0</v>
      </c>
    </row>
    <row r="99" spans="2:24" x14ac:dyDescent="0.4">
      <c r="B99" s="63" t="str">
        <f t="shared" si="8"/>
        <v>septiembre</v>
      </c>
      <c r="C99" s="26">
        <v>55</v>
      </c>
      <c r="D99" s="62">
        <v>44817</v>
      </c>
      <c r="E99" s="92" t="s">
        <v>291</v>
      </c>
      <c r="F99" s="28"/>
      <c r="G99" s="287" t="s">
        <v>324</v>
      </c>
      <c r="H99" s="45">
        <v>0</v>
      </c>
      <c r="I99" s="50">
        <v>0</v>
      </c>
      <c r="J99" s="51">
        <v>0</v>
      </c>
      <c r="K99" s="52">
        <v>0</v>
      </c>
      <c r="L99" s="33">
        <v>0</v>
      </c>
      <c r="M99" s="53">
        <v>0</v>
      </c>
      <c r="N99" s="54">
        <v>0</v>
      </c>
      <c r="O99" s="36">
        <v>0</v>
      </c>
      <c r="P99" s="55">
        <v>0</v>
      </c>
      <c r="Q99" s="56">
        <v>0</v>
      </c>
      <c r="R99" s="39">
        <v>0</v>
      </c>
      <c r="S99" s="16">
        <v>5</v>
      </c>
      <c r="T99" s="66">
        <v>5</v>
      </c>
      <c r="U99" s="70">
        <v>0</v>
      </c>
      <c r="V99" s="57">
        <v>0</v>
      </c>
      <c r="W99" s="58">
        <v>0</v>
      </c>
      <c r="X99" s="59">
        <f t="shared" si="10"/>
        <v>0</v>
      </c>
    </row>
    <row r="100" spans="2:24" x14ac:dyDescent="0.4">
      <c r="B100" s="63" t="str">
        <f t="shared" si="8"/>
        <v>septiembre</v>
      </c>
      <c r="C100" s="26">
        <v>56</v>
      </c>
      <c r="D100" s="62">
        <v>44825</v>
      </c>
      <c r="E100" s="28" t="s">
        <v>311</v>
      </c>
      <c r="F100" s="92" t="s">
        <v>322</v>
      </c>
      <c r="G100" s="287" t="s">
        <v>325</v>
      </c>
      <c r="H100" s="45">
        <v>0</v>
      </c>
      <c r="I100" s="50">
        <v>0</v>
      </c>
      <c r="J100" s="51">
        <v>0</v>
      </c>
      <c r="K100" s="52">
        <v>0</v>
      </c>
      <c r="L100" s="33">
        <v>0</v>
      </c>
      <c r="M100" s="53">
        <v>0</v>
      </c>
      <c r="N100" s="54">
        <v>0</v>
      </c>
      <c r="O100" s="36">
        <v>0</v>
      </c>
      <c r="P100" s="55">
        <v>0</v>
      </c>
      <c r="Q100" s="56">
        <v>0</v>
      </c>
      <c r="R100" s="39">
        <v>0</v>
      </c>
      <c r="S100" s="16">
        <v>0</v>
      </c>
      <c r="T100" s="66">
        <v>0</v>
      </c>
      <c r="U100" s="70">
        <v>0</v>
      </c>
      <c r="V100" s="57">
        <v>0</v>
      </c>
      <c r="W100" s="58">
        <v>0</v>
      </c>
      <c r="X100" s="59">
        <f t="shared" si="10"/>
        <v>0</v>
      </c>
    </row>
    <row r="101" spans="2:24" ht="29.15" x14ac:dyDescent="0.4">
      <c r="B101" s="63" t="str">
        <f t="shared" si="8"/>
        <v>septiembre</v>
      </c>
      <c r="C101" s="26">
        <v>57</v>
      </c>
      <c r="D101" s="62">
        <v>44832</v>
      </c>
      <c r="E101" s="92" t="s">
        <v>313</v>
      </c>
      <c r="F101" s="92"/>
      <c r="G101" s="287" t="s">
        <v>326</v>
      </c>
      <c r="H101" s="45">
        <v>0</v>
      </c>
      <c r="I101" s="50">
        <v>0</v>
      </c>
      <c r="J101" s="51">
        <v>0</v>
      </c>
      <c r="K101" s="52">
        <v>0</v>
      </c>
      <c r="L101" s="33">
        <v>0</v>
      </c>
      <c r="M101" s="53">
        <v>0</v>
      </c>
      <c r="N101" s="54">
        <v>0</v>
      </c>
      <c r="O101" s="36">
        <v>0</v>
      </c>
      <c r="P101" s="55">
        <v>0</v>
      </c>
      <c r="Q101" s="56">
        <v>0</v>
      </c>
      <c r="R101" s="39">
        <v>0</v>
      </c>
      <c r="S101" s="16">
        <v>0</v>
      </c>
      <c r="T101" s="66">
        <v>0</v>
      </c>
      <c r="U101" s="70">
        <v>0</v>
      </c>
      <c r="V101" s="57">
        <v>0</v>
      </c>
      <c r="W101" s="58">
        <v>0</v>
      </c>
      <c r="X101" s="59">
        <f t="shared" si="10"/>
        <v>0</v>
      </c>
    </row>
    <row r="102" spans="2:24" x14ac:dyDescent="0.4">
      <c r="B102" s="63" t="str">
        <f t="shared" si="8"/>
        <v>octubre</v>
      </c>
      <c r="C102" s="26">
        <v>58</v>
      </c>
      <c r="D102" s="62">
        <v>44837</v>
      </c>
      <c r="E102" s="28" t="s">
        <v>311</v>
      </c>
      <c r="F102" s="92" t="s">
        <v>317</v>
      </c>
      <c r="G102" s="287" t="s">
        <v>62</v>
      </c>
      <c r="H102" s="45">
        <v>0</v>
      </c>
      <c r="I102" s="50">
        <v>0</v>
      </c>
      <c r="J102" s="51">
        <v>0</v>
      </c>
      <c r="K102" s="52">
        <v>0</v>
      </c>
      <c r="L102" s="33">
        <v>0</v>
      </c>
      <c r="M102" s="53">
        <v>0</v>
      </c>
      <c r="N102" s="54">
        <v>0</v>
      </c>
      <c r="O102" s="36">
        <v>0</v>
      </c>
      <c r="P102" s="55">
        <v>0</v>
      </c>
      <c r="Q102" s="56">
        <v>0</v>
      </c>
      <c r="R102" s="39">
        <v>0</v>
      </c>
      <c r="S102" s="16">
        <v>0</v>
      </c>
      <c r="T102" s="66">
        <v>0</v>
      </c>
      <c r="U102" s="70">
        <v>0</v>
      </c>
      <c r="V102" s="57">
        <v>0</v>
      </c>
      <c r="W102" s="58">
        <v>0</v>
      </c>
      <c r="X102" s="59">
        <f t="shared" si="10"/>
        <v>0</v>
      </c>
    </row>
    <row r="103" spans="2:24" x14ac:dyDescent="0.4">
      <c r="B103" s="63" t="str">
        <f t="shared" si="8"/>
        <v>octubre</v>
      </c>
      <c r="C103" s="26">
        <v>59</v>
      </c>
      <c r="D103" s="62">
        <v>44840</v>
      </c>
      <c r="E103" s="92" t="s">
        <v>291</v>
      </c>
      <c r="F103" s="28"/>
      <c r="G103" s="287" t="s">
        <v>96</v>
      </c>
      <c r="H103" s="45">
        <v>0</v>
      </c>
      <c r="I103" s="50">
        <v>0</v>
      </c>
      <c r="J103" s="51">
        <v>0</v>
      </c>
      <c r="K103" s="52">
        <v>0</v>
      </c>
      <c r="L103" s="33">
        <v>0</v>
      </c>
      <c r="M103" s="53">
        <v>0</v>
      </c>
      <c r="N103" s="54">
        <v>0</v>
      </c>
      <c r="O103" s="36">
        <v>0</v>
      </c>
      <c r="P103" s="55">
        <v>0</v>
      </c>
      <c r="Q103" s="56">
        <v>0</v>
      </c>
      <c r="R103" s="39">
        <v>0</v>
      </c>
      <c r="S103" s="16">
        <v>1</v>
      </c>
      <c r="T103" s="66">
        <v>0</v>
      </c>
      <c r="U103" s="70">
        <v>0</v>
      </c>
      <c r="V103" s="57">
        <v>1</v>
      </c>
      <c r="W103" s="58">
        <v>0</v>
      </c>
      <c r="X103" s="59">
        <f t="shared" si="10"/>
        <v>0</v>
      </c>
    </row>
    <row r="104" spans="2:24" x14ac:dyDescent="0.4">
      <c r="B104" s="63" t="str">
        <f t="shared" si="8"/>
        <v>octubre</v>
      </c>
      <c r="C104" s="26">
        <v>60</v>
      </c>
      <c r="D104" s="62">
        <v>44844</v>
      </c>
      <c r="E104" s="92" t="s">
        <v>291</v>
      </c>
      <c r="F104" s="28"/>
      <c r="G104" s="287" t="s">
        <v>325</v>
      </c>
      <c r="H104" s="45">
        <v>0</v>
      </c>
      <c r="I104" s="50">
        <v>0</v>
      </c>
      <c r="J104" s="51">
        <v>0</v>
      </c>
      <c r="K104" s="52">
        <v>0</v>
      </c>
      <c r="L104" s="33">
        <v>0</v>
      </c>
      <c r="M104" s="53">
        <v>0</v>
      </c>
      <c r="N104" s="54">
        <v>0</v>
      </c>
      <c r="O104" s="36">
        <v>0</v>
      </c>
      <c r="P104" s="55">
        <v>0</v>
      </c>
      <c r="Q104" s="56">
        <v>0</v>
      </c>
      <c r="R104" s="39">
        <v>0</v>
      </c>
      <c r="S104" s="16">
        <v>5</v>
      </c>
      <c r="T104" s="66">
        <v>5</v>
      </c>
      <c r="U104" s="70">
        <v>0</v>
      </c>
      <c r="V104" s="57">
        <v>0</v>
      </c>
      <c r="W104" s="58">
        <v>0</v>
      </c>
      <c r="X104" s="59">
        <f t="shared" si="10"/>
        <v>0</v>
      </c>
    </row>
    <row r="105" spans="2:24" x14ac:dyDescent="0.4">
      <c r="B105" s="63" t="str">
        <f t="shared" si="8"/>
        <v>octubre</v>
      </c>
      <c r="C105" s="26">
        <v>61</v>
      </c>
      <c r="D105" s="62">
        <v>44845</v>
      </c>
      <c r="E105" s="92" t="s">
        <v>291</v>
      </c>
      <c r="F105" s="28"/>
      <c r="G105" s="287" t="s">
        <v>55</v>
      </c>
      <c r="H105" s="45">
        <v>0</v>
      </c>
      <c r="I105" s="50">
        <v>0</v>
      </c>
      <c r="J105" s="51">
        <v>0</v>
      </c>
      <c r="K105" s="52">
        <v>0</v>
      </c>
      <c r="L105" s="33">
        <v>0</v>
      </c>
      <c r="M105" s="53">
        <v>0</v>
      </c>
      <c r="N105" s="54">
        <v>0</v>
      </c>
      <c r="O105" s="36">
        <v>0</v>
      </c>
      <c r="P105" s="55">
        <v>0</v>
      </c>
      <c r="Q105" s="56">
        <v>0</v>
      </c>
      <c r="R105" s="39">
        <v>0</v>
      </c>
      <c r="S105" s="16">
        <v>4</v>
      </c>
      <c r="T105" s="66">
        <v>4</v>
      </c>
      <c r="U105" s="70">
        <v>0</v>
      </c>
      <c r="V105" s="57">
        <v>0</v>
      </c>
      <c r="W105" s="58">
        <v>0</v>
      </c>
      <c r="X105" s="59">
        <f t="shared" si="10"/>
        <v>0</v>
      </c>
    </row>
    <row r="106" spans="2:24" x14ac:dyDescent="0.4">
      <c r="B106" s="63" t="str">
        <f t="shared" si="8"/>
        <v>octubre</v>
      </c>
      <c r="C106" s="26">
        <v>62</v>
      </c>
      <c r="D106" s="62">
        <v>44847</v>
      </c>
      <c r="E106" s="28" t="s">
        <v>311</v>
      </c>
      <c r="F106" s="92" t="s">
        <v>322</v>
      </c>
      <c r="G106" s="287" t="s">
        <v>55</v>
      </c>
      <c r="H106" s="45">
        <v>0</v>
      </c>
      <c r="I106" s="50">
        <v>0</v>
      </c>
      <c r="J106" s="51">
        <v>0</v>
      </c>
      <c r="K106" s="52">
        <v>0</v>
      </c>
      <c r="L106" s="33">
        <v>0</v>
      </c>
      <c r="M106" s="53">
        <v>0</v>
      </c>
      <c r="N106" s="54">
        <v>0</v>
      </c>
      <c r="O106" s="36">
        <v>0</v>
      </c>
      <c r="P106" s="55">
        <v>0</v>
      </c>
      <c r="Q106" s="56">
        <v>0</v>
      </c>
      <c r="R106" s="39">
        <v>0</v>
      </c>
      <c r="S106" s="16">
        <v>0</v>
      </c>
      <c r="T106" s="66">
        <v>0</v>
      </c>
      <c r="U106" s="70">
        <v>0</v>
      </c>
      <c r="V106" s="57">
        <v>0</v>
      </c>
      <c r="W106" s="58">
        <v>0</v>
      </c>
      <c r="X106" s="59">
        <f t="shared" si="10"/>
        <v>0</v>
      </c>
    </row>
    <row r="107" spans="2:24" x14ac:dyDescent="0.4">
      <c r="B107" s="63" t="str">
        <f t="shared" si="8"/>
        <v>octubre</v>
      </c>
      <c r="C107" s="26">
        <v>63</v>
      </c>
      <c r="D107" s="62">
        <v>44848</v>
      </c>
      <c r="E107" s="92" t="s">
        <v>290</v>
      </c>
      <c r="F107" s="92"/>
      <c r="G107" s="287" t="s">
        <v>96</v>
      </c>
      <c r="H107" s="45">
        <v>0</v>
      </c>
      <c r="I107" s="50">
        <v>0</v>
      </c>
      <c r="J107" s="51">
        <v>0</v>
      </c>
      <c r="K107" s="52">
        <v>0</v>
      </c>
      <c r="L107" s="33">
        <v>1</v>
      </c>
      <c r="M107" s="53">
        <v>0</v>
      </c>
      <c r="N107" s="54">
        <v>0</v>
      </c>
      <c r="O107" s="36">
        <v>0</v>
      </c>
      <c r="P107" s="55">
        <v>1</v>
      </c>
      <c r="Q107" s="56">
        <v>0</v>
      </c>
      <c r="R107" s="39">
        <v>0</v>
      </c>
      <c r="S107" s="16">
        <v>0</v>
      </c>
      <c r="T107" s="66">
        <v>0</v>
      </c>
      <c r="U107" s="70">
        <v>0</v>
      </c>
      <c r="V107" s="57">
        <v>0</v>
      </c>
      <c r="W107" s="58">
        <v>0</v>
      </c>
      <c r="X107" s="59">
        <f t="shared" si="10"/>
        <v>0</v>
      </c>
    </row>
    <row r="108" spans="2:24" x14ac:dyDescent="0.4">
      <c r="B108" s="63" t="str">
        <f t="shared" si="8"/>
        <v>octubre</v>
      </c>
      <c r="C108" s="26">
        <v>64</v>
      </c>
      <c r="D108" s="62">
        <v>44852</v>
      </c>
      <c r="E108" s="28" t="s">
        <v>311</v>
      </c>
      <c r="F108" s="92" t="s">
        <v>317</v>
      </c>
      <c r="G108" s="287" t="s">
        <v>96</v>
      </c>
      <c r="H108" s="45">
        <v>0</v>
      </c>
      <c r="I108" s="50">
        <v>0</v>
      </c>
      <c r="J108" s="51">
        <v>0</v>
      </c>
      <c r="K108" s="52">
        <v>0</v>
      </c>
      <c r="L108" s="33">
        <v>0</v>
      </c>
      <c r="M108" s="53">
        <v>0</v>
      </c>
      <c r="N108" s="54">
        <v>0</v>
      </c>
      <c r="O108" s="36">
        <v>0</v>
      </c>
      <c r="P108" s="55">
        <v>0</v>
      </c>
      <c r="Q108" s="56">
        <v>0</v>
      </c>
      <c r="R108" s="39">
        <v>0</v>
      </c>
      <c r="S108" s="16">
        <v>0</v>
      </c>
      <c r="T108" s="66">
        <v>0</v>
      </c>
      <c r="U108" s="70">
        <v>0</v>
      </c>
      <c r="V108" s="57">
        <v>0</v>
      </c>
      <c r="W108" s="58">
        <v>0</v>
      </c>
      <c r="X108" s="59">
        <f t="shared" si="10"/>
        <v>0</v>
      </c>
    </row>
    <row r="109" spans="2:24" x14ac:dyDescent="0.4">
      <c r="B109" s="63" t="str">
        <f t="shared" ref="B109:B131" si="11">TEXT(D109,"MMMM")</f>
        <v>octubre</v>
      </c>
      <c r="C109" s="26">
        <v>65</v>
      </c>
      <c r="D109" s="62">
        <v>44852</v>
      </c>
      <c r="E109" s="28" t="s">
        <v>311</v>
      </c>
      <c r="F109" s="92" t="s">
        <v>322</v>
      </c>
      <c r="G109" s="287" t="s">
        <v>96</v>
      </c>
      <c r="H109" s="45">
        <v>0</v>
      </c>
      <c r="I109" s="50">
        <v>0</v>
      </c>
      <c r="J109" s="51">
        <v>0</v>
      </c>
      <c r="K109" s="52">
        <v>0</v>
      </c>
      <c r="L109" s="33">
        <v>0</v>
      </c>
      <c r="M109" s="53">
        <v>0</v>
      </c>
      <c r="N109" s="54">
        <v>0</v>
      </c>
      <c r="O109" s="36">
        <v>0</v>
      </c>
      <c r="P109" s="55">
        <v>0</v>
      </c>
      <c r="Q109" s="56">
        <v>0</v>
      </c>
      <c r="R109" s="39">
        <v>0</v>
      </c>
      <c r="S109" s="16">
        <v>0</v>
      </c>
      <c r="T109" s="66">
        <v>0</v>
      </c>
      <c r="U109" s="70">
        <v>0</v>
      </c>
      <c r="V109" s="57">
        <v>0</v>
      </c>
      <c r="W109" s="58">
        <v>0</v>
      </c>
      <c r="X109" s="59">
        <f t="shared" ref="X109:X140" si="12">SUM(W109+Q109+K109)</f>
        <v>0</v>
      </c>
    </row>
    <row r="110" spans="2:24" x14ac:dyDescent="0.4">
      <c r="B110" s="63" t="str">
        <f t="shared" si="11"/>
        <v>octubre</v>
      </c>
      <c r="C110" s="26">
        <v>66</v>
      </c>
      <c r="D110" s="62">
        <v>44854</v>
      </c>
      <c r="E110" s="28" t="s">
        <v>311</v>
      </c>
      <c r="F110" s="92" t="s">
        <v>322</v>
      </c>
      <c r="G110" s="287" t="s">
        <v>96</v>
      </c>
      <c r="H110" s="45">
        <v>0</v>
      </c>
      <c r="I110" s="50">
        <v>0</v>
      </c>
      <c r="J110" s="51">
        <v>0</v>
      </c>
      <c r="K110" s="52">
        <v>0</v>
      </c>
      <c r="L110" s="33">
        <v>0</v>
      </c>
      <c r="M110" s="53">
        <v>0</v>
      </c>
      <c r="N110" s="54">
        <v>0</v>
      </c>
      <c r="O110" s="36">
        <v>0</v>
      </c>
      <c r="P110" s="55">
        <v>0</v>
      </c>
      <c r="Q110" s="56">
        <v>0</v>
      </c>
      <c r="R110" s="39">
        <v>0</v>
      </c>
      <c r="S110" s="16">
        <v>2</v>
      </c>
      <c r="T110" s="66">
        <v>2</v>
      </c>
      <c r="U110" s="70">
        <v>0</v>
      </c>
      <c r="V110" s="57">
        <v>0</v>
      </c>
      <c r="W110" s="58">
        <v>0</v>
      </c>
      <c r="X110" s="59">
        <f t="shared" si="12"/>
        <v>0</v>
      </c>
    </row>
    <row r="111" spans="2:24" x14ac:dyDescent="0.4">
      <c r="B111" s="63" t="str">
        <f t="shared" si="11"/>
        <v>octubre</v>
      </c>
      <c r="C111" s="26">
        <v>67</v>
      </c>
      <c r="D111" s="62">
        <v>44859</v>
      </c>
      <c r="E111" s="28" t="s">
        <v>311</v>
      </c>
      <c r="F111" s="92" t="s">
        <v>322</v>
      </c>
      <c r="G111" s="287" t="s">
        <v>96</v>
      </c>
      <c r="H111" s="45">
        <v>0</v>
      </c>
      <c r="I111" s="50">
        <v>0</v>
      </c>
      <c r="J111" s="51">
        <v>0</v>
      </c>
      <c r="K111" s="52">
        <v>0</v>
      </c>
      <c r="L111" s="33">
        <v>0</v>
      </c>
      <c r="M111" s="53">
        <v>0</v>
      </c>
      <c r="N111" s="54">
        <v>0</v>
      </c>
      <c r="O111" s="36">
        <v>0</v>
      </c>
      <c r="P111" s="55">
        <v>0</v>
      </c>
      <c r="Q111" s="56">
        <v>0</v>
      </c>
      <c r="R111" s="39">
        <v>0</v>
      </c>
      <c r="S111" s="16">
        <v>0</v>
      </c>
      <c r="T111" s="66">
        <v>0</v>
      </c>
      <c r="U111" s="70">
        <v>0</v>
      </c>
      <c r="V111" s="57">
        <v>0</v>
      </c>
      <c r="W111" s="58">
        <v>0</v>
      </c>
      <c r="X111" s="59">
        <f t="shared" si="12"/>
        <v>0</v>
      </c>
    </row>
    <row r="112" spans="2:24" x14ac:dyDescent="0.4">
      <c r="B112" s="63" t="str">
        <f t="shared" si="11"/>
        <v>octubre</v>
      </c>
      <c r="C112" s="26">
        <v>68</v>
      </c>
      <c r="D112" s="62">
        <v>44861</v>
      </c>
      <c r="E112" s="28" t="s">
        <v>311</v>
      </c>
      <c r="F112" s="92" t="s">
        <v>322</v>
      </c>
      <c r="G112" s="287" t="s">
        <v>93</v>
      </c>
      <c r="H112" s="45">
        <v>0</v>
      </c>
      <c r="I112" s="50">
        <v>0</v>
      </c>
      <c r="J112" s="51">
        <v>0</v>
      </c>
      <c r="K112" s="52">
        <v>0</v>
      </c>
      <c r="L112" s="33">
        <v>0</v>
      </c>
      <c r="M112" s="53">
        <v>0</v>
      </c>
      <c r="N112" s="54">
        <v>0</v>
      </c>
      <c r="O112" s="36">
        <v>0</v>
      </c>
      <c r="P112" s="55">
        <v>0</v>
      </c>
      <c r="Q112" s="56">
        <v>0</v>
      </c>
      <c r="R112" s="39">
        <v>0</v>
      </c>
      <c r="S112" s="16">
        <v>0</v>
      </c>
      <c r="T112" s="66">
        <v>0</v>
      </c>
      <c r="U112" s="70">
        <v>0</v>
      </c>
      <c r="V112" s="57">
        <v>0</v>
      </c>
      <c r="W112" s="58">
        <v>0</v>
      </c>
      <c r="X112" s="59">
        <f t="shared" si="12"/>
        <v>0</v>
      </c>
    </row>
    <row r="113" spans="2:24" x14ac:dyDescent="0.4">
      <c r="B113" s="63" t="str">
        <f t="shared" si="11"/>
        <v>noviembre</v>
      </c>
      <c r="C113" s="26">
        <v>69</v>
      </c>
      <c r="D113" s="62">
        <v>44866</v>
      </c>
      <c r="E113" s="28" t="s">
        <v>311</v>
      </c>
      <c r="F113" s="92" t="s">
        <v>317</v>
      </c>
      <c r="G113" s="287" t="s">
        <v>96</v>
      </c>
      <c r="H113" s="45">
        <v>0</v>
      </c>
      <c r="I113" s="50">
        <v>0</v>
      </c>
      <c r="J113" s="51">
        <v>0</v>
      </c>
      <c r="K113" s="52">
        <v>0</v>
      </c>
      <c r="L113" s="33">
        <v>0</v>
      </c>
      <c r="M113" s="53">
        <v>0</v>
      </c>
      <c r="N113" s="54">
        <v>0</v>
      </c>
      <c r="O113" s="36">
        <v>0</v>
      </c>
      <c r="P113" s="55">
        <v>0</v>
      </c>
      <c r="Q113" s="56">
        <v>0</v>
      </c>
      <c r="R113" s="39">
        <v>0</v>
      </c>
      <c r="S113" s="16">
        <v>0</v>
      </c>
      <c r="T113" s="66">
        <v>0</v>
      </c>
      <c r="U113" s="70">
        <v>0</v>
      </c>
      <c r="V113" s="57">
        <v>0</v>
      </c>
      <c r="W113" s="58">
        <v>0</v>
      </c>
      <c r="X113" s="59">
        <f t="shared" si="12"/>
        <v>0</v>
      </c>
    </row>
    <row r="114" spans="2:24" x14ac:dyDescent="0.4">
      <c r="B114" s="63" t="str">
        <f t="shared" si="11"/>
        <v>noviembre</v>
      </c>
      <c r="C114" s="26">
        <v>70</v>
      </c>
      <c r="D114" s="62">
        <v>44869</v>
      </c>
      <c r="E114" s="28" t="s">
        <v>311</v>
      </c>
      <c r="F114" s="92" t="s">
        <v>322</v>
      </c>
      <c r="G114" s="287" t="s">
        <v>96</v>
      </c>
      <c r="H114" s="45">
        <v>0</v>
      </c>
      <c r="I114" s="50">
        <v>0</v>
      </c>
      <c r="J114" s="51">
        <v>0</v>
      </c>
      <c r="K114" s="52">
        <v>0</v>
      </c>
      <c r="L114" s="33">
        <v>0</v>
      </c>
      <c r="M114" s="53">
        <v>0</v>
      </c>
      <c r="N114" s="54">
        <v>0</v>
      </c>
      <c r="O114" s="36">
        <v>0</v>
      </c>
      <c r="P114" s="55">
        <v>0</v>
      </c>
      <c r="Q114" s="56">
        <v>0</v>
      </c>
      <c r="R114" s="39">
        <v>0</v>
      </c>
      <c r="S114" s="16">
        <v>0</v>
      </c>
      <c r="T114" s="66">
        <v>0</v>
      </c>
      <c r="U114" s="70">
        <v>0</v>
      </c>
      <c r="V114" s="57">
        <v>0</v>
      </c>
      <c r="W114" s="58">
        <v>0</v>
      </c>
      <c r="X114" s="59">
        <f t="shared" si="12"/>
        <v>0</v>
      </c>
    </row>
    <row r="115" spans="2:24" x14ac:dyDescent="0.4">
      <c r="B115" s="63" t="str">
        <f t="shared" si="11"/>
        <v>noviembre</v>
      </c>
      <c r="C115" s="26">
        <v>71</v>
      </c>
      <c r="D115" s="62">
        <v>44873</v>
      </c>
      <c r="E115" s="92" t="s">
        <v>290</v>
      </c>
      <c r="F115" s="92"/>
      <c r="G115" s="287" t="s">
        <v>96</v>
      </c>
      <c r="H115" s="45">
        <v>0</v>
      </c>
      <c r="I115" s="50">
        <v>0</v>
      </c>
      <c r="J115" s="51">
        <v>0</v>
      </c>
      <c r="K115" s="52">
        <v>0</v>
      </c>
      <c r="L115" s="33">
        <v>0</v>
      </c>
      <c r="M115" s="53">
        <v>0</v>
      </c>
      <c r="N115" s="54">
        <v>0</v>
      </c>
      <c r="O115" s="36">
        <v>0</v>
      </c>
      <c r="P115" s="55">
        <v>0</v>
      </c>
      <c r="Q115" s="56">
        <v>0</v>
      </c>
      <c r="R115" s="39">
        <v>0</v>
      </c>
      <c r="S115" s="16">
        <v>0</v>
      </c>
      <c r="T115" s="66">
        <v>0</v>
      </c>
      <c r="U115" s="70">
        <v>0</v>
      </c>
      <c r="V115" s="57">
        <v>0</v>
      </c>
      <c r="W115" s="58">
        <v>0</v>
      </c>
      <c r="X115" s="59">
        <f t="shared" si="12"/>
        <v>0</v>
      </c>
    </row>
    <row r="116" spans="2:24" x14ac:dyDescent="0.4">
      <c r="B116" s="63" t="str">
        <f t="shared" si="11"/>
        <v>noviembre</v>
      </c>
      <c r="C116" s="26">
        <v>72</v>
      </c>
      <c r="D116" s="62">
        <v>44873</v>
      </c>
      <c r="E116" s="28" t="s">
        <v>311</v>
      </c>
      <c r="F116" s="92" t="s">
        <v>317</v>
      </c>
      <c r="G116" s="287" t="s">
        <v>99</v>
      </c>
      <c r="H116" s="45">
        <v>0</v>
      </c>
      <c r="I116" s="50">
        <v>0</v>
      </c>
      <c r="J116" s="51">
        <v>0</v>
      </c>
      <c r="K116" s="52">
        <v>0</v>
      </c>
      <c r="L116" s="33">
        <v>0</v>
      </c>
      <c r="M116" s="53">
        <v>0</v>
      </c>
      <c r="N116" s="54">
        <v>0</v>
      </c>
      <c r="O116" s="36">
        <v>0</v>
      </c>
      <c r="P116" s="55">
        <v>0</v>
      </c>
      <c r="Q116" s="56">
        <v>0</v>
      </c>
      <c r="R116" s="39">
        <v>0</v>
      </c>
      <c r="S116" s="16">
        <v>0</v>
      </c>
      <c r="T116" s="66">
        <v>0</v>
      </c>
      <c r="U116" s="70">
        <v>0</v>
      </c>
      <c r="V116" s="57">
        <v>0</v>
      </c>
      <c r="W116" s="58">
        <v>0</v>
      </c>
      <c r="X116" s="59">
        <f t="shared" si="12"/>
        <v>0</v>
      </c>
    </row>
    <row r="117" spans="2:24" x14ac:dyDescent="0.4">
      <c r="B117" s="63" t="str">
        <f t="shared" si="11"/>
        <v>noviembre</v>
      </c>
      <c r="C117" s="26">
        <v>73</v>
      </c>
      <c r="D117" s="62">
        <v>44873</v>
      </c>
      <c r="E117" s="92" t="s">
        <v>291</v>
      </c>
      <c r="F117" s="28"/>
      <c r="G117" s="287" t="s">
        <v>98</v>
      </c>
      <c r="H117" s="45">
        <v>0</v>
      </c>
      <c r="I117" s="50">
        <v>0</v>
      </c>
      <c r="J117" s="51">
        <v>0</v>
      </c>
      <c r="K117" s="52">
        <v>0</v>
      </c>
      <c r="L117" s="33">
        <v>0</v>
      </c>
      <c r="M117" s="53">
        <v>0</v>
      </c>
      <c r="N117" s="54">
        <v>0</v>
      </c>
      <c r="O117" s="36">
        <v>0</v>
      </c>
      <c r="P117" s="55">
        <v>0</v>
      </c>
      <c r="Q117" s="56">
        <v>0</v>
      </c>
      <c r="R117" s="39">
        <v>0</v>
      </c>
      <c r="S117" s="16">
        <v>7</v>
      </c>
      <c r="T117" s="66">
        <v>7</v>
      </c>
      <c r="U117" s="70">
        <v>0</v>
      </c>
      <c r="V117" s="57">
        <v>0</v>
      </c>
      <c r="W117" s="58">
        <v>0</v>
      </c>
      <c r="X117" s="59">
        <f t="shared" si="12"/>
        <v>0</v>
      </c>
    </row>
    <row r="118" spans="2:24" x14ac:dyDescent="0.4">
      <c r="B118" s="63" t="str">
        <f t="shared" si="11"/>
        <v>noviembre</v>
      </c>
      <c r="C118" s="26">
        <v>74</v>
      </c>
      <c r="D118" s="62">
        <v>44875</v>
      </c>
      <c r="E118" s="92" t="s">
        <v>291</v>
      </c>
      <c r="F118" s="28"/>
      <c r="G118" s="287" t="s">
        <v>96</v>
      </c>
      <c r="H118" s="45">
        <v>0</v>
      </c>
      <c r="I118" s="50">
        <v>0</v>
      </c>
      <c r="J118" s="51">
        <v>0</v>
      </c>
      <c r="K118" s="52">
        <v>0</v>
      </c>
      <c r="L118" s="33">
        <v>0</v>
      </c>
      <c r="M118" s="53">
        <v>0</v>
      </c>
      <c r="N118" s="54">
        <v>0</v>
      </c>
      <c r="O118" s="36">
        <v>0</v>
      </c>
      <c r="P118" s="55">
        <v>0</v>
      </c>
      <c r="Q118" s="56">
        <v>0</v>
      </c>
      <c r="R118" s="39">
        <v>0</v>
      </c>
      <c r="S118" s="16">
        <v>4</v>
      </c>
      <c r="T118" s="66">
        <v>3</v>
      </c>
      <c r="U118" s="70">
        <v>1</v>
      </c>
      <c r="V118" s="57">
        <v>0</v>
      </c>
      <c r="W118" s="58">
        <v>0</v>
      </c>
      <c r="X118" s="59">
        <f t="shared" si="12"/>
        <v>0</v>
      </c>
    </row>
    <row r="119" spans="2:24" x14ac:dyDescent="0.4">
      <c r="B119" s="63" t="str">
        <f t="shared" si="11"/>
        <v>noviembre</v>
      </c>
      <c r="C119" s="26">
        <v>75</v>
      </c>
      <c r="D119" s="62">
        <v>44875</v>
      </c>
      <c r="E119" s="92" t="s">
        <v>289</v>
      </c>
      <c r="F119" s="92"/>
      <c r="G119" s="287" t="s">
        <v>96</v>
      </c>
      <c r="H119" s="45">
        <v>0</v>
      </c>
      <c r="I119" s="50">
        <v>0</v>
      </c>
      <c r="J119" s="51">
        <v>0</v>
      </c>
      <c r="K119" s="52">
        <v>0</v>
      </c>
      <c r="L119" s="33">
        <v>0</v>
      </c>
      <c r="M119" s="53">
        <v>0</v>
      </c>
      <c r="N119" s="54">
        <v>0</v>
      </c>
      <c r="O119" s="36">
        <v>0</v>
      </c>
      <c r="P119" s="55">
        <v>0</v>
      </c>
      <c r="Q119" s="56">
        <v>0</v>
      </c>
      <c r="R119" s="39">
        <v>0</v>
      </c>
      <c r="S119" s="16">
        <v>0</v>
      </c>
      <c r="T119" s="66">
        <v>0</v>
      </c>
      <c r="U119" s="70">
        <v>0</v>
      </c>
      <c r="V119" s="57">
        <v>0</v>
      </c>
      <c r="W119" s="58">
        <v>0</v>
      </c>
      <c r="X119" s="59">
        <f t="shared" si="12"/>
        <v>0</v>
      </c>
    </row>
    <row r="120" spans="2:24" x14ac:dyDescent="0.4">
      <c r="B120" s="63" t="str">
        <f t="shared" si="11"/>
        <v>noviembre</v>
      </c>
      <c r="C120" s="26">
        <v>76</v>
      </c>
      <c r="D120" s="62">
        <v>44875</v>
      </c>
      <c r="E120" s="28" t="s">
        <v>311</v>
      </c>
      <c r="F120" s="92" t="s">
        <v>322</v>
      </c>
      <c r="G120" s="287" t="s">
        <v>55</v>
      </c>
      <c r="H120" s="45">
        <v>0</v>
      </c>
      <c r="I120" s="50">
        <v>0</v>
      </c>
      <c r="J120" s="51">
        <v>0</v>
      </c>
      <c r="K120" s="52">
        <v>0</v>
      </c>
      <c r="L120" s="33">
        <v>0</v>
      </c>
      <c r="M120" s="53">
        <v>0</v>
      </c>
      <c r="N120" s="54">
        <v>0</v>
      </c>
      <c r="O120" s="36">
        <v>0</v>
      </c>
      <c r="P120" s="55">
        <v>0</v>
      </c>
      <c r="Q120" s="56">
        <v>0</v>
      </c>
      <c r="R120" s="39">
        <v>0</v>
      </c>
      <c r="S120" s="16">
        <v>0</v>
      </c>
      <c r="T120" s="66">
        <v>0</v>
      </c>
      <c r="U120" s="70">
        <v>0</v>
      </c>
      <c r="V120" s="57">
        <v>0</v>
      </c>
      <c r="W120" s="58">
        <v>0</v>
      </c>
      <c r="X120" s="59">
        <f t="shared" si="12"/>
        <v>0</v>
      </c>
    </row>
    <row r="121" spans="2:24" x14ac:dyDescent="0.4">
      <c r="B121" s="63" t="str">
        <f t="shared" si="11"/>
        <v>noviembre</v>
      </c>
      <c r="C121" s="26">
        <v>77</v>
      </c>
      <c r="D121" s="62">
        <v>44876</v>
      </c>
      <c r="E121" s="92" t="s">
        <v>291</v>
      </c>
      <c r="F121" s="28"/>
      <c r="G121" s="287" t="s">
        <v>55</v>
      </c>
      <c r="H121" s="45">
        <v>0</v>
      </c>
      <c r="I121" s="50">
        <v>0</v>
      </c>
      <c r="J121" s="51">
        <v>0</v>
      </c>
      <c r="K121" s="52">
        <v>0</v>
      </c>
      <c r="L121" s="33">
        <v>0</v>
      </c>
      <c r="M121" s="53">
        <v>0</v>
      </c>
      <c r="N121" s="54">
        <v>0</v>
      </c>
      <c r="O121" s="36">
        <v>0</v>
      </c>
      <c r="P121" s="55">
        <v>0</v>
      </c>
      <c r="Q121" s="56">
        <v>0</v>
      </c>
      <c r="R121" s="39">
        <v>0</v>
      </c>
      <c r="S121" s="16">
        <v>3</v>
      </c>
      <c r="T121" s="66">
        <v>3</v>
      </c>
      <c r="U121" s="70">
        <v>0</v>
      </c>
      <c r="V121" s="57">
        <v>0</v>
      </c>
      <c r="W121" s="58">
        <v>0</v>
      </c>
      <c r="X121" s="59">
        <f t="shared" si="12"/>
        <v>0</v>
      </c>
    </row>
    <row r="122" spans="2:24" x14ac:dyDescent="0.4">
      <c r="B122" s="63" t="str">
        <f t="shared" si="11"/>
        <v>noviembre</v>
      </c>
      <c r="C122" s="26">
        <v>78</v>
      </c>
      <c r="D122" s="62">
        <v>44883</v>
      </c>
      <c r="E122" s="28" t="s">
        <v>311</v>
      </c>
      <c r="F122" s="92" t="s">
        <v>322</v>
      </c>
      <c r="G122" s="287" t="s">
        <v>327</v>
      </c>
      <c r="H122" s="45">
        <v>0</v>
      </c>
      <c r="I122" s="50">
        <v>0</v>
      </c>
      <c r="J122" s="51">
        <v>0</v>
      </c>
      <c r="K122" s="52">
        <v>0</v>
      </c>
      <c r="L122" s="33">
        <v>0</v>
      </c>
      <c r="M122" s="53">
        <v>0</v>
      </c>
      <c r="N122" s="54">
        <v>0</v>
      </c>
      <c r="O122" s="36">
        <v>0</v>
      </c>
      <c r="P122" s="55">
        <v>0</v>
      </c>
      <c r="Q122" s="56">
        <v>0</v>
      </c>
      <c r="R122" s="39">
        <v>0</v>
      </c>
      <c r="S122" s="16">
        <v>0</v>
      </c>
      <c r="T122" s="66">
        <v>0</v>
      </c>
      <c r="U122" s="70">
        <v>0</v>
      </c>
      <c r="V122" s="57">
        <v>0</v>
      </c>
      <c r="W122" s="58">
        <v>0</v>
      </c>
      <c r="X122" s="59">
        <f t="shared" si="12"/>
        <v>0</v>
      </c>
    </row>
    <row r="123" spans="2:24" x14ac:dyDescent="0.4">
      <c r="B123" s="63" t="str">
        <f t="shared" si="11"/>
        <v>noviembre</v>
      </c>
      <c r="C123" s="26">
        <v>79</v>
      </c>
      <c r="D123" s="62">
        <v>44886</v>
      </c>
      <c r="E123" s="92" t="s">
        <v>291</v>
      </c>
      <c r="F123" s="28"/>
      <c r="G123" s="287" t="s">
        <v>98</v>
      </c>
      <c r="H123" s="45">
        <v>0</v>
      </c>
      <c r="I123" s="50">
        <v>0</v>
      </c>
      <c r="J123" s="51">
        <v>0</v>
      </c>
      <c r="K123" s="52">
        <v>0</v>
      </c>
      <c r="L123" s="33">
        <v>0</v>
      </c>
      <c r="M123" s="53">
        <v>0</v>
      </c>
      <c r="N123" s="54">
        <v>0</v>
      </c>
      <c r="O123" s="36">
        <v>0</v>
      </c>
      <c r="P123" s="55">
        <v>0</v>
      </c>
      <c r="Q123" s="56">
        <v>0</v>
      </c>
      <c r="R123" s="39">
        <v>0</v>
      </c>
      <c r="S123" s="16">
        <v>4</v>
      </c>
      <c r="T123" s="66">
        <v>4</v>
      </c>
      <c r="U123" s="70">
        <v>0</v>
      </c>
      <c r="V123" s="57">
        <v>0</v>
      </c>
      <c r="W123" s="58">
        <v>0</v>
      </c>
      <c r="X123" s="59">
        <f t="shared" si="12"/>
        <v>0</v>
      </c>
    </row>
    <row r="124" spans="2:24" x14ac:dyDescent="0.4">
      <c r="B124" s="63" t="str">
        <f t="shared" si="11"/>
        <v>noviembre</v>
      </c>
      <c r="C124" s="26">
        <v>80</v>
      </c>
      <c r="D124" s="62">
        <v>44886</v>
      </c>
      <c r="E124" s="92" t="s">
        <v>290</v>
      </c>
      <c r="F124" s="92"/>
      <c r="G124" s="287" t="s">
        <v>55</v>
      </c>
      <c r="H124" s="45">
        <v>0</v>
      </c>
      <c r="I124" s="50">
        <v>0</v>
      </c>
      <c r="J124" s="51">
        <v>0</v>
      </c>
      <c r="K124" s="52">
        <v>0</v>
      </c>
      <c r="L124" s="33">
        <v>1</v>
      </c>
      <c r="M124" s="53">
        <v>0</v>
      </c>
      <c r="N124" s="54">
        <v>0</v>
      </c>
      <c r="O124" s="36">
        <v>0</v>
      </c>
      <c r="P124" s="55">
        <v>1</v>
      </c>
      <c r="Q124" s="56">
        <v>0</v>
      </c>
      <c r="R124" s="39">
        <v>0</v>
      </c>
      <c r="S124" s="16">
        <v>0</v>
      </c>
      <c r="T124" s="66">
        <v>0</v>
      </c>
      <c r="U124" s="70">
        <v>0</v>
      </c>
      <c r="V124" s="57">
        <v>0</v>
      </c>
      <c r="W124" s="58">
        <v>0</v>
      </c>
      <c r="X124" s="59">
        <f t="shared" si="12"/>
        <v>0</v>
      </c>
    </row>
    <row r="125" spans="2:24" x14ac:dyDescent="0.4">
      <c r="B125" s="63" t="str">
        <f t="shared" si="11"/>
        <v>noviembre</v>
      </c>
      <c r="C125" s="26">
        <v>81</v>
      </c>
      <c r="D125" s="62">
        <v>44888</v>
      </c>
      <c r="E125" s="92" t="s">
        <v>290</v>
      </c>
      <c r="F125" s="92"/>
      <c r="G125" s="287" t="s">
        <v>98</v>
      </c>
      <c r="H125" s="45">
        <v>0</v>
      </c>
      <c r="I125" s="50">
        <v>0</v>
      </c>
      <c r="J125" s="51">
        <v>0</v>
      </c>
      <c r="K125" s="52">
        <v>0</v>
      </c>
      <c r="L125" s="33">
        <v>1</v>
      </c>
      <c r="M125" s="53">
        <v>0</v>
      </c>
      <c r="N125" s="54">
        <v>0</v>
      </c>
      <c r="O125" s="36">
        <v>0</v>
      </c>
      <c r="P125" s="55">
        <v>1</v>
      </c>
      <c r="Q125" s="56">
        <v>0</v>
      </c>
      <c r="R125" s="39">
        <v>0</v>
      </c>
      <c r="S125" s="16">
        <v>0</v>
      </c>
      <c r="T125" s="66">
        <v>0</v>
      </c>
      <c r="U125" s="70">
        <v>0</v>
      </c>
      <c r="V125" s="57">
        <v>0</v>
      </c>
      <c r="W125" s="58">
        <v>0</v>
      </c>
      <c r="X125" s="59">
        <f t="shared" si="12"/>
        <v>0</v>
      </c>
    </row>
    <row r="126" spans="2:24" x14ac:dyDescent="0.4">
      <c r="B126" s="63" t="str">
        <f t="shared" si="11"/>
        <v>noviembre</v>
      </c>
      <c r="C126" s="26">
        <v>82</v>
      </c>
      <c r="D126" s="62">
        <v>44890</v>
      </c>
      <c r="E126" s="28" t="s">
        <v>311</v>
      </c>
      <c r="F126" s="92" t="s">
        <v>322</v>
      </c>
      <c r="G126" s="287" t="s">
        <v>98</v>
      </c>
      <c r="H126" s="45">
        <v>0</v>
      </c>
      <c r="I126" s="50">
        <v>0</v>
      </c>
      <c r="J126" s="51">
        <v>0</v>
      </c>
      <c r="K126" s="52">
        <v>0</v>
      </c>
      <c r="L126" s="33">
        <v>0</v>
      </c>
      <c r="M126" s="53">
        <v>0</v>
      </c>
      <c r="N126" s="54">
        <v>0</v>
      </c>
      <c r="O126" s="36">
        <v>0</v>
      </c>
      <c r="P126" s="55">
        <v>0</v>
      </c>
      <c r="Q126" s="56">
        <v>0</v>
      </c>
      <c r="R126" s="39">
        <v>0</v>
      </c>
      <c r="S126" s="16">
        <v>0</v>
      </c>
      <c r="T126" s="66">
        <v>0</v>
      </c>
      <c r="U126" s="70">
        <v>0</v>
      </c>
      <c r="V126" s="57">
        <v>0</v>
      </c>
      <c r="W126" s="58">
        <v>0</v>
      </c>
      <c r="X126" s="59">
        <f t="shared" si="12"/>
        <v>0</v>
      </c>
    </row>
    <row r="127" spans="2:24" x14ac:dyDescent="0.4">
      <c r="B127" s="63" t="str">
        <f t="shared" si="11"/>
        <v>diciembre</v>
      </c>
      <c r="C127" s="26">
        <v>83</v>
      </c>
      <c r="D127" s="62">
        <v>44896</v>
      </c>
      <c r="E127" s="92" t="s">
        <v>291</v>
      </c>
      <c r="F127" s="28"/>
      <c r="G127" s="287" t="s">
        <v>98</v>
      </c>
      <c r="H127" s="45">
        <v>0</v>
      </c>
      <c r="I127" s="50">
        <v>0</v>
      </c>
      <c r="J127" s="51">
        <v>0</v>
      </c>
      <c r="K127" s="52">
        <v>0</v>
      </c>
      <c r="L127" s="33">
        <v>0</v>
      </c>
      <c r="M127" s="53">
        <v>0</v>
      </c>
      <c r="N127" s="54">
        <v>0</v>
      </c>
      <c r="O127" s="36">
        <v>0</v>
      </c>
      <c r="P127" s="55">
        <v>0</v>
      </c>
      <c r="Q127" s="56">
        <v>0</v>
      </c>
      <c r="R127" s="39">
        <v>0</v>
      </c>
      <c r="S127" s="16">
        <v>4</v>
      </c>
      <c r="T127" s="66">
        <v>4</v>
      </c>
      <c r="U127" s="70">
        <v>0</v>
      </c>
      <c r="V127" s="57">
        <v>0</v>
      </c>
      <c r="W127" s="58">
        <v>0</v>
      </c>
      <c r="X127" s="59">
        <f t="shared" si="12"/>
        <v>0</v>
      </c>
    </row>
    <row r="128" spans="2:24" x14ac:dyDescent="0.4">
      <c r="B128" s="63" t="str">
        <f t="shared" si="11"/>
        <v>diciembre</v>
      </c>
      <c r="C128" s="26">
        <v>84</v>
      </c>
      <c r="D128" s="62">
        <v>44897</v>
      </c>
      <c r="E128" s="92" t="s">
        <v>289</v>
      </c>
      <c r="F128" s="92"/>
      <c r="G128" s="287" t="s">
        <v>98</v>
      </c>
      <c r="H128" s="45">
        <v>0</v>
      </c>
      <c r="I128" s="50">
        <v>0</v>
      </c>
      <c r="J128" s="51">
        <v>0</v>
      </c>
      <c r="K128" s="52">
        <v>0</v>
      </c>
      <c r="L128" s="33">
        <v>0</v>
      </c>
      <c r="M128" s="53">
        <v>0</v>
      </c>
      <c r="N128" s="54">
        <v>0</v>
      </c>
      <c r="O128" s="36">
        <v>0</v>
      </c>
      <c r="P128" s="55">
        <v>0</v>
      </c>
      <c r="Q128" s="56">
        <v>0</v>
      </c>
      <c r="R128" s="39">
        <v>0</v>
      </c>
      <c r="S128" s="16">
        <v>0</v>
      </c>
      <c r="T128" s="66">
        <v>0</v>
      </c>
      <c r="U128" s="70">
        <v>0</v>
      </c>
      <c r="V128" s="57">
        <v>0</v>
      </c>
      <c r="W128" s="58">
        <v>0</v>
      </c>
      <c r="X128" s="59">
        <f t="shared" si="12"/>
        <v>0</v>
      </c>
    </row>
    <row r="129" spans="2:24" x14ac:dyDescent="0.4">
      <c r="B129" s="63" t="str">
        <f t="shared" si="11"/>
        <v>diciembre</v>
      </c>
      <c r="C129" s="26">
        <v>85</v>
      </c>
      <c r="D129" s="62">
        <v>44899</v>
      </c>
      <c r="E129" s="92" t="s">
        <v>290</v>
      </c>
      <c r="F129" s="92"/>
      <c r="G129" s="287" t="s">
        <v>93</v>
      </c>
      <c r="H129" s="45">
        <v>0</v>
      </c>
      <c r="I129" s="50">
        <v>0</v>
      </c>
      <c r="J129" s="51">
        <v>0</v>
      </c>
      <c r="K129" s="52">
        <v>0</v>
      </c>
      <c r="L129" s="33">
        <v>6</v>
      </c>
      <c r="M129" s="53">
        <v>0</v>
      </c>
      <c r="N129" s="54">
        <v>0</v>
      </c>
      <c r="O129" s="36">
        <v>0</v>
      </c>
      <c r="P129" s="55">
        <v>6</v>
      </c>
      <c r="Q129" s="56">
        <v>0</v>
      </c>
      <c r="R129" s="39">
        <v>0</v>
      </c>
      <c r="S129" s="16">
        <v>0</v>
      </c>
      <c r="T129" s="66">
        <v>0</v>
      </c>
      <c r="U129" s="70">
        <v>0</v>
      </c>
      <c r="V129" s="57">
        <v>0</v>
      </c>
      <c r="W129" s="58">
        <v>0</v>
      </c>
      <c r="X129" s="59">
        <f t="shared" ref="X129:X131" si="13">SUM(W129+Q129+K129)</f>
        <v>0</v>
      </c>
    </row>
    <row r="130" spans="2:24" x14ac:dyDescent="0.4">
      <c r="B130" s="63" t="str">
        <f t="shared" si="11"/>
        <v>diciembre</v>
      </c>
      <c r="C130" s="26">
        <v>86</v>
      </c>
      <c r="D130" s="62">
        <v>44907</v>
      </c>
      <c r="E130" s="28" t="s">
        <v>311</v>
      </c>
      <c r="F130" s="92" t="s">
        <v>322</v>
      </c>
      <c r="G130" s="287" t="s">
        <v>96</v>
      </c>
      <c r="H130" s="45">
        <v>0</v>
      </c>
      <c r="I130" s="50">
        <v>0</v>
      </c>
      <c r="J130" s="51">
        <v>0</v>
      </c>
      <c r="K130" s="52">
        <v>0</v>
      </c>
      <c r="L130" s="33">
        <v>0</v>
      </c>
      <c r="M130" s="53">
        <v>0</v>
      </c>
      <c r="N130" s="54">
        <v>0</v>
      </c>
      <c r="O130" s="36">
        <v>0</v>
      </c>
      <c r="P130" s="55">
        <v>0</v>
      </c>
      <c r="Q130" s="56">
        <v>0</v>
      </c>
      <c r="R130" s="39">
        <v>0</v>
      </c>
      <c r="S130" s="16">
        <v>0</v>
      </c>
      <c r="T130" s="66">
        <v>0</v>
      </c>
      <c r="U130" s="70">
        <v>0</v>
      </c>
      <c r="V130" s="57">
        <v>0</v>
      </c>
      <c r="W130" s="58">
        <v>0</v>
      </c>
      <c r="X130" s="59">
        <f t="shared" si="13"/>
        <v>0</v>
      </c>
    </row>
    <row r="131" spans="2:24" x14ac:dyDescent="0.4">
      <c r="B131" s="63" t="str">
        <f t="shared" si="11"/>
        <v>diciembre</v>
      </c>
      <c r="C131" s="26">
        <v>87</v>
      </c>
      <c r="D131" s="62">
        <v>44914</v>
      </c>
      <c r="E131" s="28" t="s">
        <v>311</v>
      </c>
      <c r="F131" s="92" t="s">
        <v>322</v>
      </c>
      <c r="G131" s="287" t="s">
        <v>96</v>
      </c>
      <c r="H131" s="45">
        <v>0</v>
      </c>
      <c r="I131" s="50">
        <v>0</v>
      </c>
      <c r="J131" s="51">
        <v>0</v>
      </c>
      <c r="K131" s="52">
        <v>0</v>
      </c>
      <c r="L131" s="33">
        <v>0</v>
      </c>
      <c r="M131" s="53">
        <v>0</v>
      </c>
      <c r="N131" s="54">
        <v>0</v>
      </c>
      <c r="O131" s="36">
        <v>0</v>
      </c>
      <c r="P131" s="55">
        <v>0</v>
      </c>
      <c r="Q131" s="56">
        <v>0</v>
      </c>
      <c r="R131" s="39">
        <v>0</v>
      </c>
      <c r="S131" s="16">
        <v>0</v>
      </c>
      <c r="T131" s="66">
        <v>0</v>
      </c>
      <c r="U131" s="70">
        <v>0</v>
      </c>
      <c r="V131" s="57">
        <v>0</v>
      </c>
      <c r="W131" s="58">
        <v>0</v>
      </c>
      <c r="X131" s="59">
        <f t="shared" si="13"/>
        <v>0</v>
      </c>
    </row>
    <row r="132" spans="2:24" x14ac:dyDescent="0.4">
      <c r="B132" s="215"/>
      <c r="C132" s="91">
        <v>2023</v>
      </c>
      <c r="D132" s="91"/>
      <c r="E132" s="91"/>
      <c r="F132" s="91"/>
      <c r="G132" s="91"/>
      <c r="H132" s="91"/>
      <c r="I132" s="91"/>
      <c r="J132" s="91"/>
      <c r="K132" s="91"/>
      <c r="L132" s="91"/>
      <c r="M132" s="91"/>
      <c r="N132" s="91"/>
      <c r="O132" s="91"/>
      <c r="P132" s="91"/>
      <c r="Q132" s="91"/>
      <c r="R132" s="91"/>
      <c r="S132" s="91"/>
      <c r="T132" s="91"/>
      <c r="U132" s="91"/>
      <c r="V132" s="91"/>
      <c r="W132" s="91"/>
      <c r="X132" s="91"/>
    </row>
    <row r="133" spans="2:24" x14ac:dyDescent="0.4">
      <c r="B133" s="63" t="str">
        <f>TEXT(D133,"MMMM")</f>
        <v>febrero</v>
      </c>
      <c r="C133" s="26">
        <v>1</v>
      </c>
      <c r="D133" s="27">
        <v>44971</v>
      </c>
      <c r="E133" s="28" t="s">
        <v>290</v>
      </c>
      <c r="F133" s="261"/>
      <c r="G133" s="60" t="s">
        <v>328</v>
      </c>
      <c r="H133" s="29">
        <v>0</v>
      </c>
      <c r="I133" s="30">
        <v>0</v>
      </c>
      <c r="J133" s="31">
        <v>0</v>
      </c>
      <c r="K133" s="32">
        <v>0</v>
      </c>
      <c r="L133" s="33">
        <v>20</v>
      </c>
      <c r="M133" s="34">
        <v>9</v>
      </c>
      <c r="N133" s="35">
        <v>0</v>
      </c>
      <c r="O133" s="36">
        <v>0</v>
      </c>
      <c r="P133" s="37">
        <v>11</v>
      </c>
      <c r="Q133" s="38">
        <v>0</v>
      </c>
      <c r="R133" s="39">
        <v>0</v>
      </c>
      <c r="S133" s="40">
        <v>0</v>
      </c>
      <c r="T133" s="65">
        <v>0</v>
      </c>
      <c r="U133" s="69">
        <v>0</v>
      </c>
      <c r="V133" s="41">
        <v>0</v>
      </c>
      <c r="W133" s="42">
        <v>0</v>
      </c>
      <c r="X133" s="43">
        <f>SUM(W133+Q133+K133)</f>
        <v>0</v>
      </c>
    </row>
    <row r="134" spans="2:24" x14ac:dyDescent="0.4">
      <c r="B134" s="63" t="str">
        <f t="shared" ref="B134:B197" si="14">TEXT(D134,"MMMM")</f>
        <v>febrero</v>
      </c>
      <c r="C134" s="26">
        <v>2</v>
      </c>
      <c r="D134" s="27">
        <v>44978</v>
      </c>
      <c r="E134" s="44" t="s">
        <v>290</v>
      </c>
      <c r="F134" s="44"/>
      <c r="G134" s="44" t="s">
        <v>113</v>
      </c>
      <c r="H134" s="45">
        <v>0</v>
      </c>
      <c r="I134" s="30">
        <v>0</v>
      </c>
      <c r="J134" s="31">
        <v>0</v>
      </c>
      <c r="K134" s="32">
        <v>0</v>
      </c>
      <c r="L134" s="33">
        <v>1</v>
      </c>
      <c r="M134" s="34">
        <v>0</v>
      </c>
      <c r="N134" s="35">
        <v>0</v>
      </c>
      <c r="O134" s="36">
        <v>0</v>
      </c>
      <c r="P134" s="37">
        <v>1</v>
      </c>
      <c r="Q134" s="38">
        <v>0</v>
      </c>
      <c r="R134" s="39">
        <v>0</v>
      </c>
      <c r="S134" s="46">
        <v>0</v>
      </c>
      <c r="T134" s="66">
        <v>0</v>
      </c>
      <c r="U134" s="70">
        <v>0</v>
      </c>
      <c r="V134" s="47">
        <v>0</v>
      </c>
      <c r="W134" s="48">
        <v>0</v>
      </c>
      <c r="X134" s="43">
        <f t="shared" ref="X134:X164" si="15">SUM(W134+Q134+K134)</f>
        <v>0</v>
      </c>
    </row>
    <row r="135" spans="2:24" x14ac:dyDescent="0.4">
      <c r="B135" s="63" t="str">
        <f t="shared" si="14"/>
        <v>febrero</v>
      </c>
      <c r="C135" s="26">
        <v>3</v>
      </c>
      <c r="D135" s="27">
        <v>44980</v>
      </c>
      <c r="E135" s="28" t="s">
        <v>313</v>
      </c>
      <c r="F135" s="28"/>
      <c r="G135" s="44" t="s">
        <v>321</v>
      </c>
      <c r="H135" s="45">
        <v>38</v>
      </c>
      <c r="I135" s="30">
        <v>0</v>
      </c>
      <c r="J135" s="31">
        <v>0</v>
      </c>
      <c r="K135" s="32">
        <v>0</v>
      </c>
      <c r="L135" s="33">
        <v>0</v>
      </c>
      <c r="M135" s="34">
        <v>0</v>
      </c>
      <c r="N135" s="35">
        <v>0</v>
      </c>
      <c r="O135" s="36">
        <v>0</v>
      </c>
      <c r="P135" s="37">
        <v>0</v>
      </c>
      <c r="Q135" s="38">
        <v>0</v>
      </c>
      <c r="R135" s="39">
        <v>0</v>
      </c>
      <c r="S135" s="46">
        <v>0</v>
      </c>
      <c r="T135" s="66">
        <v>0</v>
      </c>
      <c r="U135" s="70">
        <v>0</v>
      </c>
      <c r="V135" s="47">
        <v>0</v>
      </c>
      <c r="W135" s="48">
        <v>0</v>
      </c>
      <c r="X135" s="43">
        <f t="shared" si="15"/>
        <v>0</v>
      </c>
    </row>
    <row r="136" spans="2:24" x14ac:dyDescent="0.4">
      <c r="B136" s="63" t="str">
        <f t="shared" si="14"/>
        <v>marzo</v>
      </c>
      <c r="C136" s="26">
        <v>4</v>
      </c>
      <c r="D136" s="27">
        <v>44997</v>
      </c>
      <c r="E136" s="28" t="s">
        <v>290</v>
      </c>
      <c r="F136" s="28"/>
      <c r="G136" s="44" t="s">
        <v>96</v>
      </c>
      <c r="H136" s="45">
        <v>0</v>
      </c>
      <c r="I136" s="30">
        <v>0</v>
      </c>
      <c r="J136" s="31">
        <v>0</v>
      </c>
      <c r="K136" s="32">
        <v>0</v>
      </c>
      <c r="L136" s="33">
        <v>12</v>
      </c>
      <c r="M136" s="34">
        <v>0</v>
      </c>
      <c r="N136" s="35">
        <v>0</v>
      </c>
      <c r="O136" s="36">
        <v>0</v>
      </c>
      <c r="P136" s="37">
        <v>12</v>
      </c>
      <c r="Q136" s="38">
        <v>0</v>
      </c>
      <c r="R136" s="39">
        <v>0</v>
      </c>
      <c r="S136" s="46">
        <v>0</v>
      </c>
      <c r="T136" s="66">
        <v>0</v>
      </c>
      <c r="U136" s="70">
        <v>0</v>
      </c>
      <c r="V136" s="47">
        <v>0</v>
      </c>
      <c r="W136" s="48">
        <v>0</v>
      </c>
      <c r="X136" s="43">
        <f t="shared" si="15"/>
        <v>0</v>
      </c>
    </row>
    <row r="137" spans="2:24" x14ac:dyDescent="0.4">
      <c r="B137" s="63" t="str">
        <f t="shared" si="14"/>
        <v>marzo</v>
      </c>
      <c r="C137" s="26">
        <v>5</v>
      </c>
      <c r="D137" s="49">
        <v>45001</v>
      </c>
      <c r="E137" s="92" t="s">
        <v>291</v>
      </c>
      <c r="F137" s="28"/>
      <c r="G137" s="44" t="s">
        <v>115</v>
      </c>
      <c r="H137" s="45">
        <v>0</v>
      </c>
      <c r="I137" s="30">
        <v>0</v>
      </c>
      <c r="J137" s="31">
        <v>0</v>
      </c>
      <c r="K137" s="32">
        <v>0</v>
      </c>
      <c r="L137" s="33">
        <v>0</v>
      </c>
      <c r="M137" s="34">
        <v>0</v>
      </c>
      <c r="N137" s="35">
        <v>0</v>
      </c>
      <c r="O137" s="36">
        <v>0</v>
      </c>
      <c r="P137" s="37">
        <v>0</v>
      </c>
      <c r="Q137" s="38">
        <v>0</v>
      </c>
      <c r="R137" s="39">
        <v>0</v>
      </c>
      <c r="S137" s="46">
        <v>0</v>
      </c>
      <c r="T137" s="66">
        <v>0</v>
      </c>
      <c r="U137" s="70">
        <v>0</v>
      </c>
      <c r="V137" s="47">
        <v>0</v>
      </c>
      <c r="W137" s="48">
        <v>0</v>
      </c>
      <c r="X137" s="43">
        <f t="shared" si="15"/>
        <v>0</v>
      </c>
    </row>
    <row r="138" spans="2:24" x14ac:dyDescent="0.4">
      <c r="B138" s="63" t="str">
        <f t="shared" si="14"/>
        <v>marzo</v>
      </c>
      <c r="C138" s="26">
        <v>6</v>
      </c>
      <c r="D138" s="27">
        <v>45002</v>
      </c>
      <c r="E138" s="28" t="s">
        <v>289</v>
      </c>
      <c r="F138" s="28"/>
      <c r="G138" s="44" t="s">
        <v>118</v>
      </c>
      <c r="H138" s="45">
        <v>0</v>
      </c>
      <c r="I138" s="30">
        <v>0</v>
      </c>
      <c r="J138" s="31">
        <v>0</v>
      </c>
      <c r="K138" s="32">
        <v>0</v>
      </c>
      <c r="L138" s="33">
        <v>0</v>
      </c>
      <c r="M138" s="34">
        <v>0</v>
      </c>
      <c r="N138" s="35">
        <v>0</v>
      </c>
      <c r="O138" s="36">
        <v>0</v>
      </c>
      <c r="P138" s="37">
        <v>0</v>
      </c>
      <c r="Q138" s="38">
        <v>0</v>
      </c>
      <c r="R138" s="39">
        <v>30</v>
      </c>
      <c r="S138" s="46">
        <v>0</v>
      </c>
      <c r="T138" s="66">
        <v>0</v>
      </c>
      <c r="U138" s="70">
        <v>0</v>
      </c>
      <c r="V138" s="47">
        <v>0</v>
      </c>
      <c r="W138" s="48">
        <v>0</v>
      </c>
      <c r="X138" s="43">
        <f t="shared" si="15"/>
        <v>0</v>
      </c>
    </row>
    <row r="139" spans="2:24" x14ac:dyDescent="0.4">
      <c r="B139" s="63" t="str">
        <f t="shared" si="14"/>
        <v>marzo</v>
      </c>
      <c r="C139" s="26">
        <v>7</v>
      </c>
      <c r="D139" s="62">
        <v>45006</v>
      </c>
      <c r="E139" s="92" t="s">
        <v>291</v>
      </c>
      <c r="F139" s="28"/>
      <c r="G139" s="287" t="s">
        <v>96</v>
      </c>
      <c r="H139" s="45"/>
      <c r="I139" s="50"/>
      <c r="J139" s="51"/>
      <c r="K139" s="52"/>
      <c r="L139" s="33"/>
      <c r="M139" s="53"/>
      <c r="N139" s="54"/>
      <c r="O139" s="36"/>
      <c r="P139" s="55"/>
      <c r="Q139" s="56"/>
      <c r="R139" s="39"/>
      <c r="S139" s="16"/>
      <c r="T139" s="67"/>
      <c r="U139" s="71"/>
      <c r="V139" s="57"/>
      <c r="W139" s="58"/>
      <c r="X139" s="59">
        <f t="shared" si="15"/>
        <v>0</v>
      </c>
    </row>
    <row r="140" spans="2:24" x14ac:dyDescent="0.4">
      <c r="B140" s="63" t="str">
        <f t="shared" si="14"/>
        <v>marzo</v>
      </c>
      <c r="C140" s="26">
        <v>8</v>
      </c>
      <c r="D140" s="27">
        <v>45007</v>
      </c>
      <c r="E140" s="92" t="s">
        <v>291</v>
      </c>
      <c r="F140" s="28"/>
      <c r="G140" s="44" t="s">
        <v>113</v>
      </c>
      <c r="H140" s="45">
        <v>0</v>
      </c>
      <c r="I140" s="30">
        <v>0</v>
      </c>
      <c r="J140" s="31">
        <v>0</v>
      </c>
      <c r="K140" s="32">
        <v>0</v>
      </c>
      <c r="L140" s="33">
        <v>0</v>
      </c>
      <c r="M140" s="34">
        <v>0</v>
      </c>
      <c r="N140" s="35">
        <v>0</v>
      </c>
      <c r="O140" s="36">
        <v>0</v>
      </c>
      <c r="P140" s="37">
        <v>0</v>
      </c>
      <c r="Q140" s="38">
        <v>0</v>
      </c>
      <c r="R140" s="39">
        <v>0</v>
      </c>
      <c r="S140" s="46">
        <v>13</v>
      </c>
      <c r="T140" s="66">
        <v>0</v>
      </c>
      <c r="U140" s="70">
        <v>0</v>
      </c>
      <c r="V140" s="47">
        <v>0</v>
      </c>
      <c r="W140" s="48">
        <v>27</v>
      </c>
      <c r="X140" s="43">
        <f t="shared" si="15"/>
        <v>27</v>
      </c>
    </row>
    <row r="141" spans="2:24" x14ac:dyDescent="0.4">
      <c r="B141" s="63" t="str">
        <f t="shared" si="14"/>
        <v>marzo</v>
      </c>
      <c r="C141" s="26">
        <v>9</v>
      </c>
      <c r="D141" s="27">
        <v>45011</v>
      </c>
      <c r="E141" s="28" t="s">
        <v>290</v>
      </c>
      <c r="F141" s="28"/>
      <c r="G141" s="44" t="s">
        <v>329</v>
      </c>
      <c r="H141" s="45">
        <v>0</v>
      </c>
      <c r="I141" s="30">
        <v>0</v>
      </c>
      <c r="J141" s="31">
        <v>0</v>
      </c>
      <c r="K141" s="32">
        <v>0</v>
      </c>
      <c r="L141" s="33">
        <v>15</v>
      </c>
      <c r="M141" s="34">
        <v>0</v>
      </c>
      <c r="N141" s="35">
        <v>0</v>
      </c>
      <c r="O141" s="36">
        <v>15</v>
      </c>
      <c r="P141" s="37">
        <v>15</v>
      </c>
      <c r="Q141" s="38">
        <v>0</v>
      </c>
      <c r="R141" s="39">
        <v>0</v>
      </c>
      <c r="S141" s="46">
        <v>0</v>
      </c>
      <c r="T141" s="66">
        <v>0</v>
      </c>
      <c r="U141" s="70">
        <v>0</v>
      </c>
      <c r="V141" s="47">
        <v>0</v>
      </c>
      <c r="W141" s="48">
        <v>0</v>
      </c>
      <c r="X141" s="43">
        <f t="shared" si="15"/>
        <v>0</v>
      </c>
    </row>
    <row r="142" spans="2:24" x14ac:dyDescent="0.4">
      <c r="B142" s="63" t="str">
        <f t="shared" si="14"/>
        <v>abril</v>
      </c>
      <c r="C142" s="26">
        <v>10</v>
      </c>
      <c r="D142" s="27">
        <v>45018</v>
      </c>
      <c r="E142" s="28" t="s">
        <v>290</v>
      </c>
      <c r="F142" s="28"/>
      <c r="G142" s="44" t="s">
        <v>96</v>
      </c>
      <c r="H142" s="45">
        <v>0</v>
      </c>
      <c r="I142" s="30">
        <v>0</v>
      </c>
      <c r="J142" s="31">
        <v>0</v>
      </c>
      <c r="K142" s="32">
        <v>0</v>
      </c>
      <c r="L142" s="33">
        <v>0</v>
      </c>
      <c r="M142" s="34">
        <v>0</v>
      </c>
      <c r="N142" s="35">
        <v>0</v>
      </c>
      <c r="O142" s="36">
        <v>0</v>
      </c>
      <c r="P142" s="37">
        <v>0</v>
      </c>
      <c r="Q142" s="38">
        <v>0</v>
      </c>
      <c r="R142" s="39">
        <v>0</v>
      </c>
      <c r="S142" s="46">
        <v>0</v>
      </c>
      <c r="T142" s="66">
        <v>0</v>
      </c>
      <c r="U142" s="70">
        <v>0</v>
      </c>
      <c r="V142" s="47">
        <v>0</v>
      </c>
      <c r="W142" s="48">
        <v>0</v>
      </c>
      <c r="X142" s="43">
        <f t="shared" si="15"/>
        <v>0</v>
      </c>
    </row>
    <row r="143" spans="2:24" x14ac:dyDescent="0.4">
      <c r="B143" s="63" t="str">
        <f t="shared" si="14"/>
        <v>abril</v>
      </c>
      <c r="C143" s="26">
        <v>11</v>
      </c>
      <c r="D143" s="27">
        <v>45019</v>
      </c>
      <c r="E143" s="28" t="s">
        <v>290</v>
      </c>
      <c r="F143" s="28"/>
      <c r="G143" s="44" t="s">
        <v>96</v>
      </c>
      <c r="H143" s="45">
        <v>0</v>
      </c>
      <c r="I143" s="30">
        <v>0</v>
      </c>
      <c r="J143" s="31">
        <v>0</v>
      </c>
      <c r="K143" s="32">
        <v>0</v>
      </c>
      <c r="L143" s="33">
        <v>0</v>
      </c>
      <c r="M143" s="34">
        <v>0</v>
      </c>
      <c r="N143" s="35">
        <v>0</v>
      </c>
      <c r="O143" s="36">
        <v>0</v>
      </c>
      <c r="P143" s="37">
        <v>0</v>
      </c>
      <c r="Q143" s="38">
        <v>0</v>
      </c>
      <c r="R143" s="39">
        <v>0</v>
      </c>
      <c r="S143" s="46">
        <v>0</v>
      </c>
      <c r="T143" s="66">
        <v>0</v>
      </c>
      <c r="U143" s="70">
        <v>0</v>
      </c>
      <c r="V143" s="47">
        <v>0</v>
      </c>
      <c r="W143" s="48">
        <v>0</v>
      </c>
      <c r="X143" s="43">
        <f t="shared" si="15"/>
        <v>0</v>
      </c>
    </row>
    <row r="144" spans="2:24" x14ac:dyDescent="0.4">
      <c r="B144" s="63" t="str">
        <f t="shared" si="14"/>
        <v>abril</v>
      </c>
      <c r="C144" s="26">
        <v>12</v>
      </c>
      <c r="D144" s="49">
        <v>45026</v>
      </c>
      <c r="E144" s="92" t="s">
        <v>291</v>
      </c>
      <c r="F144" s="28"/>
      <c r="G144" s="44" t="s">
        <v>115</v>
      </c>
      <c r="H144" s="45">
        <v>0</v>
      </c>
      <c r="I144" s="30">
        <v>0</v>
      </c>
      <c r="J144" s="31">
        <v>0</v>
      </c>
      <c r="K144" s="32">
        <v>0</v>
      </c>
      <c r="L144" s="33">
        <v>0</v>
      </c>
      <c r="M144" s="34">
        <v>0</v>
      </c>
      <c r="N144" s="35">
        <v>0</v>
      </c>
      <c r="O144" s="36">
        <v>0</v>
      </c>
      <c r="P144" s="37">
        <v>0</v>
      </c>
      <c r="Q144" s="38">
        <v>0</v>
      </c>
      <c r="R144" s="39">
        <v>0</v>
      </c>
      <c r="S144" s="46">
        <v>6</v>
      </c>
      <c r="T144" s="66">
        <v>5</v>
      </c>
      <c r="U144" s="70">
        <v>1</v>
      </c>
      <c r="V144" s="47">
        <v>0</v>
      </c>
      <c r="W144" s="48">
        <v>0</v>
      </c>
      <c r="X144" s="43">
        <v>0</v>
      </c>
    </row>
    <row r="145" spans="2:24" x14ac:dyDescent="0.4">
      <c r="B145" s="63" t="str">
        <f t="shared" si="14"/>
        <v>abril</v>
      </c>
      <c r="C145" s="26">
        <v>13</v>
      </c>
      <c r="D145" s="49">
        <v>45027</v>
      </c>
      <c r="E145" s="92" t="s">
        <v>291</v>
      </c>
      <c r="F145" s="28"/>
      <c r="G145" s="44" t="s">
        <v>96</v>
      </c>
      <c r="H145" s="45">
        <v>0</v>
      </c>
      <c r="I145" s="30">
        <v>0</v>
      </c>
      <c r="J145" s="31">
        <v>0</v>
      </c>
      <c r="K145" s="32">
        <v>0</v>
      </c>
      <c r="L145" s="33">
        <v>0</v>
      </c>
      <c r="M145" s="34">
        <v>0</v>
      </c>
      <c r="N145" s="35">
        <v>0</v>
      </c>
      <c r="O145" s="36">
        <v>0</v>
      </c>
      <c r="P145" s="37">
        <v>0</v>
      </c>
      <c r="Q145" s="38">
        <v>0</v>
      </c>
      <c r="R145" s="39">
        <v>0</v>
      </c>
      <c r="S145" s="46">
        <v>3</v>
      </c>
      <c r="T145" s="66">
        <v>0</v>
      </c>
      <c r="U145" s="70">
        <v>3</v>
      </c>
      <c r="V145" s="47">
        <v>2</v>
      </c>
      <c r="W145" s="48">
        <v>14</v>
      </c>
      <c r="X145" s="43">
        <f t="shared" si="15"/>
        <v>14</v>
      </c>
    </row>
    <row r="146" spans="2:24" x14ac:dyDescent="0.4">
      <c r="B146" s="63" t="str">
        <f t="shared" si="14"/>
        <v>abril</v>
      </c>
      <c r="C146" s="26">
        <v>14</v>
      </c>
      <c r="D146" s="27">
        <v>45034</v>
      </c>
      <c r="E146" s="92" t="s">
        <v>291</v>
      </c>
      <c r="F146" s="28"/>
      <c r="G146" s="287" t="s">
        <v>96</v>
      </c>
      <c r="H146" s="45">
        <v>0</v>
      </c>
      <c r="I146" s="50">
        <v>0</v>
      </c>
      <c r="J146" s="51">
        <v>0</v>
      </c>
      <c r="K146" s="52">
        <v>0</v>
      </c>
      <c r="L146" s="33">
        <v>0</v>
      </c>
      <c r="M146" s="53">
        <v>0</v>
      </c>
      <c r="N146" s="54">
        <v>0</v>
      </c>
      <c r="O146" s="36">
        <v>0</v>
      </c>
      <c r="P146" s="55">
        <v>0</v>
      </c>
      <c r="Q146" s="56">
        <v>0</v>
      </c>
      <c r="R146" s="39">
        <v>0</v>
      </c>
      <c r="S146" s="16">
        <v>3</v>
      </c>
      <c r="T146" s="67">
        <v>3</v>
      </c>
      <c r="U146" s="71">
        <v>0</v>
      </c>
      <c r="V146" s="57">
        <v>0</v>
      </c>
      <c r="W146" s="58">
        <v>0</v>
      </c>
      <c r="X146" s="59">
        <v>0</v>
      </c>
    </row>
    <row r="147" spans="2:24" x14ac:dyDescent="0.4">
      <c r="B147" s="63" t="str">
        <f t="shared" si="14"/>
        <v>abril</v>
      </c>
      <c r="C147" s="26">
        <v>15</v>
      </c>
      <c r="D147" s="27">
        <v>45034</v>
      </c>
      <c r="E147" s="92" t="s">
        <v>291</v>
      </c>
      <c r="F147" s="28"/>
      <c r="G147" s="44" t="s">
        <v>96</v>
      </c>
      <c r="H147" s="45">
        <v>0</v>
      </c>
      <c r="I147" s="30">
        <v>0</v>
      </c>
      <c r="J147" s="31">
        <v>0</v>
      </c>
      <c r="K147" s="32">
        <v>0</v>
      </c>
      <c r="L147" s="33">
        <v>0</v>
      </c>
      <c r="M147" s="34">
        <v>0</v>
      </c>
      <c r="N147" s="35">
        <v>0</v>
      </c>
      <c r="O147" s="36">
        <v>0</v>
      </c>
      <c r="P147" s="37">
        <v>0</v>
      </c>
      <c r="Q147" s="38">
        <v>0</v>
      </c>
      <c r="R147" s="39">
        <v>0</v>
      </c>
      <c r="S147" s="46">
        <v>4</v>
      </c>
      <c r="T147" s="66">
        <v>0</v>
      </c>
      <c r="U147" s="70">
        <v>4</v>
      </c>
      <c r="V147" s="47">
        <v>1</v>
      </c>
      <c r="W147" s="48">
        <v>0</v>
      </c>
      <c r="X147" s="43">
        <f t="shared" si="15"/>
        <v>0</v>
      </c>
    </row>
    <row r="148" spans="2:24" x14ac:dyDescent="0.4">
      <c r="B148" s="63" t="str">
        <f t="shared" si="14"/>
        <v>abril</v>
      </c>
      <c r="C148" s="26">
        <v>16</v>
      </c>
      <c r="D148" s="27">
        <v>45037</v>
      </c>
      <c r="E148" s="28" t="s">
        <v>289</v>
      </c>
      <c r="F148" s="28"/>
      <c r="G148" s="44" t="s">
        <v>96</v>
      </c>
      <c r="H148" s="45">
        <v>0</v>
      </c>
      <c r="I148" s="30">
        <v>0</v>
      </c>
      <c r="J148" s="31">
        <v>0</v>
      </c>
      <c r="K148" s="32">
        <v>0</v>
      </c>
      <c r="L148" s="33">
        <v>0</v>
      </c>
      <c r="M148" s="34">
        <v>0</v>
      </c>
      <c r="N148" s="35">
        <v>0</v>
      </c>
      <c r="O148" s="36">
        <v>0</v>
      </c>
      <c r="P148" s="37">
        <v>0</v>
      </c>
      <c r="Q148" s="38">
        <v>0</v>
      </c>
      <c r="R148" s="39">
        <v>15</v>
      </c>
      <c r="S148" s="46">
        <v>0</v>
      </c>
      <c r="T148" s="66">
        <v>0</v>
      </c>
      <c r="U148" s="70">
        <v>0</v>
      </c>
      <c r="V148" s="47">
        <v>0</v>
      </c>
      <c r="W148" s="48">
        <v>0</v>
      </c>
      <c r="X148" s="43">
        <f t="shared" si="15"/>
        <v>0</v>
      </c>
    </row>
    <row r="149" spans="2:24" x14ac:dyDescent="0.4">
      <c r="B149" s="63" t="str">
        <f t="shared" si="14"/>
        <v>abril</v>
      </c>
      <c r="C149" s="26">
        <v>17</v>
      </c>
      <c r="D149" s="27">
        <v>45038</v>
      </c>
      <c r="E149" s="28" t="s">
        <v>290</v>
      </c>
      <c r="F149" s="28"/>
      <c r="G149" s="44" t="s">
        <v>292</v>
      </c>
      <c r="H149" s="45">
        <v>0</v>
      </c>
      <c r="I149" s="30">
        <v>0</v>
      </c>
      <c r="J149" s="31">
        <v>0</v>
      </c>
      <c r="K149" s="32">
        <v>0</v>
      </c>
      <c r="L149" s="33">
        <v>0</v>
      </c>
      <c r="M149" s="34">
        <v>0</v>
      </c>
      <c r="N149" s="35">
        <v>0</v>
      </c>
      <c r="O149" s="36">
        <v>0</v>
      </c>
      <c r="P149" s="37">
        <v>0</v>
      </c>
      <c r="Q149" s="38">
        <v>0</v>
      </c>
      <c r="R149" s="39">
        <v>0</v>
      </c>
      <c r="S149" s="46">
        <v>0</v>
      </c>
      <c r="T149" s="66">
        <v>0</v>
      </c>
      <c r="U149" s="70">
        <v>0</v>
      </c>
      <c r="V149" s="47">
        <v>0</v>
      </c>
      <c r="W149" s="48">
        <v>0</v>
      </c>
      <c r="X149" s="43">
        <f t="shared" si="15"/>
        <v>0</v>
      </c>
    </row>
    <row r="150" spans="2:24" x14ac:dyDescent="0.4">
      <c r="B150" s="63" t="str">
        <f t="shared" si="14"/>
        <v>abril</v>
      </c>
      <c r="C150" s="26">
        <v>18</v>
      </c>
      <c r="D150" s="27">
        <v>45039</v>
      </c>
      <c r="E150" s="28" t="s">
        <v>290</v>
      </c>
      <c r="F150" s="28"/>
      <c r="G150" s="44" t="s">
        <v>96</v>
      </c>
      <c r="H150" s="45">
        <v>0</v>
      </c>
      <c r="I150" s="30">
        <v>0</v>
      </c>
      <c r="J150" s="31">
        <v>0</v>
      </c>
      <c r="K150" s="32">
        <v>0</v>
      </c>
      <c r="L150" s="33">
        <v>85</v>
      </c>
      <c r="M150" s="34">
        <v>0</v>
      </c>
      <c r="N150" s="35">
        <v>0</v>
      </c>
      <c r="O150" s="36">
        <v>0</v>
      </c>
      <c r="P150" s="37">
        <v>85</v>
      </c>
      <c r="Q150" s="38">
        <v>0</v>
      </c>
      <c r="R150" s="39">
        <v>0</v>
      </c>
      <c r="S150" s="46">
        <v>0</v>
      </c>
      <c r="T150" s="66">
        <v>0</v>
      </c>
      <c r="U150" s="70">
        <v>0</v>
      </c>
      <c r="V150" s="47">
        <v>0</v>
      </c>
      <c r="W150" s="48">
        <v>0</v>
      </c>
      <c r="X150" s="43">
        <f t="shared" si="15"/>
        <v>0</v>
      </c>
    </row>
    <row r="151" spans="2:24" x14ac:dyDescent="0.4">
      <c r="B151" s="63" t="str">
        <f t="shared" si="14"/>
        <v>mayo</v>
      </c>
      <c r="C151" s="26">
        <v>19</v>
      </c>
      <c r="D151" s="27">
        <v>45051</v>
      </c>
      <c r="E151" s="92" t="s">
        <v>291</v>
      </c>
      <c r="F151" s="28"/>
      <c r="G151" s="44" t="s">
        <v>96</v>
      </c>
      <c r="H151" s="45">
        <v>0</v>
      </c>
      <c r="I151" s="30">
        <v>0</v>
      </c>
      <c r="J151" s="31">
        <v>0</v>
      </c>
      <c r="K151" s="32">
        <v>0</v>
      </c>
      <c r="L151" s="33">
        <v>0</v>
      </c>
      <c r="M151" s="34">
        <v>0</v>
      </c>
      <c r="N151" s="35">
        <v>0</v>
      </c>
      <c r="O151" s="36">
        <v>0</v>
      </c>
      <c r="P151" s="37">
        <v>0</v>
      </c>
      <c r="Q151" s="38">
        <v>0</v>
      </c>
      <c r="R151" s="39">
        <v>0</v>
      </c>
      <c r="S151" s="46">
        <v>6</v>
      </c>
      <c r="T151" s="66">
        <v>6</v>
      </c>
      <c r="U151" s="70">
        <v>0</v>
      </c>
      <c r="V151" s="47">
        <v>0</v>
      </c>
      <c r="W151" s="48">
        <v>0</v>
      </c>
      <c r="X151" s="43">
        <f t="shared" si="15"/>
        <v>0</v>
      </c>
    </row>
    <row r="152" spans="2:24" x14ac:dyDescent="0.4">
      <c r="B152" s="63" t="str">
        <f t="shared" si="14"/>
        <v>mayo</v>
      </c>
      <c r="C152" s="26">
        <v>20</v>
      </c>
      <c r="D152" s="27">
        <v>45053</v>
      </c>
      <c r="E152" s="28" t="s">
        <v>290</v>
      </c>
      <c r="F152" s="28"/>
      <c r="G152" s="44" t="s">
        <v>96</v>
      </c>
      <c r="H152" s="45">
        <v>0</v>
      </c>
      <c r="I152" s="30">
        <v>0</v>
      </c>
      <c r="J152" s="31">
        <v>0</v>
      </c>
      <c r="K152" s="32">
        <v>0</v>
      </c>
      <c r="L152" s="33">
        <v>5</v>
      </c>
      <c r="M152" s="34">
        <v>0</v>
      </c>
      <c r="N152" s="35">
        <v>0</v>
      </c>
      <c r="O152" s="36">
        <v>0</v>
      </c>
      <c r="P152" s="37">
        <v>5</v>
      </c>
      <c r="Q152" s="38">
        <v>0</v>
      </c>
      <c r="R152" s="39">
        <v>0</v>
      </c>
      <c r="S152" s="46">
        <v>0</v>
      </c>
      <c r="T152" s="66">
        <v>0</v>
      </c>
      <c r="U152" s="70">
        <v>0</v>
      </c>
      <c r="V152" s="47">
        <v>0</v>
      </c>
      <c r="W152" s="48">
        <v>0</v>
      </c>
      <c r="X152" s="43">
        <f t="shared" si="15"/>
        <v>0</v>
      </c>
    </row>
    <row r="153" spans="2:24" x14ac:dyDescent="0.4">
      <c r="B153" s="63" t="str">
        <f t="shared" si="14"/>
        <v>mayo</v>
      </c>
      <c r="C153" s="26">
        <v>21</v>
      </c>
      <c r="D153" s="27">
        <v>45057</v>
      </c>
      <c r="E153" s="28" t="s">
        <v>290</v>
      </c>
      <c r="F153" s="28"/>
      <c r="G153" s="44" t="s">
        <v>96</v>
      </c>
      <c r="H153" s="45">
        <v>0</v>
      </c>
      <c r="I153" s="30">
        <v>0</v>
      </c>
      <c r="J153" s="31">
        <v>0</v>
      </c>
      <c r="K153" s="32">
        <v>0</v>
      </c>
      <c r="L153" s="33">
        <v>0</v>
      </c>
      <c r="M153" s="34">
        <v>0</v>
      </c>
      <c r="N153" s="35">
        <v>0</v>
      </c>
      <c r="O153" s="36">
        <v>0</v>
      </c>
      <c r="P153" s="37">
        <v>0</v>
      </c>
      <c r="Q153" s="38">
        <v>0</v>
      </c>
      <c r="R153" s="39">
        <v>0</v>
      </c>
      <c r="S153" s="46">
        <v>0</v>
      </c>
      <c r="T153" s="66">
        <v>0</v>
      </c>
      <c r="U153" s="70">
        <v>0</v>
      </c>
      <c r="V153" s="47">
        <v>0</v>
      </c>
      <c r="W153" s="48">
        <v>0</v>
      </c>
      <c r="X153" s="43">
        <f t="shared" si="15"/>
        <v>0</v>
      </c>
    </row>
    <row r="154" spans="2:24" x14ac:dyDescent="0.4">
      <c r="B154" s="63" t="str">
        <f t="shared" si="14"/>
        <v>mayo</v>
      </c>
      <c r="C154" s="26">
        <v>22</v>
      </c>
      <c r="D154" s="27">
        <v>45058</v>
      </c>
      <c r="E154" s="92" t="s">
        <v>291</v>
      </c>
      <c r="F154" s="28"/>
      <c r="G154" s="44" t="s">
        <v>96</v>
      </c>
      <c r="H154" s="45">
        <v>0</v>
      </c>
      <c r="I154" s="30">
        <v>0</v>
      </c>
      <c r="J154" s="31">
        <v>0</v>
      </c>
      <c r="K154" s="32">
        <v>0</v>
      </c>
      <c r="L154" s="33">
        <v>0</v>
      </c>
      <c r="M154" s="34">
        <v>0</v>
      </c>
      <c r="N154" s="35">
        <v>0</v>
      </c>
      <c r="O154" s="36">
        <v>0</v>
      </c>
      <c r="P154" s="37">
        <v>0</v>
      </c>
      <c r="Q154" s="38">
        <v>0</v>
      </c>
      <c r="R154" s="39">
        <v>0</v>
      </c>
      <c r="S154" s="46">
        <v>10</v>
      </c>
      <c r="T154" s="66">
        <v>10</v>
      </c>
      <c r="U154" s="70">
        <v>0</v>
      </c>
      <c r="V154" s="47">
        <v>0</v>
      </c>
      <c r="W154" s="48">
        <v>0</v>
      </c>
      <c r="X154" s="43">
        <f t="shared" si="15"/>
        <v>0</v>
      </c>
    </row>
    <row r="155" spans="2:24" x14ac:dyDescent="0.4">
      <c r="B155" s="63" t="str">
        <f t="shared" si="14"/>
        <v>mayo</v>
      </c>
      <c r="C155" s="26">
        <v>23</v>
      </c>
      <c r="D155" s="27">
        <v>45060</v>
      </c>
      <c r="E155" s="28" t="s">
        <v>290</v>
      </c>
      <c r="F155" s="28"/>
      <c r="G155" s="44" t="s">
        <v>96</v>
      </c>
      <c r="H155" s="45">
        <v>0</v>
      </c>
      <c r="I155" s="30">
        <v>0</v>
      </c>
      <c r="J155" s="31">
        <v>0</v>
      </c>
      <c r="K155" s="32">
        <v>0</v>
      </c>
      <c r="L155" s="33">
        <v>1</v>
      </c>
      <c r="M155" s="34">
        <v>0</v>
      </c>
      <c r="N155" s="35">
        <v>0</v>
      </c>
      <c r="O155" s="36">
        <v>0</v>
      </c>
      <c r="P155" s="37">
        <v>1</v>
      </c>
      <c r="Q155" s="38">
        <v>0</v>
      </c>
      <c r="R155" s="39">
        <v>0</v>
      </c>
      <c r="S155" s="46">
        <v>0</v>
      </c>
      <c r="T155" s="66">
        <v>0</v>
      </c>
      <c r="U155" s="70">
        <v>0</v>
      </c>
      <c r="V155" s="47">
        <v>0</v>
      </c>
      <c r="W155" s="48">
        <v>0</v>
      </c>
      <c r="X155" s="43">
        <f t="shared" si="15"/>
        <v>0</v>
      </c>
    </row>
    <row r="156" spans="2:24" x14ac:dyDescent="0.4">
      <c r="B156" s="63" t="str">
        <f t="shared" si="14"/>
        <v>mayo</v>
      </c>
      <c r="C156" s="26">
        <v>24</v>
      </c>
      <c r="D156" s="27">
        <v>45062</v>
      </c>
      <c r="E156" s="92" t="s">
        <v>291</v>
      </c>
      <c r="F156" s="28"/>
      <c r="G156" s="44" t="s">
        <v>292</v>
      </c>
      <c r="H156" s="45">
        <v>0</v>
      </c>
      <c r="I156" s="30">
        <v>0</v>
      </c>
      <c r="J156" s="31">
        <v>0</v>
      </c>
      <c r="K156" s="32">
        <v>0</v>
      </c>
      <c r="L156" s="33">
        <v>0</v>
      </c>
      <c r="M156" s="34">
        <v>0</v>
      </c>
      <c r="N156" s="35">
        <v>0</v>
      </c>
      <c r="O156" s="36">
        <v>0</v>
      </c>
      <c r="P156" s="37">
        <v>0</v>
      </c>
      <c r="Q156" s="38">
        <v>0</v>
      </c>
      <c r="R156" s="39">
        <v>0</v>
      </c>
      <c r="S156" s="46">
        <v>4</v>
      </c>
      <c r="T156" s="66">
        <v>4</v>
      </c>
      <c r="U156" s="70">
        <v>0</v>
      </c>
      <c r="V156" s="47">
        <v>0</v>
      </c>
      <c r="W156" s="48">
        <v>0</v>
      </c>
      <c r="X156" s="43">
        <f t="shared" si="15"/>
        <v>0</v>
      </c>
    </row>
    <row r="157" spans="2:24" x14ac:dyDescent="0.4">
      <c r="B157" s="63" t="str">
        <f t="shared" si="14"/>
        <v>mayo</v>
      </c>
      <c r="C157" s="26">
        <v>25</v>
      </c>
      <c r="D157" s="27">
        <v>45065</v>
      </c>
      <c r="E157" s="92" t="s">
        <v>291</v>
      </c>
      <c r="F157" s="28"/>
      <c r="G157" s="44" t="s">
        <v>96</v>
      </c>
      <c r="H157" s="45">
        <v>0</v>
      </c>
      <c r="I157" s="30">
        <v>0</v>
      </c>
      <c r="J157" s="31">
        <v>0</v>
      </c>
      <c r="K157" s="32">
        <v>0</v>
      </c>
      <c r="L157" s="33">
        <v>0</v>
      </c>
      <c r="M157" s="34">
        <v>0</v>
      </c>
      <c r="N157" s="35">
        <v>0</v>
      </c>
      <c r="O157" s="36">
        <v>0</v>
      </c>
      <c r="P157" s="37">
        <v>0</v>
      </c>
      <c r="Q157" s="38">
        <v>0</v>
      </c>
      <c r="R157" s="39">
        <v>0</v>
      </c>
      <c r="S157" s="46">
        <v>6</v>
      </c>
      <c r="T157" s="66">
        <v>6</v>
      </c>
      <c r="U157" s="70">
        <v>0</v>
      </c>
      <c r="V157" s="47">
        <v>0</v>
      </c>
      <c r="W157" s="48">
        <v>0</v>
      </c>
      <c r="X157" s="43">
        <f t="shared" si="15"/>
        <v>0</v>
      </c>
    </row>
    <row r="158" spans="2:24" x14ac:dyDescent="0.4">
      <c r="B158" s="63" t="str">
        <f t="shared" si="14"/>
        <v>mayo</v>
      </c>
      <c r="C158" s="26">
        <v>26</v>
      </c>
      <c r="D158" s="27">
        <v>45067</v>
      </c>
      <c r="E158" s="28" t="s">
        <v>290</v>
      </c>
      <c r="F158" s="28"/>
      <c r="G158" s="44" t="s">
        <v>96</v>
      </c>
      <c r="H158" s="45">
        <v>0</v>
      </c>
      <c r="I158" s="30">
        <v>0</v>
      </c>
      <c r="J158" s="31">
        <v>0</v>
      </c>
      <c r="K158" s="32">
        <v>0</v>
      </c>
      <c r="L158" s="33">
        <v>0</v>
      </c>
      <c r="M158" s="34">
        <v>0</v>
      </c>
      <c r="N158" s="35">
        <v>0</v>
      </c>
      <c r="O158" s="36">
        <v>0</v>
      </c>
      <c r="P158" s="37">
        <v>0</v>
      </c>
      <c r="Q158" s="38">
        <v>0</v>
      </c>
      <c r="R158" s="39">
        <v>0</v>
      </c>
      <c r="S158" s="46">
        <v>0</v>
      </c>
      <c r="T158" s="66">
        <v>0</v>
      </c>
      <c r="U158" s="70">
        <v>0</v>
      </c>
      <c r="V158" s="47">
        <v>0</v>
      </c>
      <c r="W158" s="48">
        <v>0</v>
      </c>
      <c r="X158" s="43">
        <f t="shared" si="15"/>
        <v>0</v>
      </c>
    </row>
    <row r="159" spans="2:24" x14ac:dyDescent="0.4">
      <c r="B159" s="63" t="str">
        <f t="shared" si="14"/>
        <v>mayo</v>
      </c>
      <c r="C159" s="26">
        <v>28</v>
      </c>
      <c r="D159" s="27">
        <v>45075</v>
      </c>
      <c r="E159" s="92" t="s">
        <v>291</v>
      </c>
      <c r="F159" s="28"/>
      <c r="G159" s="44" t="s">
        <v>55</v>
      </c>
      <c r="H159" s="45">
        <v>0</v>
      </c>
      <c r="I159" s="30">
        <v>0</v>
      </c>
      <c r="J159" s="31">
        <v>0</v>
      </c>
      <c r="K159" s="32">
        <v>0</v>
      </c>
      <c r="L159" s="33">
        <v>0</v>
      </c>
      <c r="M159" s="34">
        <v>0</v>
      </c>
      <c r="N159" s="35">
        <v>0</v>
      </c>
      <c r="O159" s="36">
        <v>0</v>
      </c>
      <c r="P159" s="37">
        <v>0</v>
      </c>
      <c r="Q159" s="38">
        <v>0</v>
      </c>
      <c r="R159" s="39">
        <v>0</v>
      </c>
      <c r="S159" s="46">
        <v>7</v>
      </c>
      <c r="T159" s="66">
        <v>5</v>
      </c>
      <c r="U159" s="70">
        <v>2</v>
      </c>
      <c r="V159" s="47">
        <v>1</v>
      </c>
      <c r="W159" s="48">
        <v>0</v>
      </c>
      <c r="X159" s="43">
        <f t="shared" si="15"/>
        <v>0</v>
      </c>
    </row>
    <row r="160" spans="2:24" x14ac:dyDescent="0.4">
      <c r="B160" s="63" t="str">
        <f t="shared" si="14"/>
        <v>junio</v>
      </c>
      <c r="C160" s="26">
        <v>29</v>
      </c>
      <c r="D160" s="27">
        <v>45082</v>
      </c>
      <c r="E160" s="28" t="s">
        <v>290</v>
      </c>
      <c r="F160" s="28"/>
      <c r="G160" s="44" t="s">
        <v>96</v>
      </c>
      <c r="H160" s="45">
        <v>0</v>
      </c>
      <c r="I160" s="30">
        <v>0</v>
      </c>
      <c r="J160" s="31">
        <v>0</v>
      </c>
      <c r="K160" s="32">
        <v>0</v>
      </c>
      <c r="L160" s="33">
        <v>0</v>
      </c>
      <c r="M160" s="34">
        <v>0</v>
      </c>
      <c r="N160" s="35">
        <v>0</v>
      </c>
      <c r="O160" s="36">
        <v>0</v>
      </c>
      <c r="P160" s="37">
        <v>0</v>
      </c>
      <c r="Q160" s="38">
        <v>0</v>
      </c>
      <c r="R160" s="39">
        <v>0</v>
      </c>
      <c r="S160" s="46">
        <v>0</v>
      </c>
      <c r="T160" s="66">
        <v>0</v>
      </c>
      <c r="U160" s="70">
        <v>0</v>
      </c>
      <c r="V160" s="47">
        <v>0</v>
      </c>
      <c r="W160" s="48">
        <v>0</v>
      </c>
      <c r="X160" s="43">
        <f t="shared" si="15"/>
        <v>0</v>
      </c>
    </row>
    <row r="161" spans="2:24" x14ac:dyDescent="0.4">
      <c r="B161" s="63" t="str">
        <f t="shared" si="14"/>
        <v>junio</v>
      </c>
      <c r="C161" s="26">
        <v>30</v>
      </c>
      <c r="D161" s="27">
        <v>45084</v>
      </c>
      <c r="E161" s="92" t="s">
        <v>291</v>
      </c>
      <c r="F161" s="28"/>
      <c r="G161" s="44" t="s">
        <v>96</v>
      </c>
      <c r="H161" s="45">
        <v>0</v>
      </c>
      <c r="I161" s="30">
        <v>0</v>
      </c>
      <c r="J161" s="31">
        <v>0</v>
      </c>
      <c r="K161" s="32">
        <v>0</v>
      </c>
      <c r="L161" s="33">
        <v>0</v>
      </c>
      <c r="M161" s="34">
        <v>0</v>
      </c>
      <c r="N161" s="35">
        <v>0</v>
      </c>
      <c r="O161" s="36">
        <v>0</v>
      </c>
      <c r="P161" s="37">
        <v>0</v>
      </c>
      <c r="Q161" s="38">
        <v>0</v>
      </c>
      <c r="R161" s="39">
        <v>0</v>
      </c>
      <c r="S161" s="46">
        <v>3</v>
      </c>
      <c r="T161" s="66">
        <v>0</v>
      </c>
      <c r="U161" s="70">
        <v>3</v>
      </c>
      <c r="V161" s="47">
        <v>3</v>
      </c>
      <c r="W161" s="48">
        <v>0</v>
      </c>
      <c r="X161" s="43">
        <f t="shared" si="15"/>
        <v>0</v>
      </c>
    </row>
    <row r="162" spans="2:24" x14ac:dyDescent="0.4">
      <c r="B162" s="63" t="str">
        <f t="shared" si="14"/>
        <v>junio</v>
      </c>
      <c r="C162" s="26">
        <v>31</v>
      </c>
      <c r="D162" s="27">
        <v>45089</v>
      </c>
      <c r="E162" s="28" t="s">
        <v>290</v>
      </c>
      <c r="F162" s="28"/>
      <c r="G162" s="44" t="s">
        <v>96</v>
      </c>
      <c r="H162" s="45">
        <v>0</v>
      </c>
      <c r="I162" s="30">
        <v>0</v>
      </c>
      <c r="J162" s="31">
        <v>0</v>
      </c>
      <c r="K162" s="32">
        <v>0</v>
      </c>
      <c r="L162" s="33">
        <v>0</v>
      </c>
      <c r="M162" s="34">
        <v>0</v>
      </c>
      <c r="N162" s="35">
        <v>0</v>
      </c>
      <c r="O162" s="36">
        <v>0</v>
      </c>
      <c r="P162" s="37">
        <v>0</v>
      </c>
      <c r="Q162" s="38">
        <v>0</v>
      </c>
      <c r="R162" s="39">
        <v>0</v>
      </c>
      <c r="S162" s="46">
        <v>0</v>
      </c>
      <c r="T162" s="66">
        <v>0</v>
      </c>
      <c r="U162" s="70">
        <v>0</v>
      </c>
      <c r="V162" s="47">
        <v>0</v>
      </c>
      <c r="W162" s="48">
        <v>0</v>
      </c>
      <c r="X162" s="43">
        <f t="shared" si="15"/>
        <v>0</v>
      </c>
    </row>
    <row r="163" spans="2:24" x14ac:dyDescent="0.4">
      <c r="B163" s="63" t="str">
        <f t="shared" si="14"/>
        <v>junio</v>
      </c>
      <c r="C163" s="26">
        <v>32</v>
      </c>
      <c r="D163" s="27">
        <v>45089</v>
      </c>
      <c r="E163" s="28" t="s">
        <v>290</v>
      </c>
      <c r="F163" s="28"/>
      <c r="G163" s="44" t="s">
        <v>96</v>
      </c>
      <c r="H163" s="45">
        <v>0</v>
      </c>
      <c r="I163" s="30">
        <v>0</v>
      </c>
      <c r="J163" s="31">
        <v>0</v>
      </c>
      <c r="K163" s="32">
        <v>0</v>
      </c>
      <c r="L163" s="33">
        <v>1</v>
      </c>
      <c r="M163" s="34">
        <v>0</v>
      </c>
      <c r="N163" s="35">
        <v>0</v>
      </c>
      <c r="O163" s="36">
        <v>0</v>
      </c>
      <c r="P163" s="37">
        <v>1</v>
      </c>
      <c r="Q163" s="38">
        <v>0</v>
      </c>
      <c r="R163" s="39">
        <v>0</v>
      </c>
      <c r="S163" s="46">
        <v>0</v>
      </c>
      <c r="T163" s="66">
        <v>0</v>
      </c>
      <c r="U163" s="70">
        <v>0</v>
      </c>
      <c r="V163" s="47">
        <v>0</v>
      </c>
      <c r="W163" s="48">
        <v>0</v>
      </c>
      <c r="X163" s="43">
        <f t="shared" si="15"/>
        <v>0</v>
      </c>
    </row>
    <row r="164" spans="2:24" x14ac:dyDescent="0.4">
      <c r="B164" s="63" t="str">
        <f t="shared" si="14"/>
        <v>junio</v>
      </c>
      <c r="C164" s="26">
        <v>33</v>
      </c>
      <c r="D164" s="27">
        <v>45091</v>
      </c>
      <c r="E164" s="92" t="s">
        <v>291</v>
      </c>
      <c r="F164" s="28"/>
      <c r="G164" s="44" t="s">
        <v>96</v>
      </c>
      <c r="H164" s="45">
        <v>0</v>
      </c>
      <c r="I164" s="30">
        <v>0</v>
      </c>
      <c r="J164" s="31">
        <v>0</v>
      </c>
      <c r="K164" s="32">
        <v>0</v>
      </c>
      <c r="L164" s="33">
        <v>0</v>
      </c>
      <c r="M164" s="34">
        <v>0</v>
      </c>
      <c r="N164" s="35">
        <v>0</v>
      </c>
      <c r="O164" s="36">
        <v>0</v>
      </c>
      <c r="P164" s="37">
        <v>0</v>
      </c>
      <c r="Q164" s="38">
        <v>0</v>
      </c>
      <c r="R164" s="39">
        <v>0</v>
      </c>
      <c r="S164" s="46">
        <v>15</v>
      </c>
      <c r="T164" s="66">
        <v>15</v>
      </c>
      <c r="U164" s="70">
        <v>0</v>
      </c>
      <c r="V164" s="47">
        <v>0</v>
      </c>
      <c r="W164" s="48">
        <v>0</v>
      </c>
      <c r="X164" s="43">
        <f t="shared" si="15"/>
        <v>0</v>
      </c>
    </row>
    <row r="165" spans="2:24" ht="29.15" x14ac:dyDescent="0.4">
      <c r="B165" s="63" t="str">
        <f t="shared" si="14"/>
        <v>junio</v>
      </c>
      <c r="C165" s="26">
        <v>34</v>
      </c>
      <c r="D165" s="27">
        <v>45091</v>
      </c>
      <c r="E165" s="28" t="s">
        <v>313</v>
      </c>
      <c r="F165" s="28"/>
      <c r="G165" s="44" t="s">
        <v>330</v>
      </c>
      <c r="H165" s="45">
        <v>0</v>
      </c>
      <c r="I165" s="30">
        <v>0</v>
      </c>
      <c r="J165" s="31">
        <v>0</v>
      </c>
      <c r="K165" s="32">
        <v>0</v>
      </c>
      <c r="L165" s="33">
        <v>0</v>
      </c>
      <c r="M165" s="34">
        <v>0</v>
      </c>
      <c r="N165" s="35">
        <v>0</v>
      </c>
      <c r="O165" s="36">
        <v>0</v>
      </c>
      <c r="P165" s="37">
        <v>0</v>
      </c>
      <c r="Q165" s="38">
        <v>0</v>
      </c>
      <c r="R165" s="39">
        <v>0</v>
      </c>
      <c r="S165" s="46">
        <v>3</v>
      </c>
      <c r="T165" s="66">
        <v>3</v>
      </c>
      <c r="U165" s="70">
        <v>0</v>
      </c>
      <c r="V165" s="47">
        <v>0</v>
      </c>
      <c r="W165" s="48">
        <v>0</v>
      </c>
      <c r="X165" s="43">
        <f t="shared" ref="X165:X196" si="16">SUM(W165+Q165+K165)</f>
        <v>0</v>
      </c>
    </row>
    <row r="166" spans="2:24" x14ac:dyDescent="0.4">
      <c r="B166" s="63" t="str">
        <f t="shared" si="14"/>
        <v>junio</v>
      </c>
      <c r="C166" s="26">
        <v>35</v>
      </c>
      <c r="D166" s="27">
        <v>45098</v>
      </c>
      <c r="E166" s="28" t="s">
        <v>290</v>
      </c>
      <c r="F166" s="28"/>
      <c r="G166" s="44" t="s">
        <v>96</v>
      </c>
      <c r="H166" s="45"/>
      <c r="I166" s="30"/>
      <c r="J166" s="31"/>
      <c r="K166" s="32"/>
      <c r="L166" s="33"/>
      <c r="M166" s="34"/>
      <c r="N166" s="35"/>
      <c r="O166" s="36"/>
      <c r="P166" s="37"/>
      <c r="Q166" s="38"/>
      <c r="R166" s="39"/>
      <c r="S166" s="46"/>
      <c r="T166" s="66"/>
      <c r="U166" s="70"/>
      <c r="V166" s="47"/>
      <c r="W166" s="48"/>
      <c r="X166" s="43">
        <f t="shared" si="16"/>
        <v>0</v>
      </c>
    </row>
    <row r="167" spans="2:24" x14ac:dyDescent="0.4">
      <c r="B167" s="63" t="str">
        <f t="shared" si="14"/>
        <v>junio</v>
      </c>
      <c r="C167" s="26">
        <v>36</v>
      </c>
      <c r="D167" s="27">
        <v>45100</v>
      </c>
      <c r="E167" s="28" t="s">
        <v>289</v>
      </c>
      <c r="F167" s="28"/>
      <c r="G167" s="44" t="s">
        <v>96</v>
      </c>
      <c r="H167" s="45">
        <v>0</v>
      </c>
      <c r="I167" s="30">
        <v>0</v>
      </c>
      <c r="J167" s="31">
        <v>0</v>
      </c>
      <c r="K167" s="32">
        <v>0</v>
      </c>
      <c r="L167" s="33">
        <v>0</v>
      </c>
      <c r="M167" s="34">
        <v>0</v>
      </c>
      <c r="N167" s="35">
        <v>0</v>
      </c>
      <c r="O167" s="36">
        <v>0</v>
      </c>
      <c r="P167" s="37">
        <v>0</v>
      </c>
      <c r="Q167" s="38">
        <v>0</v>
      </c>
      <c r="R167" s="39">
        <v>1</v>
      </c>
      <c r="S167" s="46">
        <v>0</v>
      </c>
      <c r="T167" s="66">
        <v>0</v>
      </c>
      <c r="U167" s="70">
        <v>0</v>
      </c>
      <c r="V167" s="47">
        <v>0</v>
      </c>
      <c r="W167" s="48">
        <v>0</v>
      </c>
      <c r="X167" s="43">
        <f t="shared" si="16"/>
        <v>0</v>
      </c>
    </row>
    <row r="168" spans="2:24" x14ac:dyDescent="0.4">
      <c r="B168" s="63" t="str">
        <f>TEXT(D168,"MMMM")</f>
        <v>junio</v>
      </c>
      <c r="C168" s="26">
        <v>27</v>
      </c>
      <c r="D168" s="27">
        <v>45102</v>
      </c>
      <c r="E168" s="92" t="s">
        <v>291</v>
      </c>
      <c r="F168" s="28"/>
      <c r="G168" s="44" t="s">
        <v>96</v>
      </c>
      <c r="H168" s="45">
        <v>0</v>
      </c>
      <c r="I168" s="30">
        <v>0</v>
      </c>
      <c r="J168" s="31">
        <v>0</v>
      </c>
      <c r="K168" s="32">
        <v>0</v>
      </c>
      <c r="L168" s="33">
        <v>0</v>
      </c>
      <c r="M168" s="34">
        <v>0</v>
      </c>
      <c r="N168" s="35">
        <v>0</v>
      </c>
      <c r="O168" s="36">
        <v>0</v>
      </c>
      <c r="P168" s="37">
        <v>0</v>
      </c>
      <c r="Q168" s="38">
        <v>0</v>
      </c>
      <c r="R168" s="39">
        <v>0</v>
      </c>
      <c r="S168" s="46">
        <v>0</v>
      </c>
      <c r="T168" s="66">
        <v>0</v>
      </c>
      <c r="U168" s="70">
        <v>0</v>
      </c>
      <c r="V168" s="47">
        <v>0</v>
      </c>
      <c r="W168" s="48">
        <v>0</v>
      </c>
      <c r="X168" s="43">
        <f>SUM(W168+Q168+K168)</f>
        <v>0</v>
      </c>
    </row>
    <row r="169" spans="2:24" x14ac:dyDescent="0.4">
      <c r="B169" s="63" t="str">
        <f t="shared" si="14"/>
        <v>julio</v>
      </c>
      <c r="C169" s="26">
        <v>37</v>
      </c>
      <c r="D169" s="27">
        <v>45111</v>
      </c>
      <c r="E169" s="92" t="s">
        <v>291</v>
      </c>
      <c r="F169" s="28"/>
      <c r="G169" s="44" t="s">
        <v>96</v>
      </c>
      <c r="H169" s="45">
        <v>0</v>
      </c>
      <c r="I169" s="30">
        <v>0</v>
      </c>
      <c r="J169" s="31">
        <v>0</v>
      </c>
      <c r="K169" s="32">
        <v>0</v>
      </c>
      <c r="L169" s="33">
        <v>0</v>
      </c>
      <c r="M169" s="34">
        <v>0</v>
      </c>
      <c r="N169" s="35">
        <v>0</v>
      </c>
      <c r="O169" s="36">
        <v>0</v>
      </c>
      <c r="P169" s="37">
        <v>0</v>
      </c>
      <c r="Q169" s="38">
        <v>0</v>
      </c>
      <c r="R169" s="39">
        <v>0</v>
      </c>
      <c r="S169" s="46">
        <v>5</v>
      </c>
      <c r="T169" s="66">
        <v>5</v>
      </c>
      <c r="U169" s="70">
        <v>0</v>
      </c>
      <c r="V169" s="47">
        <v>0</v>
      </c>
      <c r="W169" s="48">
        <v>0</v>
      </c>
      <c r="X169" s="43">
        <f t="shared" si="16"/>
        <v>0</v>
      </c>
    </row>
    <row r="170" spans="2:24" x14ac:dyDescent="0.4">
      <c r="B170" s="63" t="str">
        <f t="shared" si="14"/>
        <v>julio</v>
      </c>
      <c r="C170" s="26">
        <v>38</v>
      </c>
      <c r="D170" s="27">
        <v>45113</v>
      </c>
      <c r="E170" s="28" t="s">
        <v>290</v>
      </c>
      <c r="F170" s="28"/>
      <c r="G170" s="44" t="s">
        <v>96</v>
      </c>
      <c r="H170" s="45">
        <v>0</v>
      </c>
      <c r="I170" s="30">
        <v>0</v>
      </c>
      <c r="J170" s="31">
        <v>0</v>
      </c>
      <c r="K170" s="32">
        <v>0</v>
      </c>
      <c r="L170" s="33">
        <v>20</v>
      </c>
      <c r="M170" s="34">
        <v>0</v>
      </c>
      <c r="N170" s="35">
        <v>0</v>
      </c>
      <c r="O170" s="36">
        <v>0</v>
      </c>
      <c r="P170" s="37">
        <v>20</v>
      </c>
      <c r="Q170" s="38">
        <v>0</v>
      </c>
      <c r="R170" s="39">
        <v>0</v>
      </c>
      <c r="S170" s="46">
        <v>0</v>
      </c>
      <c r="T170" s="66">
        <v>0</v>
      </c>
      <c r="U170" s="70">
        <v>0</v>
      </c>
      <c r="V170" s="47">
        <v>0</v>
      </c>
      <c r="W170" s="48">
        <v>0</v>
      </c>
      <c r="X170" s="43">
        <f t="shared" si="16"/>
        <v>0</v>
      </c>
    </row>
    <row r="171" spans="2:24" x14ac:dyDescent="0.4">
      <c r="B171" s="63" t="str">
        <f t="shared" si="14"/>
        <v>julio</v>
      </c>
      <c r="C171" s="26">
        <v>39</v>
      </c>
      <c r="D171" s="27">
        <v>45118</v>
      </c>
      <c r="E171" s="28" t="s">
        <v>290</v>
      </c>
      <c r="F171" s="28"/>
      <c r="G171" s="44" t="s">
        <v>292</v>
      </c>
      <c r="H171" s="45">
        <v>0</v>
      </c>
      <c r="I171" s="30">
        <v>0</v>
      </c>
      <c r="J171" s="31">
        <v>0</v>
      </c>
      <c r="K171" s="32">
        <v>0</v>
      </c>
      <c r="L171" s="33">
        <v>4</v>
      </c>
      <c r="M171" s="34">
        <v>4</v>
      </c>
      <c r="N171" s="35">
        <v>4</v>
      </c>
      <c r="O171" s="36">
        <v>0</v>
      </c>
      <c r="P171" s="37">
        <v>0</v>
      </c>
      <c r="Q171" s="38">
        <v>0</v>
      </c>
      <c r="R171" s="39">
        <v>0</v>
      </c>
      <c r="S171" s="46">
        <v>0</v>
      </c>
      <c r="T171" s="66">
        <v>0</v>
      </c>
      <c r="U171" s="70">
        <v>0</v>
      </c>
      <c r="V171" s="47">
        <v>0</v>
      </c>
      <c r="W171" s="48">
        <v>0</v>
      </c>
      <c r="X171" s="43">
        <f t="shared" si="16"/>
        <v>0</v>
      </c>
    </row>
    <row r="172" spans="2:24" x14ac:dyDescent="0.4">
      <c r="B172" s="63" t="str">
        <f t="shared" si="14"/>
        <v>julio</v>
      </c>
      <c r="C172" s="26">
        <v>40</v>
      </c>
      <c r="D172" s="27">
        <v>45120</v>
      </c>
      <c r="E172" s="28" t="s">
        <v>290</v>
      </c>
      <c r="F172" s="28"/>
      <c r="G172" s="44" t="s">
        <v>292</v>
      </c>
      <c r="H172" s="45">
        <v>0</v>
      </c>
      <c r="I172" s="30">
        <v>0</v>
      </c>
      <c r="J172" s="31">
        <v>0</v>
      </c>
      <c r="K172" s="32">
        <v>0</v>
      </c>
      <c r="L172" s="33">
        <v>0</v>
      </c>
      <c r="M172" s="34">
        <v>0</v>
      </c>
      <c r="N172" s="35">
        <v>0</v>
      </c>
      <c r="O172" s="36">
        <v>0</v>
      </c>
      <c r="P172" s="37">
        <v>0</v>
      </c>
      <c r="Q172" s="38">
        <v>0</v>
      </c>
      <c r="R172" s="39">
        <v>0</v>
      </c>
      <c r="S172" s="46">
        <v>0</v>
      </c>
      <c r="T172" s="66">
        <v>0</v>
      </c>
      <c r="U172" s="70">
        <v>0</v>
      </c>
      <c r="V172" s="47">
        <v>0</v>
      </c>
      <c r="W172" s="48">
        <v>0</v>
      </c>
      <c r="X172" s="43">
        <f t="shared" si="16"/>
        <v>0</v>
      </c>
    </row>
    <row r="173" spans="2:24" x14ac:dyDescent="0.4">
      <c r="B173" s="63" t="str">
        <f t="shared" si="14"/>
        <v>julio</v>
      </c>
      <c r="C173" s="26">
        <v>41</v>
      </c>
      <c r="D173" s="62">
        <v>45121</v>
      </c>
      <c r="E173" s="92" t="s">
        <v>291</v>
      </c>
      <c r="F173" s="28"/>
      <c r="G173" s="287" t="s">
        <v>96</v>
      </c>
      <c r="H173" s="45">
        <v>0</v>
      </c>
      <c r="I173" s="50">
        <v>0</v>
      </c>
      <c r="J173" s="51">
        <v>0</v>
      </c>
      <c r="K173" s="52">
        <v>0</v>
      </c>
      <c r="L173" s="33">
        <v>0</v>
      </c>
      <c r="M173" s="53">
        <v>0</v>
      </c>
      <c r="N173" s="54">
        <v>0</v>
      </c>
      <c r="O173" s="36">
        <v>0</v>
      </c>
      <c r="P173" s="55">
        <v>0</v>
      </c>
      <c r="Q173" s="56">
        <v>0</v>
      </c>
      <c r="R173" s="39">
        <v>0</v>
      </c>
      <c r="S173" s="16">
        <v>4</v>
      </c>
      <c r="T173" s="67">
        <v>4</v>
      </c>
      <c r="U173" s="71">
        <v>0</v>
      </c>
      <c r="V173" s="57">
        <v>0</v>
      </c>
      <c r="W173" s="58">
        <v>0</v>
      </c>
      <c r="X173" s="59">
        <f t="shared" si="16"/>
        <v>0</v>
      </c>
    </row>
    <row r="174" spans="2:24" x14ac:dyDescent="0.4">
      <c r="B174" s="63" t="str">
        <f t="shared" si="14"/>
        <v>julio</v>
      </c>
      <c r="C174" s="26">
        <v>42</v>
      </c>
      <c r="D174" s="27">
        <v>45124</v>
      </c>
      <c r="E174" s="28" t="s">
        <v>311</v>
      </c>
      <c r="F174" s="28"/>
      <c r="G174" s="44" t="s">
        <v>331</v>
      </c>
      <c r="H174" s="45">
        <v>0</v>
      </c>
      <c r="I174" s="30">
        <v>0</v>
      </c>
      <c r="J174" s="31">
        <v>0</v>
      </c>
      <c r="K174" s="32">
        <v>0</v>
      </c>
      <c r="L174" s="33">
        <v>0</v>
      </c>
      <c r="M174" s="34">
        <v>0</v>
      </c>
      <c r="N174" s="35">
        <v>0</v>
      </c>
      <c r="O174" s="36">
        <v>0</v>
      </c>
      <c r="P174" s="37">
        <v>0</v>
      </c>
      <c r="Q174" s="38">
        <v>0</v>
      </c>
      <c r="R174" s="39">
        <v>0</v>
      </c>
      <c r="S174" s="46">
        <v>3</v>
      </c>
      <c r="T174" s="66">
        <v>3</v>
      </c>
      <c r="U174" s="70">
        <v>0</v>
      </c>
      <c r="V174" s="47">
        <v>0</v>
      </c>
      <c r="W174" s="48">
        <v>0</v>
      </c>
      <c r="X174" s="43">
        <f t="shared" si="16"/>
        <v>0</v>
      </c>
    </row>
    <row r="175" spans="2:24" x14ac:dyDescent="0.4">
      <c r="B175" s="63" t="s">
        <v>332</v>
      </c>
      <c r="C175" s="26">
        <v>43</v>
      </c>
      <c r="D175" s="27">
        <v>45125</v>
      </c>
      <c r="E175" s="28" t="s">
        <v>290</v>
      </c>
      <c r="F175" s="28"/>
      <c r="G175" s="44" t="s">
        <v>96</v>
      </c>
      <c r="H175" s="45">
        <v>0</v>
      </c>
      <c r="I175" s="50">
        <v>0</v>
      </c>
      <c r="J175" s="51">
        <v>0</v>
      </c>
      <c r="K175" s="52">
        <v>0</v>
      </c>
      <c r="L175" s="33">
        <v>14</v>
      </c>
      <c r="M175" s="53">
        <v>7</v>
      </c>
      <c r="N175" s="54">
        <v>7</v>
      </c>
      <c r="O175" s="36">
        <v>0</v>
      </c>
      <c r="P175" s="55">
        <v>7</v>
      </c>
      <c r="Q175" s="56">
        <v>0</v>
      </c>
      <c r="R175" s="39">
        <v>0</v>
      </c>
      <c r="S175" s="16">
        <v>0</v>
      </c>
      <c r="T175" s="66">
        <v>0</v>
      </c>
      <c r="U175" s="70">
        <v>0</v>
      </c>
      <c r="V175" s="57">
        <v>0</v>
      </c>
      <c r="W175" s="58"/>
      <c r="X175" s="59">
        <f>SUM(W175+Q175+K175)</f>
        <v>0</v>
      </c>
    </row>
    <row r="176" spans="2:24" x14ac:dyDescent="0.4">
      <c r="B176" s="63" t="str">
        <f t="shared" si="14"/>
        <v>julio</v>
      </c>
      <c r="C176" s="26">
        <v>43</v>
      </c>
      <c r="D176" s="27">
        <v>45125</v>
      </c>
      <c r="E176" s="28" t="s">
        <v>290</v>
      </c>
      <c r="F176" s="28"/>
      <c r="G176" s="44" t="s">
        <v>96</v>
      </c>
      <c r="H176" s="45">
        <v>0</v>
      </c>
      <c r="I176" s="30">
        <v>0</v>
      </c>
      <c r="J176" s="31">
        <v>0</v>
      </c>
      <c r="K176" s="32">
        <v>0</v>
      </c>
      <c r="L176" s="33">
        <v>14</v>
      </c>
      <c r="M176" s="34">
        <v>7</v>
      </c>
      <c r="N176" s="35">
        <v>7</v>
      </c>
      <c r="O176" s="36">
        <v>0</v>
      </c>
      <c r="P176" s="37">
        <v>7</v>
      </c>
      <c r="Q176" s="38">
        <v>0</v>
      </c>
      <c r="R176" s="39">
        <v>0</v>
      </c>
      <c r="S176" s="46">
        <v>0</v>
      </c>
      <c r="T176" s="66">
        <v>0</v>
      </c>
      <c r="U176" s="70">
        <v>0</v>
      </c>
      <c r="V176" s="47">
        <v>0</v>
      </c>
      <c r="W176" s="48">
        <v>0</v>
      </c>
      <c r="X176" s="43">
        <f t="shared" si="16"/>
        <v>0</v>
      </c>
    </row>
    <row r="177" spans="2:24" x14ac:dyDescent="0.4">
      <c r="B177" s="63" t="str">
        <f t="shared" si="14"/>
        <v>julio</v>
      </c>
      <c r="C177" s="26">
        <v>44</v>
      </c>
      <c r="D177" s="27">
        <v>45128</v>
      </c>
      <c r="E177" s="28" t="s">
        <v>313</v>
      </c>
      <c r="F177" s="28"/>
      <c r="G177" s="44" t="s">
        <v>292</v>
      </c>
      <c r="H177" s="45">
        <v>8</v>
      </c>
      <c r="I177" s="30">
        <v>0</v>
      </c>
      <c r="J177" s="31">
        <v>8</v>
      </c>
      <c r="K177" s="32">
        <v>0</v>
      </c>
      <c r="L177" s="33">
        <v>0</v>
      </c>
      <c r="M177" s="34">
        <v>0</v>
      </c>
      <c r="N177" s="35">
        <v>0</v>
      </c>
      <c r="O177" s="36">
        <v>0</v>
      </c>
      <c r="P177" s="37">
        <v>0</v>
      </c>
      <c r="Q177" s="38">
        <v>0</v>
      </c>
      <c r="R177" s="39">
        <v>0</v>
      </c>
      <c r="S177" s="46">
        <v>0</v>
      </c>
      <c r="T177" s="66">
        <v>0</v>
      </c>
      <c r="U177" s="70">
        <v>0</v>
      </c>
      <c r="V177" s="47">
        <v>0</v>
      </c>
      <c r="W177" s="48">
        <v>0</v>
      </c>
      <c r="X177" s="43">
        <f t="shared" si="16"/>
        <v>0</v>
      </c>
    </row>
    <row r="178" spans="2:24" ht="29.15" x14ac:dyDescent="0.4">
      <c r="B178" s="63" t="str">
        <f t="shared" si="14"/>
        <v>julio</v>
      </c>
      <c r="C178" s="26">
        <v>45</v>
      </c>
      <c r="D178" s="27">
        <v>45132</v>
      </c>
      <c r="E178" s="28" t="s">
        <v>313</v>
      </c>
      <c r="F178" s="28"/>
      <c r="G178" s="44" t="s">
        <v>333</v>
      </c>
      <c r="H178" s="45">
        <v>4</v>
      </c>
      <c r="I178" s="30">
        <v>0</v>
      </c>
      <c r="J178" s="31">
        <v>4</v>
      </c>
      <c r="K178" s="32">
        <v>150</v>
      </c>
      <c r="L178" s="33">
        <v>0</v>
      </c>
      <c r="M178" s="34">
        <v>0</v>
      </c>
      <c r="N178" s="35">
        <v>0</v>
      </c>
      <c r="O178" s="36">
        <v>0</v>
      </c>
      <c r="P178" s="37">
        <v>0</v>
      </c>
      <c r="Q178" s="38">
        <v>0</v>
      </c>
      <c r="R178" s="39">
        <v>0</v>
      </c>
      <c r="S178" s="46">
        <v>0</v>
      </c>
      <c r="T178" s="66">
        <v>0</v>
      </c>
      <c r="U178" s="70">
        <v>0</v>
      </c>
      <c r="V178" s="47">
        <v>0</v>
      </c>
      <c r="W178" s="48">
        <v>0</v>
      </c>
      <c r="X178" s="43">
        <f t="shared" si="16"/>
        <v>150</v>
      </c>
    </row>
    <row r="179" spans="2:24" x14ac:dyDescent="0.4">
      <c r="B179" s="63" t="str">
        <f t="shared" si="14"/>
        <v>agosto</v>
      </c>
      <c r="C179" s="26">
        <v>46</v>
      </c>
      <c r="D179" s="27">
        <v>45149</v>
      </c>
      <c r="E179" s="92" t="s">
        <v>291</v>
      </c>
      <c r="F179" s="28"/>
      <c r="G179" s="44" t="s">
        <v>334</v>
      </c>
      <c r="H179" s="45">
        <v>0</v>
      </c>
      <c r="I179" s="30">
        <v>0</v>
      </c>
      <c r="J179" s="31">
        <v>0</v>
      </c>
      <c r="K179" s="32">
        <v>0</v>
      </c>
      <c r="L179" s="33">
        <v>0</v>
      </c>
      <c r="M179" s="34">
        <v>0</v>
      </c>
      <c r="N179" s="35">
        <v>0</v>
      </c>
      <c r="O179" s="36">
        <v>0</v>
      </c>
      <c r="P179" s="37">
        <v>0</v>
      </c>
      <c r="Q179" s="38">
        <v>0</v>
      </c>
      <c r="R179" s="39">
        <v>0</v>
      </c>
      <c r="S179" s="46">
        <v>15</v>
      </c>
      <c r="T179" s="66">
        <v>15</v>
      </c>
      <c r="U179" s="70">
        <v>0</v>
      </c>
      <c r="V179" s="47">
        <v>0</v>
      </c>
      <c r="W179" s="48">
        <v>23</v>
      </c>
      <c r="X179" s="43">
        <f t="shared" si="16"/>
        <v>23</v>
      </c>
    </row>
    <row r="180" spans="2:24" x14ac:dyDescent="0.4">
      <c r="B180" s="63" t="str">
        <f t="shared" si="14"/>
        <v>agosto</v>
      </c>
      <c r="C180" s="26">
        <v>47</v>
      </c>
      <c r="D180" s="27">
        <v>45151</v>
      </c>
      <c r="E180" s="28" t="s">
        <v>290</v>
      </c>
      <c r="F180" s="28"/>
      <c r="G180" s="44" t="s">
        <v>334</v>
      </c>
      <c r="H180" s="45">
        <v>0</v>
      </c>
      <c r="I180" s="30">
        <v>0</v>
      </c>
      <c r="J180" s="31">
        <v>0</v>
      </c>
      <c r="K180" s="32">
        <v>0</v>
      </c>
      <c r="L180" s="33">
        <v>5</v>
      </c>
      <c r="M180" s="34">
        <v>2</v>
      </c>
      <c r="N180" s="35">
        <v>2</v>
      </c>
      <c r="O180" s="36">
        <v>2</v>
      </c>
      <c r="P180" s="37">
        <v>1</v>
      </c>
      <c r="Q180" s="38">
        <v>0</v>
      </c>
      <c r="R180" s="39">
        <v>0</v>
      </c>
      <c r="S180" s="46">
        <v>0</v>
      </c>
      <c r="T180" s="66">
        <v>0</v>
      </c>
      <c r="U180" s="70">
        <v>0</v>
      </c>
      <c r="V180" s="47">
        <v>0</v>
      </c>
      <c r="W180" s="48">
        <v>0</v>
      </c>
      <c r="X180" s="43">
        <f t="shared" si="16"/>
        <v>0</v>
      </c>
    </row>
    <row r="181" spans="2:24" x14ac:dyDescent="0.4">
      <c r="B181" s="63" t="str">
        <f t="shared" si="14"/>
        <v>agosto</v>
      </c>
      <c r="C181" s="26">
        <v>48</v>
      </c>
      <c r="D181" s="27">
        <v>45155</v>
      </c>
      <c r="E181" s="28" t="s">
        <v>313</v>
      </c>
      <c r="F181" s="28"/>
      <c r="G181" s="44" t="s">
        <v>334</v>
      </c>
      <c r="H181" s="45">
        <v>11</v>
      </c>
      <c r="I181" s="30">
        <v>0</v>
      </c>
      <c r="J181" s="31">
        <v>0</v>
      </c>
      <c r="K181" s="32">
        <v>40</v>
      </c>
      <c r="L181" s="33">
        <v>0</v>
      </c>
      <c r="M181" s="34">
        <v>0</v>
      </c>
      <c r="N181" s="35">
        <v>0</v>
      </c>
      <c r="O181" s="36">
        <v>0</v>
      </c>
      <c r="P181" s="37">
        <v>0</v>
      </c>
      <c r="Q181" s="38">
        <v>0</v>
      </c>
      <c r="R181" s="39">
        <v>0</v>
      </c>
      <c r="S181" s="46">
        <v>0</v>
      </c>
      <c r="T181" s="66">
        <v>0</v>
      </c>
      <c r="U181" s="70">
        <v>0</v>
      </c>
      <c r="V181" s="47">
        <v>0</v>
      </c>
      <c r="W181" s="48">
        <v>0</v>
      </c>
      <c r="X181" s="43">
        <f t="shared" si="16"/>
        <v>40</v>
      </c>
    </row>
    <row r="182" spans="2:24" x14ac:dyDescent="0.4">
      <c r="B182" s="63" t="str">
        <f t="shared" si="14"/>
        <v>agosto</v>
      </c>
      <c r="C182" s="26">
        <v>49</v>
      </c>
      <c r="D182" s="27">
        <v>45156</v>
      </c>
      <c r="E182" s="92" t="s">
        <v>291</v>
      </c>
      <c r="F182" s="28"/>
      <c r="G182" s="44" t="s">
        <v>334</v>
      </c>
      <c r="H182" s="45">
        <v>0</v>
      </c>
      <c r="I182" s="30">
        <v>0</v>
      </c>
      <c r="J182" s="31">
        <v>0</v>
      </c>
      <c r="K182" s="32">
        <v>0</v>
      </c>
      <c r="L182" s="33">
        <v>0</v>
      </c>
      <c r="M182" s="34">
        <v>0</v>
      </c>
      <c r="N182" s="35">
        <v>0</v>
      </c>
      <c r="O182" s="36">
        <v>0</v>
      </c>
      <c r="P182" s="37">
        <v>0</v>
      </c>
      <c r="Q182" s="38">
        <v>0</v>
      </c>
      <c r="R182" s="39">
        <v>0</v>
      </c>
      <c r="S182" s="46">
        <v>15</v>
      </c>
      <c r="T182" s="66">
        <v>15</v>
      </c>
      <c r="U182" s="70">
        <v>0</v>
      </c>
      <c r="V182" s="47">
        <v>0</v>
      </c>
      <c r="W182" s="48">
        <v>20</v>
      </c>
      <c r="X182" s="43">
        <f t="shared" si="16"/>
        <v>20</v>
      </c>
    </row>
    <row r="183" spans="2:24" x14ac:dyDescent="0.4">
      <c r="B183" s="63" t="str">
        <f t="shared" si="14"/>
        <v>agosto</v>
      </c>
      <c r="C183" s="26">
        <v>50</v>
      </c>
      <c r="D183" s="27">
        <v>45163</v>
      </c>
      <c r="E183" s="92" t="s">
        <v>291</v>
      </c>
      <c r="F183" s="28"/>
      <c r="G183" s="44" t="s">
        <v>96</v>
      </c>
      <c r="H183" s="45">
        <v>0</v>
      </c>
      <c r="I183" s="30">
        <v>0</v>
      </c>
      <c r="J183" s="31">
        <v>0</v>
      </c>
      <c r="K183" s="32">
        <v>0</v>
      </c>
      <c r="L183" s="33">
        <v>0</v>
      </c>
      <c r="M183" s="34">
        <v>0</v>
      </c>
      <c r="N183" s="35">
        <v>0</v>
      </c>
      <c r="O183" s="36">
        <v>0</v>
      </c>
      <c r="P183" s="37">
        <v>0</v>
      </c>
      <c r="Q183" s="38">
        <v>0</v>
      </c>
      <c r="R183" s="39">
        <v>0</v>
      </c>
      <c r="S183" s="46">
        <v>6</v>
      </c>
      <c r="T183" s="66">
        <v>6</v>
      </c>
      <c r="U183" s="70">
        <v>0</v>
      </c>
      <c r="V183" s="47">
        <v>0</v>
      </c>
      <c r="W183" s="48">
        <v>0</v>
      </c>
      <c r="X183" s="43">
        <f t="shared" si="16"/>
        <v>0</v>
      </c>
    </row>
    <row r="184" spans="2:24" x14ac:dyDescent="0.4">
      <c r="B184" s="63" t="str">
        <f t="shared" si="14"/>
        <v>agosto</v>
      </c>
      <c r="C184" s="26">
        <v>51</v>
      </c>
      <c r="D184" s="27">
        <v>45169</v>
      </c>
      <c r="E184" s="28" t="s">
        <v>290</v>
      </c>
      <c r="F184" s="28"/>
      <c r="G184" s="44" t="s">
        <v>334</v>
      </c>
      <c r="H184" s="45">
        <v>0</v>
      </c>
      <c r="I184" s="30">
        <v>0</v>
      </c>
      <c r="J184" s="31">
        <v>0</v>
      </c>
      <c r="K184" s="32">
        <v>0</v>
      </c>
      <c r="L184" s="33">
        <v>0</v>
      </c>
      <c r="M184" s="34">
        <v>0</v>
      </c>
      <c r="N184" s="35">
        <v>0</v>
      </c>
      <c r="O184" s="36">
        <v>0</v>
      </c>
      <c r="P184" s="37">
        <v>0</v>
      </c>
      <c r="Q184" s="38">
        <v>0</v>
      </c>
      <c r="R184" s="39">
        <v>0</v>
      </c>
      <c r="S184" s="46">
        <v>0</v>
      </c>
      <c r="T184" s="66">
        <v>0</v>
      </c>
      <c r="U184" s="70">
        <v>0</v>
      </c>
      <c r="V184" s="47">
        <v>0</v>
      </c>
      <c r="W184" s="48">
        <v>0</v>
      </c>
      <c r="X184" s="43">
        <f t="shared" si="16"/>
        <v>0</v>
      </c>
    </row>
    <row r="185" spans="2:24" x14ac:dyDescent="0.4">
      <c r="B185" s="63" t="str">
        <f t="shared" si="14"/>
        <v>septiembre</v>
      </c>
      <c r="C185" s="26">
        <v>52</v>
      </c>
      <c r="D185" s="27">
        <v>45177</v>
      </c>
      <c r="E185" s="28" t="s">
        <v>290</v>
      </c>
      <c r="F185" s="28"/>
      <c r="G185" s="44" t="s">
        <v>334</v>
      </c>
      <c r="H185" s="45">
        <v>0</v>
      </c>
      <c r="I185" s="30">
        <v>0</v>
      </c>
      <c r="J185" s="31">
        <v>0</v>
      </c>
      <c r="K185" s="32">
        <v>0</v>
      </c>
      <c r="L185" s="33">
        <v>12</v>
      </c>
      <c r="M185" s="34">
        <v>6</v>
      </c>
      <c r="N185" s="35">
        <v>2</v>
      </c>
      <c r="O185" s="36">
        <v>0</v>
      </c>
      <c r="P185" s="37">
        <v>6</v>
      </c>
      <c r="Q185" s="38">
        <v>0</v>
      </c>
      <c r="R185" s="39">
        <v>0</v>
      </c>
      <c r="S185" s="46">
        <v>0</v>
      </c>
      <c r="T185" s="66">
        <v>0</v>
      </c>
      <c r="U185" s="70">
        <v>0</v>
      </c>
      <c r="V185" s="47">
        <v>0</v>
      </c>
      <c r="W185" s="48">
        <v>0</v>
      </c>
      <c r="X185" s="43">
        <f t="shared" si="16"/>
        <v>0</v>
      </c>
    </row>
    <row r="186" spans="2:24" x14ac:dyDescent="0.4">
      <c r="B186" s="63" t="str">
        <f t="shared" si="14"/>
        <v>septiembre</v>
      </c>
      <c r="C186" s="26">
        <v>53</v>
      </c>
      <c r="D186" s="27">
        <v>45177</v>
      </c>
      <c r="E186" s="28" t="s">
        <v>290</v>
      </c>
      <c r="F186" s="28"/>
      <c r="G186" s="44" t="s">
        <v>334</v>
      </c>
      <c r="H186" s="45">
        <v>0</v>
      </c>
      <c r="I186" s="30">
        <v>0</v>
      </c>
      <c r="J186" s="31">
        <v>0</v>
      </c>
      <c r="K186" s="32">
        <v>0</v>
      </c>
      <c r="L186" s="33">
        <v>0</v>
      </c>
      <c r="M186" s="34">
        <v>0</v>
      </c>
      <c r="N186" s="35">
        <v>0</v>
      </c>
      <c r="O186" s="36">
        <v>0</v>
      </c>
      <c r="P186" s="37">
        <v>0</v>
      </c>
      <c r="Q186" s="38">
        <v>0</v>
      </c>
      <c r="R186" s="39">
        <v>0</v>
      </c>
      <c r="S186" s="46">
        <v>0</v>
      </c>
      <c r="T186" s="66">
        <v>0</v>
      </c>
      <c r="U186" s="70">
        <v>0</v>
      </c>
      <c r="V186" s="47">
        <v>0</v>
      </c>
      <c r="W186" s="48">
        <v>0</v>
      </c>
      <c r="X186" s="43">
        <f t="shared" si="16"/>
        <v>0</v>
      </c>
    </row>
    <row r="187" spans="2:24" x14ac:dyDescent="0.4">
      <c r="B187" s="63" t="str">
        <f t="shared" si="14"/>
        <v>septiembre</v>
      </c>
      <c r="C187" s="26">
        <v>54</v>
      </c>
      <c r="D187" s="27">
        <v>45180</v>
      </c>
      <c r="E187" s="28" t="s">
        <v>290</v>
      </c>
      <c r="F187" s="28"/>
      <c r="G187" s="44" t="s">
        <v>335</v>
      </c>
      <c r="H187" s="45">
        <v>0</v>
      </c>
      <c r="I187" s="30">
        <v>0</v>
      </c>
      <c r="J187" s="31">
        <v>0</v>
      </c>
      <c r="K187" s="32">
        <v>0</v>
      </c>
      <c r="L187" s="33">
        <v>0</v>
      </c>
      <c r="M187" s="34">
        <v>0</v>
      </c>
      <c r="N187" s="35">
        <v>0</v>
      </c>
      <c r="O187" s="36">
        <v>0</v>
      </c>
      <c r="P187" s="37">
        <v>0</v>
      </c>
      <c r="Q187" s="38">
        <v>0</v>
      </c>
      <c r="R187" s="39">
        <v>0</v>
      </c>
      <c r="S187" s="46">
        <v>0</v>
      </c>
      <c r="T187" s="66">
        <v>0</v>
      </c>
      <c r="U187" s="70">
        <v>0</v>
      </c>
      <c r="V187" s="47">
        <v>0</v>
      </c>
      <c r="W187" s="48">
        <v>0</v>
      </c>
      <c r="X187" s="43">
        <f t="shared" si="16"/>
        <v>0</v>
      </c>
    </row>
    <row r="188" spans="2:24" x14ac:dyDescent="0.4">
      <c r="B188" s="63" t="str">
        <f t="shared" si="14"/>
        <v>septiembre</v>
      </c>
      <c r="C188" s="26">
        <v>55</v>
      </c>
      <c r="D188" s="27">
        <v>45184</v>
      </c>
      <c r="E188" s="92" t="s">
        <v>291</v>
      </c>
      <c r="F188" s="28"/>
      <c r="G188" s="44" t="s">
        <v>334</v>
      </c>
      <c r="H188" s="45">
        <v>0</v>
      </c>
      <c r="I188" s="30">
        <v>0</v>
      </c>
      <c r="J188" s="31">
        <v>0</v>
      </c>
      <c r="K188" s="32">
        <v>0</v>
      </c>
      <c r="L188" s="33">
        <v>0</v>
      </c>
      <c r="M188" s="34">
        <v>0</v>
      </c>
      <c r="N188" s="35">
        <v>0</v>
      </c>
      <c r="O188" s="36">
        <v>0</v>
      </c>
      <c r="P188" s="37">
        <v>0</v>
      </c>
      <c r="Q188" s="38">
        <v>0</v>
      </c>
      <c r="R188" s="39">
        <v>0</v>
      </c>
      <c r="S188" s="46">
        <v>3</v>
      </c>
      <c r="T188" s="66">
        <v>0</v>
      </c>
      <c r="U188" s="70">
        <v>3</v>
      </c>
      <c r="V188" s="47">
        <v>3</v>
      </c>
      <c r="W188" s="48">
        <v>0</v>
      </c>
      <c r="X188" s="43">
        <f t="shared" si="16"/>
        <v>0</v>
      </c>
    </row>
    <row r="189" spans="2:24" ht="29.15" x14ac:dyDescent="0.4">
      <c r="B189" s="63" t="str">
        <f t="shared" si="14"/>
        <v>septiembre</v>
      </c>
      <c r="C189" s="26">
        <v>56</v>
      </c>
      <c r="D189" s="27">
        <v>45187</v>
      </c>
      <c r="E189" s="28" t="s">
        <v>313</v>
      </c>
      <c r="F189" s="28"/>
      <c r="G189" s="44" t="s">
        <v>333</v>
      </c>
      <c r="H189" s="45">
        <v>9</v>
      </c>
      <c r="I189" s="30">
        <v>1</v>
      </c>
      <c r="J189" s="31">
        <v>1</v>
      </c>
      <c r="K189" s="32">
        <v>0</v>
      </c>
      <c r="L189" s="33">
        <v>0</v>
      </c>
      <c r="M189" s="34">
        <v>0</v>
      </c>
      <c r="N189" s="35">
        <v>0</v>
      </c>
      <c r="O189" s="36">
        <v>0</v>
      </c>
      <c r="P189" s="37">
        <v>0</v>
      </c>
      <c r="Q189" s="38">
        <v>0</v>
      </c>
      <c r="R189" s="39">
        <v>0</v>
      </c>
      <c r="S189" s="46">
        <v>0</v>
      </c>
      <c r="T189" s="66">
        <v>0</v>
      </c>
      <c r="U189" s="70">
        <v>0</v>
      </c>
      <c r="V189" s="47">
        <v>0</v>
      </c>
      <c r="W189" s="48">
        <v>0</v>
      </c>
      <c r="X189" s="43">
        <f t="shared" si="16"/>
        <v>0</v>
      </c>
    </row>
    <row r="190" spans="2:24" x14ac:dyDescent="0.4">
      <c r="B190" s="63" t="str">
        <f t="shared" si="14"/>
        <v>septiembre</v>
      </c>
      <c r="C190" s="26">
        <v>57</v>
      </c>
      <c r="D190" s="62">
        <v>45189</v>
      </c>
      <c r="E190" s="92" t="s">
        <v>313</v>
      </c>
      <c r="F190" s="92"/>
      <c r="G190" s="287" t="s">
        <v>96</v>
      </c>
      <c r="H190" s="45">
        <v>22</v>
      </c>
      <c r="I190" s="50">
        <v>7</v>
      </c>
      <c r="J190" s="51">
        <v>7</v>
      </c>
      <c r="K190" s="52">
        <v>0</v>
      </c>
      <c r="L190" s="33">
        <v>0</v>
      </c>
      <c r="M190" s="53">
        <v>0</v>
      </c>
      <c r="N190" s="54">
        <v>0</v>
      </c>
      <c r="O190" s="36">
        <v>0</v>
      </c>
      <c r="P190" s="55">
        <v>0</v>
      </c>
      <c r="Q190" s="56">
        <v>0</v>
      </c>
      <c r="R190" s="39">
        <v>0</v>
      </c>
      <c r="S190" s="16">
        <v>0</v>
      </c>
      <c r="T190" s="67">
        <v>0</v>
      </c>
      <c r="U190" s="71">
        <v>0</v>
      </c>
      <c r="V190" s="57">
        <v>0</v>
      </c>
      <c r="W190" s="58">
        <v>0</v>
      </c>
      <c r="X190" s="59">
        <v>0</v>
      </c>
    </row>
    <row r="191" spans="2:24" x14ac:dyDescent="0.4">
      <c r="B191" s="63" t="str">
        <f t="shared" si="14"/>
        <v>septiembre</v>
      </c>
      <c r="C191" s="26">
        <v>58</v>
      </c>
      <c r="D191" s="27">
        <v>45191</v>
      </c>
      <c r="E191" s="28" t="s">
        <v>290</v>
      </c>
      <c r="F191" s="28"/>
      <c r="G191" s="44" t="s">
        <v>334</v>
      </c>
      <c r="H191" s="45">
        <v>0</v>
      </c>
      <c r="I191" s="30">
        <v>0</v>
      </c>
      <c r="J191" s="31">
        <v>0</v>
      </c>
      <c r="K191" s="32">
        <v>0</v>
      </c>
      <c r="L191" s="33">
        <v>7</v>
      </c>
      <c r="M191" s="34">
        <v>0</v>
      </c>
      <c r="N191" s="35">
        <v>0</v>
      </c>
      <c r="O191" s="36">
        <v>0</v>
      </c>
      <c r="P191" s="37">
        <v>0</v>
      </c>
      <c r="Q191" s="38">
        <v>0</v>
      </c>
      <c r="R191" s="39">
        <v>0</v>
      </c>
      <c r="S191" s="46">
        <v>0</v>
      </c>
      <c r="T191" s="66">
        <v>0</v>
      </c>
      <c r="U191" s="70">
        <v>0</v>
      </c>
      <c r="V191" s="47">
        <v>0</v>
      </c>
      <c r="W191" s="48">
        <v>0</v>
      </c>
      <c r="X191" s="43">
        <f t="shared" si="16"/>
        <v>0</v>
      </c>
    </row>
    <row r="192" spans="2:24" x14ac:dyDescent="0.4">
      <c r="B192" s="63" t="str">
        <f t="shared" si="14"/>
        <v>octubre</v>
      </c>
      <c r="C192" s="26">
        <v>59</v>
      </c>
      <c r="D192" s="27">
        <v>45202</v>
      </c>
      <c r="E192" s="28" t="s">
        <v>290</v>
      </c>
      <c r="F192" s="28"/>
      <c r="G192" s="44" t="s">
        <v>96</v>
      </c>
      <c r="H192" s="45">
        <v>0</v>
      </c>
      <c r="I192" s="30">
        <v>0</v>
      </c>
      <c r="J192" s="31">
        <v>0</v>
      </c>
      <c r="K192" s="32">
        <v>0</v>
      </c>
      <c r="L192" s="33">
        <v>0</v>
      </c>
      <c r="M192" s="34">
        <v>0</v>
      </c>
      <c r="N192" s="35">
        <v>0</v>
      </c>
      <c r="O192" s="36">
        <v>0</v>
      </c>
      <c r="P192" s="37">
        <v>0</v>
      </c>
      <c r="Q192" s="38">
        <v>0</v>
      </c>
      <c r="R192" s="39">
        <v>0</v>
      </c>
      <c r="S192" s="46">
        <v>0</v>
      </c>
      <c r="T192" s="66">
        <v>0</v>
      </c>
      <c r="U192" s="70">
        <v>0</v>
      </c>
      <c r="V192" s="47">
        <v>0</v>
      </c>
      <c r="W192" s="48">
        <v>0</v>
      </c>
      <c r="X192" s="43">
        <f t="shared" si="16"/>
        <v>0</v>
      </c>
    </row>
    <row r="193" spans="2:24" x14ac:dyDescent="0.4">
      <c r="B193" s="63" t="str">
        <f t="shared" si="14"/>
        <v>octubre</v>
      </c>
      <c r="C193" s="26">
        <v>60</v>
      </c>
      <c r="D193" s="27">
        <v>45205</v>
      </c>
      <c r="E193" s="28" t="s">
        <v>313</v>
      </c>
      <c r="F193" s="28"/>
      <c r="G193" s="44" t="s">
        <v>334</v>
      </c>
      <c r="H193" s="45">
        <v>0</v>
      </c>
      <c r="I193" s="30">
        <v>0</v>
      </c>
      <c r="J193" s="31">
        <v>0</v>
      </c>
      <c r="K193" s="32">
        <v>22</v>
      </c>
      <c r="L193" s="33">
        <v>0</v>
      </c>
      <c r="M193" s="34">
        <v>0</v>
      </c>
      <c r="N193" s="35">
        <v>0</v>
      </c>
      <c r="O193" s="36">
        <v>0</v>
      </c>
      <c r="P193" s="37">
        <v>0</v>
      </c>
      <c r="Q193" s="38">
        <v>0</v>
      </c>
      <c r="R193" s="39">
        <v>0</v>
      </c>
      <c r="S193" s="46">
        <v>0</v>
      </c>
      <c r="T193" s="66">
        <v>0</v>
      </c>
      <c r="U193" s="70">
        <v>0</v>
      </c>
      <c r="V193" s="47">
        <v>0</v>
      </c>
      <c r="W193" s="48">
        <v>0</v>
      </c>
      <c r="X193" s="43">
        <f t="shared" si="16"/>
        <v>22</v>
      </c>
    </row>
    <row r="194" spans="2:24" x14ac:dyDescent="0.4">
      <c r="B194" s="63" t="str">
        <f t="shared" si="14"/>
        <v>octubre</v>
      </c>
      <c r="C194" s="26">
        <v>61</v>
      </c>
      <c r="D194" s="27">
        <v>45209</v>
      </c>
      <c r="E194" s="92" t="s">
        <v>291</v>
      </c>
      <c r="F194" s="28"/>
      <c r="G194" s="44" t="s">
        <v>334</v>
      </c>
      <c r="H194" s="45">
        <v>0</v>
      </c>
      <c r="I194" s="30">
        <v>0</v>
      </c>
      <c r="J194" s="31">
        <v>0</v>
      </c>
      <c r="K194" s="32">
        <v>0</v>
      </c>
      <c r="L194" s="33">
        <v>0</v>
      </c>
      <c r="M194" s="34">
        <v>0</v>
      </c>
      <c r="N194" s="35">
        <v>0</v>
      </c>
      <c r="O194" s="36">
        <v>0</v>
      </c>
      <c r="P194" s="37">
        <v>0</v>
      </c>
      <c r="Q194" s="38">
        <v>0</v>
      </c>
      <c r="R194" s="39">
        <v>0</v>
      </c>
      <c r="S194" s="46">
        <v>3</v>
      </c>
      <c r="T194" s="66">
        <v>3</v>
      </c>
      <c r="U194" s="70">
        <v>0</v>
      </c>
      <c r="V194" s="47">
        <v>0</v>
      </c>
      <c r="W194" s="48">
        <v>0</v>
      </c>
      <c r="X194" s="43">
        <f t="shared" si="16"/>
        <v>0</v>
      </c>
    </row>
    <row r="195" spans="2:24" x14ac:dyDescent="0.4">
      <c r="B195" s="63" t="str">
        <f t="shared" si="14"/>
        <v>octubre</v>
      </c>
      <c r="C195" s="26">
        <v>62</v>
      </c>
      <c r="D195" s="27">
        <v>45210</v>
      </c>
      <c r="E195" s="28" t="s">
        <v>313</v>
      </c>
      <c r="F195" s="28"/>
      <c r="G195" s="44" t="s">
        <v>292</v>
      </c>
      <c r="H195" s="45">
        <v>4</v>
      </c>
      <c r="I195" s="30">
        <v>0</v>
      </c>
      <c r="J195" s="31">
        <v>4</v>
      </c>
      <c r="K195" s="32">
        <v>0</v>
      </c>
      <c r="L195" s="33">
        <v>0</v>
      </c>
      <c r="M195" s="34">
        <v>0</v>
      </c>
      <c r="N195" s="35">
        <v>0</v>
      </c>
      <c r="O195" s="36">
        <v>0</v>
      </c>
      <c r="P195" s="37">
        <v>0</v>
      </c>
      <c r="Q195" s="38">
        <v>0</v>
      </c>
      <c r="R195" s="39">
        <v>0</v>
      </c>
      <c r="S195" s="46">
        <v>0</v>
      </c>
      <c r="T195" s="66">
        <v>0</v>
      </c>
      <c r="U195" s="70">
        <v>0</v>
      </c>
      <c r="V195" s="47">
        <v>0</v>
      </c>
      <c r="W195" s="48">
        <v>0</v>
      </c>
      <c r="X195" s="43">
        <f t="shared" si="16"/>
        <v>0</v>
      </c>
    </row>
    <row r="196" spans="2:24" x14ac:dyDescent="0.4">
      <c r="B196" s="63" t="str">
        <f t="shared" si="14"/>
        <v>octubre</v>
      </c>
      <c r="C196" s="26">
        <v>63</v>
      </c>
      <c r="D196" s="27">
        <v>45218</v>
      </c>
      <c r="E196" s="28" t="s">
        <v>313</v>
      </c>
      <c r="F196" s="28"/>
      <c r="G196" s="44" t="s">
        <v>334</v>
      </c>
      <c r="H196" s="45">
        <v>30</v>
      </c>
      <c r="I196" s="30">
        <v>8</v>
      </c>
      <c r="J196" s="31">
        <v>30</v>
      </c>
      <c r="K196" s="32">
        <v>0</v>
      </c>
      <c r="L196" s="33">
        <v>0</v>
      </c>
      <c r="M196" s="34">
        <v>0</v>
      </c>
      <c r="N196" s="35">
        <v>0</v>
      </c>
      <c r="O196" s="36">
        <v>0</v>
      </c>
      <c r="P196" s="37">
        <v>0</v>
      </c>
      <c r="Q196" s="38">
        <v>0</v>
      </c>
      <c r="R196" s="39">
        <v>0</v>
      </c>
      <c r="S196" s="46">
        <v>0</v>
      </c>
      <c r="T196" s="66">
        <v>0</v>
      </c>
      <c r="U196" s="70">
        <v>0</v>
      </c>
      <c r="V196" s="47">
        <v>0</v>
      </c>
      <c r="W196" s="48">
        <v>0</v>
      </c>
      <c r="X196" s="43">
        <f t="shared" si="16"/>
        <v>0</v>
      </c>
    </row>
    <row r="197" spans="2:24" x14ac:dyDescent="0.4">
      <c r="B197" s="63" t="str">
        <f t="shared" si="14"/>
        <v>octubre</v>
      </c>
      <c r="C197" s="26">
        <v>64</v>
      </c>
      <c r="D197" s="27">
        <v>45222</v>
      </c>
      <c r="E197" s="92" t="s">
        <v>290</v>
      </c>
      <c r="F197" s="28"/>
      <c r="G197" s="44" t="s">
        <v>96</v>
      </c>
      <c r="H197" s="45">
        <v>0</v>
      </c>
      <c r="I197" s="30">
        <v>0</v>
      </c>
      <c r="J197" s="31">
        <v>0</v>
      </c>
      <c r="K197" s="32">
        <v>0</v>
      </c>
      <c r="L197" s="33">
        <v>6</v>
      </c>
      <c r="M197" s="34">
        <v>0</v>
      </c>
      <c r="N197" s="35">
        <v>0</v>
      </c>
      <c r="O197" s="36">
        <v>0</v>
      </c>
      <c r="P197" s="37">
        <v>6</v>
      </c>
      <c r="Q197" s="38">
        <v>0</v>
      </c>
      <c r="R197" s="39">
        <v>0</v>
      </c>
      <c r="S197" s="46">
        <v>0</v>
      </c>
      <c r="T197" s="66">
        <v>0</v>
      </c>
      <c r="U197" s="70">
        <v>0</v>
      </c>
      <c r="V197" s="47">
        <v>0</v>
      </c>
      <c r="W197" s="48">
        <v>0</v>
      </c>
      <c r="X197" s="43">
        <f t="shared" ref="X197:X227" si="17">SUM(W197+Q197+K197)</f>
        <v>0</v>
      </c>
    </row>
    <row r="198" spans="2:24" x14ac:dyDescent="0.4">
      <c r="B198" s="63" t="str">
        <f t="shared" ref="B198:B211" si="18">TEXT(D198,"MMMM")</f>
        <v>noviembre</v>
      </c>
      <c r="C198" s="26">
        <v>65</v>
      </c>
      <c r="D198" s="27">
        <v>45245</v>
      </c>
      <c r="E198" s="92" t="s">
        <v>291</v>
      </c>
      <c r="F198" s="28"/>
      <c r="G198" s="44" t="s">
        <v>334</v>
      </c>
      <c r="H198" s="45">
        <v>0</v>
      </c>
      <c r="I198" s="30">
        <v>0</v>
      </c>
      <c r="J198" s="31">
        <v>0</v>
      </c>
      <c r="K198" s="32">
        <v>0</v>
      </c>
      <c r="L198" s="33">
        <v>0</v>
      </c>
      <c r="M198" s="34">
        <v>0</v>
      </c>
      <c r="N198" s="35">
        <v>0</v>
      </c>
      <c r="O198" s="36">
        <v>0</v>
      </c>
      <c r="P198" s="37">
        <v>0</v>
      </c>
      <c r="Q198" s="38">
        <v>0</v>
      </c>
      <c r="R198" s="39">
        <v>0</v>
      </c>
      <c r="S198" s="46">
        <v>4</v>
      </c>
      <c r="T198" s="66">
        <v>4</v>
      </c>
      <c r="U198" s="70">
        <v>0</v>
      </c>
      <c r="V198" s="47">
        <v>0</v>
      </c>
      <c r="W198" s="48">
        <v>0</v>
      </c>
      <c r="X198" s="43">
        <f t="shared" si="17"/>
        <v>0</v>
      </c>
    </row>
    <row r="199" spans="2:24" x14ac:dyDescent="0.4">
      <c r="B199" s="63" t="str">
        <f t="shared" si="18"/>
        <v>noviembre</v>
      </c>
      <c r="C199" s="26">
        <v>66</v>
      </c>
      <c r="D199" s="27">
        <v>45246</v>
      </c>
      <c r="E199" s="28" t="s">
        <v>290</v>
      </c>
      <c r="F199" s="28"/>
      <c r="G199" s="44" t="s">
        <v>334</v>
      </c>
      <c r="H199" s="45">
        <v>0</v>
      </c>
      <c r="I199" s="30">
        <v>0</v>
      </c>
      <c r="J199" s="31">
        <v>0</v>
      </c>
      <c r="K199" s="32">
        <v>0</v>
      </c>
      <c r="L199" s="33">
        <v>5</v>
      </c>
      <c r="M199" s="34">
        <v>0</v>
      </c>
      <c r="N199" s="35">
        <v>0</v>
      </c>
      <c r="O199" s="36">
        <v>0</v>
      </c>
      <c r="P199" s="37">
        <v>5</v>
      </c>
      <c r="Q199" s="38">
        <v>0</v>
      </c>
      <c r="R199" s="39">
        <v>0</v>
      </c>
      <c r="S199" s="46">
        <v>0</v>
      </c>
      <c r="T199" s="66">
        <v>0</v>
      </c>
      <c r="U199" s="70">
        <v>0</v>
      </c>
      <c r="V199" s="47">
        <v>0</v>
      </c>
      <c r="W199" s="48">
        <v>0</v>
      </c>
      <c r="X199" s="43">
        <f t="shared" si="17"/>
        <v>0</v>
      </c>
    </row>
    <row r="200" spans="2:24" x14ac:dyDescent="0.4">
      <c r="B200" s="63" t="str">
        <f t="shared" si="18"/>
        <v>noviembre</v>
      </c>
      <c r="C200" s="26">
        <v>67</v>
      </c>
      <c r="D200" s="27">
        <v>45246</v>
      </c>
      <c r="E200" s="28" t="s">
        <v>290</v>
      </c>
      <c r="F200" s="28"/>
      <c r="G200" s="44" t="s">
        <v>336</v>
      </c>
      <c r="H200" s="45">
        <v>0</v>
      </c>
      <c r="I200" s="30">
        <v>0</v>
      </c>
      <c r="J200" s="31">
        <v>0</v>
      </c>
      <c r="K200" s="32">
        <v>0</v>
      </c>
      <c r="L200" s="33">
        <v>6</v>
      </c>
      <c r="M200" s="34">
        <v>0</v>
      </c>
      <c r="N200" s="35">
        <v>0</v>
      </c>
      <c r="O200" s="36">
        <v>0</v>
      </c>
      <c r="P200" s="37">
        <v>6</v>
      </c>
      <c r="Q200" s="38">
        <v>0</v>
      </c>
      <c r="R200" s="39">
        <v>0</v>
      </c>
      <c r="S200" s="46">
        <v>0</v>
      </c>
      <c r="T200" s="66">
        <v>0</v>
      </c>
      <c r="U200" s="70">
        <v>0</v>
      </c>
      <c r="V200" s="47">
        <v>0</v>
      </c>
      <c r="W200" s="48">
        <v>0</v>
      </c>
      <c r="X200" s="43">
        <f t="shared" si="17"/>
        <v>0</v>
      </c>
    </row>
    <row r="201" spans="2:24" x14ac:dyDescent="0.4">
      <c r="B201" s="63" t="str">
        <f t="shared" si="18"/>
        <v>noviembre</v>
      </c>
      <c r="C201" s="26">
        <v>68</v>
      </c>
      <c r="D201" s="27">
        <v>45247</v>
      </c>
      <c r="E201" s="92" t="s">
        <v>291</v>
      </c>
      <c r="F201" s="28"/>
      <c r="G201" s="44" t="s">
        <v>334</v>
      </c>
      <c r="H201" s="45">
        <v>0</v>
      </c>
      <c r="I201" s="30">
        <v>0</v>
      </c>
      <c r="J201" s="31">
        <v>0</v>
      </c>
      <c r="K201" s="32">
        <v>0</v>
      </c>
      <c r="L201" s="33">
        <v>0</v>
      </c>
      <c r="M201" s="34">
        <v>0</v>
      </c>
      <c r="N201" s="35">
        <v>0</v>
      </c>
      <c r="O201" s="36">
        <v>0</v>
      </c>
      <c r="P201" s="37">
        <v>0</v>
      </c>
      <c r="Q201" s="38">
        <v>0</v>
      </c>
      <c r="R201" s="39">
        <v>0</v>
      </c>
      <c r="S201" s="46">
        <v>4</v>
      </c>
      <c r="T201" s="66">
        <v>4</v>
      </c>
      <c r="U201" s="70">
        <v>0</v>
      </c>
      <c r="V201" s="47">
        <v>0</v>
      </c>
      <c r="W201" s="48">
        <v>0</v>
      </c>
      <c r="X201" s="43">
        <f t="shared" si="17"/>
        <v>0</v>
      </c>
    </row>
    <row r="202" spans="2:24" x14ac:dyDescent="0.4">
      <c r="B202" s="63" t="str">
        <f t="shared" si="18"/>
        <v>noviembre</v>
      </c>
      <c r="C202" s="26">
        <v>69</v>
      </c>
      <c r="D202" s="27">
        <v>45247</v>
      </c>
      <c r="E202" s="28" t="s">
        <v>290</v>
      </c>
      <c r="F202" s="28"/>
      <c r="G202" s="44" t="s">
        <v>334</v>
      </c>
      <c r="H202" s="45">
        <v>0</v>
      </c>
      <c r="I202" s="30">
        <v>0</v>
      </c>
      <c r="J202" s="31">
        <v>0</v>
      </c>
      <c r="K202" s="32">
        <v>0</v>
      </c>
      <c r="L202" s="33">
        <v>2</v>
      </c>
      <c r="M202" s="34">
        <v>1</v>
      </c>
      <c r="N202" s="35">
        <v>1</v>
      </c>
      <c r="O202" s="36">
        <v>1</v>
      </c>
      <c r="P202" s="37">
        <v>1</v>
      </c>
      <c r="Q202" s="38">
        <v>0</v>
      </c>
      <c r="R202" s="39">
        <v>0</v>
      </c>
      <c r="S202" s="46">
        <v>0</v>
      </c>
      <c r="T202" s="66">
        <v>0</v>
      </c>
      <c r="U202" s="70">
        <v>0</v>
      </c>
      <c r="V202" s="47">
        <v>0</v>
      </c>
      <c r="W202" s="48">
        <v>0</v>
      </c>
      <c r="X202" s="43">
        <f t="shared" si="17"/>
        <v>0</v>
      </c>
    </row>
    <row r="203" spans="2:24" x14ac:dyDescent="0.4">
      <c r="B203" s="63" t="str">
        <f t="shared" si="18"/>
        <v>noviembre</v>
      </c>
      <c r="C203" s="26">
        <v>70</v>
      </c>
      <c r="D203" s="27">
        <v>45250</v>
      </c>
      <c r="E203" s="92" t="s">
        <v>291</v>
      </c>
      <c r="F203" s="28"/>
      <c r="G203" s="44" t="s">
        <v>337</v>
      </c>
      <c r="H203" s="45">
        <v>0</v>
      </c>
      <c r="I203" s="30">
        <v>0</v>
      </c>
      <c r="J203" s="31">
        <v>0</v>
      </c>
      <c r="K203" s="32">
        <v>0</v>
      </c>
      <c r="L203" s="33">
        <v>0</v>
      </c>
      <c r="M203" s="34">
        <v>0</v>
      </c>
      <c r="N203" s="35">
        <v>0</v>
      </c>
      <c r="O203" s="36">
        <v>0</v>
      </c>
      <c r="P203" s="37">
        <v>0</v>
      </c>
      <c r="Q203" s="38">
        <v>0</v>
      </c>
      <c r="R203" s="39">
        <v>0</v>
      </c>
      <c r="S203" s="46">
        <v>4</v>
      </c>
      <c r="T203" s="66">
        <v>3</v>
      </c>
      <c r="U203" s="70">
        <v>1</v>
      </c>
      <c r="V203" s="47">
        <v>1</v>
      </c>
      <c r="W203" s="48">
        <v>0</v>
      </c>
      <c r="X203" s="43">
        <f t="shared" si="17"/>
        <v>0</v>
      </c>
    </row>
    <row r="204" spans="2:24" x14ac:dyDescent="0.4">
      <c r="B204" s="63" t="str">
        <f t="shared" si="18"/>
        <v>noviembre</v>
      </c>
      <c r="C204" s="26">
        <v>71</v>
      </c>
      <c r="D204" s="27">
        <v>45254</v>
      </c>
      <c r="E204" s="28" t="s">
        <v>313</v>
      </c>
      <c r="F204" s="28"/>
      <c r="G204" s="44" t="s">
        <v>96</v>
      </c>
      <c r="H204" s="45">
        <v>0</v>
      </c>
      <c r="I204" s="30">
        <v>0</v>
      </c>
      <c r="J204" s="31">
        <v>0</v>
      </c>
      <c r="K204" s="32">
        <v>0</v>
      </c>
      <c r="L204" s="33">
        <v>0</v>
      </c>
      <c r="M204" s="34">
        <v>0</v>
      </c>
      <c r="N204" s="35">
        <v>0</v>
      </c>
      <c r="O204" s="36">
        <v>0</v>
      </c>
      <c r="P204" s="37">
        <v>0</v>
      </c>
      <c r="Q204" s="38">
        <v>0</v>
      </c>
      <c r="R204" s="39">
        <v>0</v>
      </c>
      <c r="S204" s="46">
        <v>0</v>
      </c>
      <c r="T204" s="66">
        <v>0</v>
      </c>
      <c r="U204" s="70">
        <v>0</v>
      </c>
      <c r="V204" s="47">
        <v>0</v>
      </c>
      <c r="W204" s="48">
        <v>0</v>
      </c>
      <c r="X204" s="43">
        <f t="shared" si="17"/>
        <v>0</v>
      </c>
    </row>
    <row r="205" spans="2:24" x14ac:dyDescent="0.4">
      <c r="B205" s="63" t="str">
        <f t="shared" si="18"/>
        <v>diciembre</v>
      </c>
      <c r="C205" s="26">
        <v>72</v>
      </c>
      <c r="D205" s="27">
        <v>45267</v>
      </c>
      <c r="E205" s="92" t="s">
        <v>291</v>
      </c>
      <c r="F205" s="28"/>
      <c r="G205" s="44" t="s">
        <v>334</v>
      </c>
      <c r="H205" s="45">
        <v>0</v>
      </c>
      <c r="I205" s="30">
        <v>0</v>
      </c>
      <c r="J205" s="31">
        <v>0</v>
      </c>
      <c r="K205" s="32">
        <v>0</v>
      </c>
      <c r="L205" s="33">
        <v>0</v>
      </c>
      <c r="M205" s="34">
        <v>0</v>
      </c>
      <c r="N205" s="35">
        <v>0</v>
      </c>
      <c r="O205" s="36">
        <v>0</v>
      </c>
      <c r="P205" s="37">
        <v>0</v>
      </c>
      <c r="Q205" s="38">
        <v>0</v>
      </c>
      <c r="R205" s="39">
        <v>0</v>
      </c>
      <c r="S205" s="46">
        <v>2</v>
      </c>
      <c r="T205" s="66">
        <v>0</v>
      </c>
      <c r="U205" s="70">
        <v>0</v>
      </c>
      <c r="V205" s="47">
        <v>0</v>
      </c>
      <c r="W205" s="48">
        <v>0</v>
      </c>
      <c r="X205" s="43">
        <f t="shared" si="17"/>
        <v>0</v>
      </c>
    </row>
    <row r="206" spans="2:24" x14ac:dyDescent="0.4">
      <c r="B206" s="63" t="str">
        <f t="shared" si="18"/>
        <v>diciembre</v>
      </c>
      <c r="C206" s="26">
        <v>73</v>
      </c>
      <c r="D206" s="27">
        <v>45271</v>
      </c>
      <c r="E206" s="28" t="s">
        <v>290</v>
      </c>
      <c r="F206" s="28"/>
      <c r="G206" s="44" t="s">
        <v>292</v>
      </c>
      <c r="H206" s="45">
        <v>0</v>
      </c>
      <c r="I206" s="30">
        <v>0</v>
      </c>
      <c r="J206" s="31">
        <v>0</v>
      </c>
      <c r="K206" s="32">
        <v>0</v>
      </c>
      <c r="L206" s="33">
        <v>5</v>
      </c>
      <c r="M206" s="34">
        <v>0</v>
      </c>
      <c r="N206" s="35">
        <v>0</v>
      </c>
      <c r="O206" s="36">
        <v>0</v>
      </c>
      <c r="P206" s="37">
        <v>5</v>
      </c>
      <c r="Q206" s="38">
        <v>0</v>
      </c>
      <c r="R206" s="39">
        <v>0</v>
      </c>
      <c r="S206" s="46">
        <v>2</v>
      </c>
      <c r="T206" s="66">
        <v>2</v>
      </c>
      <c r="U206" s="70">
        <v>0</v>
      </c>
      <c r="V206" s="47">
        <v>0</v>
      </c>
      <c r="W206" s="48">
        <v>0</v>
      </c>
      <c r="X206" s="43">
        <f t="shared" si="17"/>
        <v>0</v>
      </c>
    </row>
    <row r="207" spans="2:24" x14ac:dyDescent="0.4">
      <c r="B207" s="63" t="str">
        <f t="shared" si="18"/>
        <v>diciembre</v>
      </c>
      <c r="C207" s="26">
        <v>74</v>
      </c>
      <c r="D207" s="27">
        <v>45272</v>
      </c>
      <c r="E207" s="92" t="s">
        <v>291</v>
      </c>
      <c r="F207" s="28"/>
      <c r="G207" s="44" t="s">
        <v>334</v>
      </c>
      <c r="H207" s="45">
        <v>0</v>
      </c>
      <c r="I207" s="30">
        <v>0</v>
      </c>
      <c r="J207" s="31">
        <v>0</v>
      </c>
      <c r="K207" s="32">
        <v>0</v>
      </c>
      <c r="L207" s="33">
        <v>0</v>
      </c>
      <c r="M207" s="34">
        <v>0</v>
      </c>
      <c r="N207" s="35">
        <v>0</v>
      </c>
      <c r="O207" s="36">
        <v>0</v>
      </c>
      <c r="P207" s="37">
        <v>0</v>
      </c>
      <c r="Q207" s="38">
        <v>0</v>
      </c>
      <c r="R207" s="39">
        <v>0</v>
      </c>
      <c r="S207" s="46">
        <v>3</v>
      </c>
      <c r="T207" s="66">
        <v>3</v>
      </c>
      <c r="U207" s="70">
        <v>0</v>
      </c>
      <c r="V207" s="47">
        <v>0</v>
      </c>
      <c r="W207" s="48">
        <v>0</v>
      </c>
      <c r="X207" s="43">
        <f t="shared" si="17"/>
        <v>0</v>
      </c>
    </row>
    <row r="208" spans="2:24" x14ac:dyDescent="0.4">
      <c r="B208" s="63" t="str">
        <f t="shared" si="18"/>
        <v>diciembre</v>
      </c>
      <c r="C208" s="26">
        <v>75</v>
      </c>
      <c r="D208" s="27">
        <v>45274</v>
      </c>
      <c r="E208" s="92" t="s">
        <v>291</v>
      </c>
      <c r="F208" s="28"/>
      <c r="G208" s="44" t="s">
        <v>334</v>
      </c>
      <c r="H208" s="45">
        <v>0</v>
      </c>
      <c r="I208" s="30">
        <v>0</v>
      </c>
      <c r="J208" s="31">
        <v>0</v>
      </c>
      <c r="K208" s="32">
        <v>0</v>
      </c>
      <c r="L208" s="33">
        <v>0</v>
      </c>
      <c r="M208" s="34">
        <v>0</v>
      </c>
      <c r="N208" s="35">
        <v>0</v>
      </c>
      <c r="O208" s="36">
        <v>0</v>
      </c>
      <c r="P208" s="37">
        <v>0</v>
      </c>
      <c r="Q208" s="38">
        <v>0</v>
      </c>
      <c r="R208" s="39">
        <v>0</v>
      </c>
      <c r="S208" s="46">
        <v>5</v>
      </c>
      <c r="T208" s="66">
        <v>5</v>
      </c>
      <c r="U208" s="70">
        <v>0</v>
      </c>
      <c r="V208" s="47">
        <v>0</v>
      </c>
      <c r="W208" s="48">
        <v>0</v>
      </c>
      <c r="X208" s="43">
        <f t="shared" si="17"/>
        <v>0</v>
      </c>
    </row>
    <row r="209" spans="2:24" x14ac:dyDescent="0.4">
      <c r="B209" s="63" t="str">
        <f t="shared" si="18"/>
        <v>diciembre</v>
      </c>
      <c r="C209" s="26">
        <v>76</v>
      </c>
      <c r="D209" s="27">
        <v>45276</v>
      </c>
      <c r="E209" s="28" t="s">
        <v>290</v>
      </c>
      <c r="F209" s="28"/>
      <c r="G209" s="44" t="s">
        <v>334</v>
      </c>
      <c r="H209" s="45">
        <v>0</v>
      </c>
      <c r="I209" s="30">
        <v>0</v>
      </c>
      <c r="J209" s="31">
        <v>0</v>
      </c>
      <c r="K209" s="32">
        <v>0</v>
      </c>
      <c r="L209" s="33">
        <v>1</v>
      </c>
      <c r="M209" s="34">
        <v>0</v>
      </c>
      <c r="N209" s="35">
        <v>0</v>
      </c>
      <c r="O209" s="36">
        <v>0</v>
      </c>
      <c r="P209" s="37">
        <v>1</v>
      </c>
      <c r="Q209" s="38">
        <v>0</v>
      </c>
      <c r="R209" s="39">
        <v>0</v>
      </c>
      <c r="S209" s="46">
        <v>0</v>
      </c>
      <c r="T209" s="66">
        <v>0</v>
      </c>
      <c r="U209" s="70">
        <v>0</v>
      </c>
      <c r="V209" s="47">
        <v>0</v>
      </c>
      <c r="W209" s="48">
        <v>0</v>
      </c>
      <c r="X209" s="43">
        <f t="shared" si="17"/>
        <v>0</v>
      </c>
    </row>
    <row r="210" spans="2:24" x14ac:dyDescent="0.4">
      <c r="B210" s="63" t="str">
        <f t="shared" si="18"/>
        <v>diciembre</v>
      </c>
      <c r="C210" s="26">
        <v>77</v>
      </c>
      <c r="D210" s="27">
        <v>45279</v>
      </c>
      <c r="E210" s="92" t="s">
        <v>291</v>
      </c>
      <c r="F210" s="28"/>
      <c r="G210" s="44" t="s">
        <v>334</v>
      </c>
      <c r="H210" s="45">
        <v>0</v>
      </c>
      <c r="I210" s="30">
        <v>0</v>
      </c>
      <c r="J210" s="31">
        <v>0</v>
      </c>
      <c r="K210" s="32">
        <v>0</v>
      </c>
      <c r="L210" s="33">
        <v>0</v>
      </c>
      <c r="M210" s="34">
        <v>0</v>
      </c>
      <c r="N210" s="35">
        <v>0</v>
      </c>
      <c r="O210" s="36">
        <v>0</v>
      </c>
      <c r="P210" s="37">
        <v>0</v>
      </c>
      <c r="Q210" s="38">
        <v>0</v>
      </c>
      <c r="R210" s="39">
        <v>0</v>
      </c>
      <c r="S210" s="46">
        <v>4</v>
      </c>
      <c r="T210" s="66">
        <v>4</v>
      </c>
      <c r="U210" s="70">
        <v>0</v>
      </c>
      <c r="V210" s="47">
        <v>0</v>
      </c>
      <c r="W210" s="48">
        <v>0</v>
      </c>
      <c r="X210" s="43">
        <f t="shared" si="17"/>
        <v>0</v>
      </c>
    </row>
    <row r="211" spans="2:24" x14ac:dyDescent="0.4">
      <c r="B211" s="63" t="str">
        <f t="shared" si="18"/>
        <v>diciembre</v>
      </c>
      <c r="C211" s="26">
        <v>78</v>
      </c>
      <c r="D211" s="27">
        <v>45281</v>
      </c>
      <c r="E211" s="28" t="s">
        <v>290</v>
      </c>
      <c r="F211" s="28"/>
      <c r="G211" s="44" t="s">
        <v>338</v>
      </c>
      <c r="H211" s="45">
        <v>0</v>
      </c>
      <c r="I211" s="30">
        <v>0</v>
      </c>
      <c r="J211" s="31">
        <v>0</v>
      </c>
      <c r="K211" s="32">
        <v>0</v>
      </c>
      <c r="L211" s="33">
        <v>0</v>
      </c>
      <c r="M211" s="34">
        <v>0</v>
      </c>
      <c r="N211" s="35">
        <v>0</v>
      </c>
      <c r="O211" s="36">
        <v>0</v>
      </c>
      <c r="P211" s="37">
        <v>0</v>
      </c>
      <c r="Q211" s="38">
        <v>0</v>
      </c>
      <c r="R211" s="39">
        <v>0</v>
      </c>
      <c r="S211" s="46">
        <v>0</v>
      </c>
      <c r="T211" s="66">
        <v>0</v>
      </c>
      <c r="U211" s="70">
        <v>0</v>
      </c>
      <c r="V211" s="47">
        <v>0</v>
      </c>
      <c r="W211" s="48">
        <v>0</v>
      </c>
      <c r="X211" s="43">
        <f t="shared" si="17"/>
        <v>0</v>
      </c>
    </row>
    <row r="212" spans="2:24" x14ac:dyDescent="0.4">
      <c r="B212" s="216"/>
      <c r="C212" s="216">
        <v>2024</v>
      </c>
      <c r="D212" s="216"/>
      <c r="E212" s="216"/>
      <c r="F212" s="216"/>
      <c r="G212" s="216"/>
      <c r="H212" s="216"/>
      <c r="I212" s="216"/>
      <c r="J212" s="216"/>
      <c r="K212" s="216"/>
      <c r="L212" s="216"/>
      <c r="M212" s="216"/>
      <c r="N212" s="216"/>
      <c r="O212" s="216"/>
      <c r="P212" s="216"/>
      <c r="Q212" s="216"/>
      <c r="R212" s="216"/>
      <c r="S212" s="216"/>
      <c r="T212" s="216"/>
      <c r="U212" s="216"/>
      <c r="V212" s="216"/>
      <c r="W212" s="216"/>
      <c r="X212" s="216"/>
    </row>
    <row r="213" spans="2:24" x14ac:dyDescent="0.4">
      <c r="B213" s="63" t="s">
        <v>339</v>
      </c>
      <c r="C213" s="26">
        <v>1</v>
      </c>
      <c r="D213" s="217">
        <v>45340</v>
      </c>
      <c r="E213" s="28" t="s">
        <v>311</v>
      </c>
      <c r="F213" s="27"/>
      <c r="G213" s="44" t="s">
        <v>86</v>
      </c>
      <c r="H213" s="45">
        <v>0</v>
      </c>
      <c r="I213" s="30">
        <v>0</v>
      </c>
      <c r="J213" s="31">
        <v>0</v>
      </c>
      <c r="K213" s="32">
        <v>0</v>
      </c>
      <c r="L213" s="33">
        <v>1</v>
      </c>
      <c r="M213" s="34">
        <v>0</v>
      </c>
      <c r="N213" s="35">
        <v>0</v>
      </c>
      <c r="O213" s="36">
        <v>0</v>
      </c>
      <c r="P213" s="37">
        <v>0</v>
      </c>
      <c r="Q213" s="38">
        <v>0</v>
      </c>
      <c r="R213" s="39">
        <v>0</v>
      </c>
      <c r="S213" s="46">
        <v>0</v>
      </c>
      <c r="T213" s="66">
        <v>0</v>
      </c>
      <c r="U213" s="70">
        <v>0</v>
      </c>
      <c r="V213" s="47">
        <v>0</v>
      </c>
      <c r="W213" s="48">
        <v>0</v>
      </c>
      <c r="X213" s="43">
        <v>0</v>
      </c>
    </row>
    <row r="214" spans="2:24" x14ac:dyDescent="0.4">
      <c r="B214" s="63" t="s">
        <v>288</v>
      </c>
      <c r="C214" s="26">
        <v>2</v>
      </c>
      <c r="D214" s="27">
        <v>45384</v>
      </c>
      <c r="E214" s="92" t="s">
        <v>291</v>
      </c>
      <c r="F214" s="28"/>
      <c r="G214" s="44" t="s">
        <v>170</v>
      </c>
      <c r="H214" s="45">
        <v>0</v>
      </c>
      <c r="I214" s="30">
        <v>0</v>
      </c>
      <c r="J214" s="31">
        <v>0</v>
      </c>
      <c r="K214" s="32">
        <v>0</v>
      </c>
      <c r="L214" s="33">
        <v>0</v>
      </c>
      <c r="M214" s="34">
        <v>0</v>
      </c>
      <c r="N214" s="35">
        <v>0</v>
      </c>
      <c r="O214" s="36">
        <v>0</v>
      </c>
      <c r="P214" s="37">
        <v>0</v>
      </c>
      <c r="Q214" s="38">
        <v>0</v>
      </c>
      <c r="R214" s="39">
        <v>0</v>
      </c>
      <c r="S214" s="46">
        <v>2</v>
      </c>
      <c r="T214" s="66">
        <v>1</v>
      </c>
      <c r="U214" s="70">
        <v>1</v>
      </c>
      <c r="V214" s="47">
        <v>1</v>
      </c>
      <c r="W214" s="48">
        <v>0</v>
      </c>
      <c r="X214" s="43">
        <f t="shared" si="17"/>
        <v>0</v>
      </c>
    </row>
    <row r="215" spans="2:24" x14ac:dyDescent="0.4">
      <c r="B215" s="63" t="s">
        <v>288</v>
      </c>
      <c r="C215" s="26">
        <v>3</v>
      </c>
      <c r="D215" s="27">
        <v>45386</v>
      </c>
      <c r="E215" s="28" t="s">
        <v>290</v>
      </c>
      <c r="F215" s="28"/>
      <c r="G215" s="44" t="s">
        <v>340</v>
      </c>
      <c r="H215" s="45">
        <v>0</v>
      </c>
      <c r="I215" s="30">
        <v>0</v>
      </c>
      <c r="J215" s="31">
        <v>0</v>
      </c>
      <c r="K215" s="32">
        <v>0</v>
      </c>
      <c r="L215" s="33">
        <v>1</v>
      </c>
      <c r="M215" s="34">
        <v>0</v>
      </c>
      <c r="N215" s="35">
        <v>0</v>
      </c>
      <c r="O215" s="36">
        <v>0</v>
      </c>
      <c r="P215" s="37">
        <v>1</v>
      </c>
      <c r="Q215" s="38">
        <v>0</v>
      </c>
      <c r="R215" s="39">
        <v>0</v>
      </c>
      <c r="S215" s="46">
        <v>1</v>
      </c>
      <c r="T215" s="66">
        <v>0</v>
      </c>
      <c r="U215" s="70">
        <v>0</v>
      </c>
      <c r="V215" s="47">
        <v>0</v>
      </c>
      <c r="W215" s="48">
        <v>0</v>
      </c>
      <c r="X215" s="43">
        <f t="shared" si="17"/>
        <v>0</v>
      </c>
    </row>
    <row r="216" spans="2:24" x14ac:dyDescent="0.4">
      <c r="B216" s="63" t="s">
        <v>288</v>
      </c>
      <c r="C216" s="26">
        <v>4</v>
      </c>
      <c r="D216" s="27">
        <v>45386</v>
      </c>
      <c r="E216" s="92" t="s">
        <v>291</v>
      </c>
      <c r="F216" s="28"/>
      <c r="G216" s="44" t="s">
        <v>170</v>
      </c>
      <c r="H216" s="45">
        <v>0</v>
      </c>
      <c r="I216" s="30">
        <v>0</v>
      </c>
      <c r="J216" s="31">
        <v>0</v>
      </c>
      <c r="K216" s="32">
        <v>0</v>
      </c>
      <c r="L216" s="33">
        <v>0</v>
      </c>
      <c r="M216" s="34">
        <v>0</v>
      </c>
      <c r="N216" s="35">
        <v>0</v>
      </c>
      <c r="O216" s="36">
        <v>0</v>
      </c>
      <c r="P216" s="37">
        <v>0</v>
      </c>
      <c r="Q216" s="38">
        <v>0</v>
      </c>
      <c r="R216" s="39">
        <v>0</v>
      </c>
      <c r="S216" s="46">
        <v>1</v>
      </c>
      <c r="T216" s="66">
        <v>0</v>
      </c>
      <c r="U216" s="70">
        <v>1</v>
      </c>
      <c r="V216" s="47">
        <v>1</v>
      </c>
      <c r="W216" s="48">
        <v>0</v>
      </c>
      <c r="X216" s="43">
        <f t="shared" si="17"/>
        <v>0</v>
      </c>
    </row>
    <row r="217" spans="2:24" x14ac:dyDescent="0.4">
      <c r="B217" s="63" t="s">
        <v>288</v>
      </c>
      <c r="C217" s="26">
        <v>5</v>
      </c>
      <c r="D217" s="27">
        <v>45390</v>
      </c>
      <c r="E217" s="92" t="s">
        <v>291</v>
      </c>
      <c r="F217" s="28"/>
      <c r="G217" s="44" t="s">
        <v>170</v>
      </c>
      <c r="H217" s="45">
        <v>0</v>
      </c>
      <c r="I217" s="30">
        <v>0</v>
      </c>
      <c r="J217" s="31">
        <v>0</v>
      </c>
      <c r="K217" s="32">
        <v>0</v>
      </c>
      <c r="L217" s="33">
        <v>0</v>
      </c>
      <c r="M217" s="34">
        <v>0</v>
      </c>
      <c r="N217" s="35">
        <v>0</v>
      </c>
      <c r="O217" s="36">
        <v>0</v>
      </c>
      <c r="P217" s="37">
        <v>0</v>
      </c>
      <c r="Q217" s="38">
        <v>0</v>
      </c>
      <c r="R217" s="39">
        <v>0</v>
      </c>
      <c r="S217" s="46">
        <v>4</v>
      </c>
      <c r="T217" s="66">
        <v>1</v>
      </c>
      <c r="U217" s="70">
        <v>3</v>
      </c>
      <c r="V217" s="47">
        <v>3</v>
      </c>
      <c r="W217" s="48">
        <v>0</v>
      </c>
      <c r="X217" s="43">
        <f t="shared" si="17"/>
        <v>0</v>
      </c>
    </row>
    <row r="218" spans="2:24" x14ac:dyDescent="0.4">
      <c r="B218" s="63" t="s">
        <v>341</v>
      </c>
      <c r="C218" s="26">
        <v>7</v>
      </c>
      <c r="D218" s="27">
        <v>45420</v>
      </c>
      <c r="E218" s="28" t="s">
        <v>290</v>
      </c>
      <c r="F218" s="28"/>
      <c r="G218" s="44" t="s">
        <v>168</v>
      </c>
      <c r="H218" s="45">
        <v>0</v>
      </c>
      <c r="I218" s="30">
        <v>0</v>
      </c>
      <c r="J218" s="31">
        <v>0</v>
      </c>
      <c r="K218" s="32">
        <v>0</v>
      </c>
      <c r="L218" s="33">
        <v>0</v>
      </c>
      <c r="M218" s="34">
        <v>0</v>
      </c>
      <c r="N218" s="35">
        <v>0</v>
      </c>
      <c r="O218" s="36">
        <v>0</v>
      </c>
      <c r="P218" s="37">
        <v>0</v>
      </c>
      <c r="Q218" s="38">
        <v>0</v>
      </c>
      <c r="R218" s="39">
        <v>0</v>
      </c>
      <c r="S218" s="46">
        <v>0</v>
      </c>
      <c r="T218" s="66">
        <v>0</v>
      </c>
      <c r="U218" s="70">
        <v>0</v>
      </c>
      <c r="V218" s="47">
        <v>0</v>
      </c>
      <c r="W218" s="48">
        <v>0</v>
      </c>
      <c r="X218" s="43">
        <f t="shared" si="17"/>
        <v>0</v>
      </c>
    </row>
    <row r="219" spans="2:24" x14ac:dyDescent="0.4">
      <c r="B219" s="63" t="s">
        <v>341</v>
      </c>
      <c r="C219" s="26">
        <v>8</v>
      </c>
      <c r="D219" s="27">
        <v>45426</v>
      </c>
      <c r="E219" s="92" t="s">
        <v>291</v>
      </c>
      <c r="F219" s="28"/>
      <c r="G219" s="44" t="s">
        <v>153</v>
      </c>
      <c r="H219" s="45">
        <v>0</v>
      </c>
      <c r="I219" s="30">
        <v>0</v>
      </c>
      <c r="J219" s="31">
        <v>0</v>
      </c>
      <c r="K219" s="32">
        <v>0</v>
      </c>
      <c r="L219" s="33">
        <v>0</v>
      </c>
      <c r="M219" s="34">
        <v>0</v>
      </c>
      <c r="N219" s="35">
        <v>0</v>
      </c>
      <c r="O219" s="36">
        <v>0</v>
      </c>
      <c r="P219" s="37">
        <v>0</v>
      </c>
      <c r="Q219" s="38">
        <v>0</v>
      </c>
      <c r="R219" s="39">
        <v>0</v>
      </c>
      <c r="S219" s="46">
        <v>5</v>
      </c>
      <c r="T219" s="66">
        <v>5</v>
      </c>
      <c r="U219" s="70">
        <v>0</v>
      </c>
      <c r="V219" s="47">
        <v>0</v>
      </c>
      <c r="W219" s="48">
        <v>0</v>
      </c>
      <c r="X219" s="43">
        <f t="shared" si="17"/>
        <v>0</v>
      </c>
    </row>
    <row r="220" spans="2:24" x14ac:dyDescent="0.4">
      <c r="B220" s="63" t="s">
        <v>341</v>
      </c>
      <c r="C220" s="26">
        <v>9</v>
      </c>
      <c r="D220" s="27">
        <v>45427</v>
      </c>
      <c r="E220" s="28" t="s">
        <v>290</v>
      </c>
      <c r="F220" s="28"/>
      <c r="G220" s="44" t="s">
        <v>170</v>
      </c>
      <c r="H220" s="45">
        <v>0</v>
      </c>
      <c r="I220" s="30">
        <v>0</v>
      </c>
      <c r="J220" s="31">
        <v>0</v>
      </c>
      <c r="K220" s="32">
        <v>0</v>
      </c>
      <c r="L220" s="33">
        <v>12</v>
      </c>
      <c r="M220" s="34">
        <v>11</v>
      </c>
      <c r="N220" s="35">
        <v>9</v>
      </c>
      <c r="O220" s="36">
        <v>3</v>
      </c>
      <c r="P220" s="37">
        <v>1</v>
      </c>
      <c r="Q220" s="38">
        <v>0</v>
      </c>
      <c r="R220" s="39">
        <v>0</v>
      </c>
      <c r="S220" s="46">
        <v>0</v>
      </c>
      <c r="T220" s="66">
        <v>0</v>
      </c>
      <c r="U220" s="70">
        <v>0</v>
      </c>
      <c r="V220" s="47">
        <v>0</v>
      </c>
      <c r="W220" s="48">
        <v>0</v>
      </c>
      <c r="X220" s="43">
        <f t="shared" si="17"/>
        <v>0</v>
      </c>
    </row>
    <row r="221" spans="2:24" x14ac:dyDescent="0.4">
      <c r="B221" s="63" t="s">
        <v>341</v>
      </c>
      <c r="C221" s="26">
        <v>10</v>
      </c>
      <c r="D221" s="27">
        <v>45432</v>
      </c>
      <c r="E221" s="92" t="s">
        <v>291</v>
      </c>
      <c r="F221" s="28"/>
      <c r="G221" s="44" t="s">
        <v>170</v>
      </c>
      <c r="H221" s="45">
        <v>0</v>
      </c>
      <c r="I221" s="30">
        <v>0</v>
      </c>
      <c r="J221" s="31">
        <v>0</v>
      </c>
      <c r="K221" s="32">
        <v>0</v>
      </c>
      <c r="L221" s="33">
        <v>1</v>
      </c>
      <c r="M221" s="34">
        <v>0</v>
      </c>
      <c r="N221" s="35">
        <v>0</v>
      </c>
      <c r="O221" s="36">
        <v>0</v>
      </c>
      <c r="P221" s="37">
        <v>1</v>
      </c>
      <c r="Q221" s="38">
        <v>4</v>
      </c>
      <c r="R221" s="39">
        <v>0</v>
      </c>
      <c r="S221" s="46">
        <v>1</v>
      </c>
      <c r="T221" s="66">
        <v>0</v>
      </c>
      <c r="U221" s="70">
        <v>1</v>
      </c>
      <c r="V221" s="47">
        <v>1</v>
      </c>
      <c r="W221" s="48">
        <v>0</v>
      </c>
      <c r="X221" s="43">
        <f t="shared" si="17"/>
        <v>4</v>
      </c>
    </row>
    <row r="222" spans="2:24" x14ac:dyDescent="0.4">
      <c r="B222" s="63" t="s">
        <v>341</v>
      </c>
      <c r="C222" s="26">
        <v>11</v>
      </c>
      <c r="D222" s="27">
        <v>45436</v>
      </c>
      <c r="E222" s="92" t="s">
        <v>291</v>
      </c>
      <c r="F222" s="28"/>
      <c r="G222" s="44" t="s">
        <v>170</v>
      </c>
      <c r="H222" s="45">
        <v>0</v>
      </c>
      <c r="I222" s="30">
        <v>0</v>
      </c>
      <c r="J222" s="31">
        <v>0</v>
      </c>
      <c r="K222" s="32">
        <v>0</v>
      </c>
      <c r="L222" s="33">
        <v>0</v>
      </c>
      <c r="M222" s="34">
        <v>0</v>
      </c>
      <c r="N222" s="35">
        <v>0</v>
      </c>
      <c r="O222" s="36">
        <v>0</v>
      </c>
      <c r="P222" s="37">
        <v>0</v>
      </c>
      <c r="Q222" s="38">
        <v>0</v>
      </c>
      <c r="R222" s="39">
        <v>0</v>
      </c>
      <c r="S222" s="46">
        <v>1</v>
      </c>
      <c r="T222" s="66">
        <v>1</v>
      </c>
      <c r="U222" s="70">
        <v>0</v>
      </c>
      <c r="V222" s="47">
        <v>0</v>
      </c>
      <c r="W222" s="48">
        <v>0</v>
      </c>
      <c r="X222" s="43">
        <f t="shared" si="17"/>
        <v>0</v>
      </c>
    </row>
    <row r="223" spans="2:24" x14ac:dyDescent="0.4">
      <c r="B223" s="63" t="s">
        <v>341</v>
      </c>
      <c r="C223" s="26">
        <v>12</v>
      </c>
      <c r="D223" s="27">
        <v>45440</v>
      </c>
      <c r="E223" s="92" t="s">
        <v>291</v>
      </c>
      <c r="F223" s="28"/>
      <c r="G223" s="44" t="s">
        <v>153</v>
      </c>
      <c r="H223" s="45">
        <v>0</v>
      </c>
      <c r="I223" s="30">
        <v>0</v>
      </c>
      <c r="J223" s="31">
        <v>0</v>
      </c>
      <c r="K223" s="32">
        <v>0</v>
      </c>
      <c r="L223" s="33">
        <v>0</v>
      </c>
      <c r="M223" s="34">
        <v>0</v>
      </c>
      <c r="N223" s="35">
        <v>0</v>
      </c>
      <c r="O223" s="36">
        <v>0</v>
      </c>
      <c r="P223" s="37">
        <v>0</v>
      </c>
      <c r="Q223" s="38">
        <v>0</v>
      </c>
      <c r="R223" s="39">
        <v>0</v>
      </c>
      <c r="S223" s="46">
        <v>5</v>
      </c>
      <c r="T223" s="66">
        <v>5</v>
      </c>
      <c r="U223" s="70">
        <v>0</v>
      </c>
      <c r="V223" s="47">
        <v>0</v>
      </c>
      <c r="W223" s="48">
        <v>12</v>
      </c>
      <c r="X223" s="43">
        <f t="shared" si="17"/>
        <v>12</v>
      </c>
    </row>
    <row r="224" spans="2:24" x14ac:dyDescent="0.4">
      <c r="B224" s="63" t="s">
        <v>342</v>
      </c>
      <c r="C224" s="26">
        <v>13</v>
      </c>
      <c r="D224" s="27">
        <v>45454</v>
      </c>
      <c r="E224" s="92" t="s">
        <v>291</v>
      </c>
      <c r="F224" s="28"/>
      <c r="G224" s="44" t="s">
        <v>154</v>
      </c>
      <c r="H224" s="45">
        <v>0</v>
      </c>
      <c r="I224" s="30">
        <v>0</v>
      </c>
      <c r="J224" s="31">
        <v>0</v>
      </c>
      <c r="K224" s="32">
        <v>0</v>
      </c>
      <c r="L224" s="33">
        <v>0</v>
      </c>
      <c r="M224" s="34">
        <v>0</v>
      </c>
      <c r="N224" s="35">
        <v>0</v>
      </c>
      <c r="O224" s="36">
        <v>0</v>
      </c>
      <c r="P224" s="37">
        <v>0</v>
      </c>
      <c r="Q224" s="38">
        <v>0</v>
      </c>
      <c r="R224" s="39">
        <v>0</v>
      </c>
      <c r="S224" s="46">
        <v>6</v>
      </c>
      <c r="T224" s="66">
        <v>6</v>
      </c>
      <c r="U224" s="70">
        <v>0</v>
      </c>
      <c r="V224" s="47">
        <v>0</v>
      </c>
      <c r="W224" s="48">
        <v>15</v>
      </c>
      <c r="X224" s="43">
        <f t="shared" si="17"/>
        <v>15</v>
      </c>
    </row>
    <row r="225" spans="2:24" x14ac:dyDescent="0.4">
      <c r="B225" s="63" t="s">
        <v>342</v>
      </c>
      <c r="C225" s="26">
        <v>14</v>
      </c>
      <c r="D225" s="27">
        <v>45457</v>
      </c>
      <c r="E225" s="92" t="s">
        <v>291</v>
      </c>
      <c r="F225" s="28"/>
      <c r="G225" s="44" t="s">
        <v>168</v>
      </c>
      <c r="H225" s="45">
        <v>0</v>
      </c>
      <c r="I225" s="30">
        <v>0</v>
      </c>
      <c r="J225" s="31">
        <v>0</v>
      </c>
      <c r="K225" s="32">
        <v>0</v>
      </c>
      <c r="L225" s="33">
        <v>0</v>
      </c>
      <c r="M225" s="34">
        <v>0</v>
      </c>
      <c r="N225" s="35">
        <v>0</v>
      </c>
      <c r="O225" s="36">
        <v>0</v>
      </c>
      <c r="P225" s="37">
        <v>0</v>
      </c>
      <c r="Q225" s="38">
        <v>0</v>
      </c>
      <c r="R225" s="39">
        <v>0</v>
      </c>
      <c r="S225" s="46">
        <v>2</v>
      </c>
      <c r="T225" s="66">
        <v>1</v>
      </c>
      <c r="U225" s="70">
        <v>0</v>
      </c>
      <c r="V225" s="47">
        <v>0</v>
      </c>
      <c r="W225" s="48">
        <v>0</v>
      </c>
      <c r="X225" s="43">
        <f t="shared" si="17"/>
        <v>0</v>
      </c>
    </row>
    <row r="226" spans="2:24" x14ac:dyDescent="0.4">
      <c r="B226" s="63" t="s">
        <v>342</v>
      </c>
      <c r="C226" s="26">
        <v>15</v>
      </c>
      <c r="D226" s="27">
        <v>45461</v>
      </c>
      <c r="E226" s="92" t="s">
        <v>291</v>
      </c>
      <c r="F226" s="28"/>
      <c r="G226" s="44" t="s">
        <v>170</v>
      </c>
      <c r="H226" s="45">
        <v>0</v>
      </c>
      <c r="I226" s="30">
        <v>0</v>
      </c>
      <c r="J226" s="31">
        <v>0</v>
      </c>
      <c r="K226" s="32">
        <v>0</v>
      </c>
      <c r="L226" s="33">
        <v>0</v>
      </c>
      <c r="M226" s="34">
        <v>0</v>
      </c>
      <c r="N226" s="35">
        <v>0</v>
      </c>
      <c r="O226" s="36">
        <v>0</v>
      </c>
      <c r="P226" s="37">
        <v>0</v>
      </c>
      <c r="Q226" s="38">
        <v>0</v>
      </c>
      <c r="R226" s="39">
        <v>0</v>
      </c>
      <c r="S226" s="46">
        <v>3</v>
      </c>
      <c r="T226" s="66">
        <v>1</v>
      </c>
      <c r="U226" s="70">
        <v>2</v>
      </c>
      <c r="V226" s="47">
        <v>0</v>
      </c>
      <c r="W226" s="48">
        <v>0</v>
      </c>
      <c r="X226" s="43">
        <f t="shared" si="17"/>
        <v>0</v>
      </c>
    </row>
    <row r="227" spans="2:24" x14ac:dyDescent="0.4">
      <c r="B227" s="63" t="s">
        <v>342</v>
      </c>
      <c r="C227" s="26">
        <v>16</v>
      </c>
      <c r="D227" s="27">
        <v>45463</v>
      </c>
      <c r="E227" s="28" t="s">
        <v>290</v>
      </c>
      <c r="F227" s="28"/>
      <c r="G227" s="44" t="s">
        <v>170</v>
      </c>
      <c r="H227" s="45">
        <v>0</v>
      </c>
      <c r="I227" s="30">
        <v>0</v>
      </c>
      <c r="J227" s="31">
        <v>0</v>
      </c>
      <c r="K227" s="32">
        <v>0</v>
      </c>
      <c r="L227" s="33">
        <v>6</v>
      </c>
      <c r="M227" s="34">
        <v>0</v>
      </c>
      <c r="N227" s="35">
        <v>0</v>
      </c>
      <c r="O227" s="36">
        <v>2</v>
      </c>
      <c r="P227" s="37">
        <v>4</v>
      </c>
      <c r="Q227" s="38">
        <v>0</v>
      </c>
      <c r="R227" s="39">
        <v>0</v>
      </c>
      <c r="S227" s="46">
        <v>0</v>
      </c>
      <c r="T227" s="66">
        <v>0</v>
      </c>
      <c r="U227" s="70">
        <v>0</v>
      </c>
      <c r="V227" s="47">
        <v>0</v>
      </c>
      <c r="W227" s="48">
        <v>0</v>
      </c>
      <c r="X227" s="43">
        <f t="shared" si="17"/>
        <v>0</v>
      </c>
    </row>
    <row r="228" spans="2:24" x14ac:dyDescent="0.4">
      <c r="B228" s="63" t="s">
        <v>342</v>
      </c>
      <c r="C228" s="26">
        <v>18</v>
      </c>
      <c r="D228" s="27">
        <v>45467</v>
      </c>
      <c r="E228" s="92" t="s">
        <v>291</v>
      </c>
      <c r="F228" s="28"/>
      <c r="G228" s="44" t="s">
        <v>157</v>
      </c>
      <c r="H228" s="45">
        <v>0</v>
      </c>
      <c r="I228" s="30">
        <v>0</v>
      </c>
      <c r="J228" s="31">
        <v>0</v>
      </c>
      <c r="K228" s="32">
        <v>0</v>
      </c>
      <c r="L228" s="33">
        <v>0</v>
      </c>
      <c r="M228" s="34">
        <v>0</v>
      </c>
      <c r="N228" s="35">
        <v>0</v>
      </c>
      <c r="O228" s="36">
        <v>0</v>
      </c>
      <c r="P228" s="37">
        <v>0</v>
      </c>
      <c r="Q228" s="38">
        <v>0</v>
      </c>
      <c r="R228" s="39">
        <v>0</v>
      </c>
      <c r="S228" s="46">
        <v>5</v>
      </c>
      <c r="T228" s="66">
        <v>3</v>
      </c>
      <c r="U228" s="70">
        <v>2</v>
      </c>
      <c r="V228" s="47">
        <v>0</v>
      </c>
      <c r="W228" s="48">
        <v>0</v>
      </c>
      <c r="X228" s="43">
        <f t="shared" ref="X228:X261" si="19">SUM(W228+Q228+K228)</f>
        <v>0</v>
      </c>
    </row>
    <row r="229" spans="2:24" x14ac:dyDescent="0.4">
      <c r="B229" s="63" t="s">
        <v>332</v>
      </c>
      <c r="C229" s="26">
        <v>19</v>
      </c>
      <c r="D229" s="27">
        <v>45477</v>
      </c>
      <c r="E229" s="92" t="s">
        <v>291</v>
      </c>
      <c r="F229" s="28"/>
      <c r="G229" s="44" t="s">
        <v>153</v>
      </c>
      <c r="H229" s="45"/>
      <c r="I229" s="30"/>
      <c r="J229" s="31"/>
      <c r="K229" s="32"/>
      <c r="L229" s="33"/>
      <c r="M229" s="34"/>
      <c r="N229" s="35"/>
      <c r="O229" s="36"/>
      <c r="P229" s="37"/>
      <c r="Q229" s="38"/>
      <c r="R229" s="39"/>
      <c r="S229" s="46">
        <v>2</v>
      </c>
      <c r="T229" s="66">
        <v>2</v>
      </c>
      <c r="U229" s="70">
        <v>0</v>
      </c>
      <c r="V229" s="47">
        <v>0</v>
      </c>
      <c r="W229" s="48">
        <v>8</v>
      </c>
      <c r="X229" s="43">
        <f t="shared" si="19"/>
        <v>8</v>
      </c>
    </row>
    <row r="230" spans="2:24" x14ac:dyDescent="0.4">
      <c r="B230" s="63" t="s">
        <v>332</v>
      </c>
      <c r="C230" s="26">
        <v>20</v>
      </c>
      <c r="D230" s="27">
        <v>45490</v>
      </c>
      <c r="E230" s="28" t="s">
        <v>311</v>
      </c>
      <c r="F230" s="28" t="s">
        <v>343</v>
      </c>
      <c r="G230" s="44" t="s">
        <v>170</v>
      </c>
      <c r="H230" s="45"/>
      <c r="I230" s="30"/>
      <c r="J230" s="31"/>
      <c r="K230" s="32"/>
      <c r="L230" s="33"/>
      <c r="M230" s="34"/>
      <c r="N230" s="35"/>
      <c r="O230" s="36"/>
      <c r="P230" s="37"/>
      <c r="Q230" s="38"/>
      <c r="R230" s="39"/>
      <c r="S230" s="46"/>
      <c r="T230" s="66"/>
      <c r="U230" s="70"/>
      <c r="V230" s="47"/>
      <c r="W230" s="48"/>
      <c r="X230" s="43">
        <f t="shared" si="19"/>
        <v>0</v>
      </c>
    </row>
    <row r="231" spans="2:24" x14ac:dyDescent="0.4">
      <c r="B231" s="63" t="s">
        <v>332</v>
      </c>
      <c r="C231" s="26">
        <v>21</v>
      </c>
      <c r="D231" s="27">
        <v>45497</v>
      </c>
      <c r="E231" s="28" t="s">
        <v>291</v>
      </c>
      <c r="F231" s="28"/>
      <c r="G231" s="44" t="s">
        <v>170</v>
      </c>
      <c r="H231" s="45">
        <v>0</v>
      </c>
      <c r="I231" s="30">
        <v>0</v>
      </c>
      <c r="J231" s="31">
        <v>0</v>
      </c>
      <c r="K231" s="32">
        <v>0</v>
      </c>
      <c r="L231" s="33">
        <v>0</v>
      </c>
      <c r="M231" s="34">
        <v>0</v>
      </c>
      <c r="N231" s="35">
        <v>0</v>
      </c>
      <c r="O231" s="36">
        <v>0</v>
      </c>
      <c r="P231" s="37">
        <v>0</v>
      </c>
      <c r="Q231" s="38">
        <v>0</v>
      </c>
      <c r="R231" s="39">
        <v>0</v>
      </c>
      <c r="S231" s="46">
        <v>3</v>
      </c>
      <c r="T231" s="66">
        <v>1</v>
      </c>
      <c r="U231" s="70">
        <v>1</v>
      </c>
      <c r="V231" s="47">
        <v>2</v>
      </c>
      <c r="W231" s="48"/>
      <c r="X231" s="43">
        <f t="shared" si="19"/>
        <v>0</v>
      </c>
    </row>
    <row r="232" spans="2:24" x14ac:dyDescent="0.4">
      <c r="B232" s="63" t="s">
        <v>332</v>
      </c>
      <c r="C232" s="26">
        <v>22</v>
      </c>
      <c r="D232" s="27">
        <v>45498</v>
      </c>
      <c r="E232" s="28" t="s">
        <v>290</v>
      </c>
      <c r="F232" s="28"/>
      <c r="G232" s="44" t="s">
        <v>170</v>
      </c>
      <c r="H232" s="45">
        <v>0</v>
      </c>
      <c r="I232" s="30">
        <v>0</v>
      </c>
      <c r="J232" s="31">
        <v>0</v>
      </c>
      <c r="K232" s="32">
        <v>0</v>
      </c>
      <c r="L232" s="33">
        <v>0</v>
      </c>
      <c r="M232" s="34">
        <v>0</v>
      </c>
      <c r="N232" s="35">
        <v>0</v>
      </c>
      <c r="O232" s="36">
        <v>0</v>
      </c>
      <c r="P232" s="37">
        <v>0</v>
      </c>
      <c r="Q232" s="38">
        <v>0</v>
      </c>
      <c r="R232" s="39">
        <v>0</v>
      </c>
      <c r="S232" s="46">
        <v>0</v>
      </c>
      <c r="T232" s="66">
        <v>0</v>
      </c>
      <c r="U232" s="70">
        <v>0</v>
      </c>
      <c r="V232" s="47">
        <v>0</v>
      </c>
      <c r="W232" s="48">
        <v>0</v>
      </c>
      <c r="X232" s="43">
        <f t="shared" si="19"/>
        <v>0</v>
      </c>
    </row>
    <row r="233" spans="2:24" x14ac:dyDescent="0.4">
      <c r="B233" s="63" t="s">
        <v>344</v>
      </c>
      <c r="C233" s="26">
        <v>23</v>
      </c>
      <c r="D233" s="27">
        <v>45506</v>
      </c>
      <c r="E233" s="28" t="s">
        <v>291</v>
      </c>
      <c r="F233" s="28"/>
      <c r="G233" s="44" t="s">
        <v>170</v>
      </c>
      <c r="H233" s="45">
        <v>0</v>
      </c>
      <c r="I233" s="30">
        <v>0</v>
      </c>
      <c r="J233" s="31">
        <v>0</v>
      </c>
      <c r="K233" s="32">
        <v>0</v>
      </c>
      <c r="L233" s="33">
        <v>0</v>
      </c>
      <c r="M233" s="34">
        <v>0</v>
      </c>
      <c r="N233" s="35">
        <v>0</v>
      </c>
      <c r="O233" s="36">
        <v>0</v>
      </c>
      <c r="P233" s="37">
        <v>0</v>
      </c>
      <c r="Q233" s="38">
        <v>0</v>
      </c>
      <c r="R233" s="39">
        <v>0</v>
      </c>
      <c r="S233" s="46">
        <v>3</v>
      </c>
      <c r="T233" s="66">
        <v>0</v>
      </c>
      <c r="U233" s="70">
        <v>2</v>
      </c>
      <c r="V233" s="47">
        <v>1</v>
      </c>
      <c r="W233" s="48">
        <v>0</v>
      </c>
      <c r="X233" s="43">
        <f t="shared" si="19"/>
        <v>0</v>
      </c>
    </row>
    <row r="234" spans="2:24" x14ac:dyDescent="0.4">
      <c r="B234" s="63" t="s">
        <v>344</v>
      </c>
      <c r="C234" s="26">
        <v>24</v>
      </c>
      <c r="D234" s="27">
        <v>45508</v>
      </c>
      <c r="E234" s="28" t="s">
        <v>311</v>
      </c>
      <c r="F234" s="28" t="s">
        <v>345</v>
      </c>
      <c r="G234" s="44" t="s">
        <v>346</v>
      </c>
      <c r="H234" s="45">
        <v>0</v>
      </c>
      <c r="I234" s="30">
        <v>0</v>
      </c>
      <c r="J234" s="31">
        <v>0</v>
      </c>
      <c r="K234" s="32">
        <v>0</v>
      </c>
      <c r="L234" s="33">
        <v>4</v>
      </c>
      <c r="M234" s="34">
        <v>0</v>
      </c>
      <c r="N234" s="35">
        <v>0</v>
      </c>
      <c r="O234" s="36">
        <v>0</v>
      </c>
      <c r="P234" s="37">
        <v>0</v>
      </c>
      <c r="Q234" s="38">
        <v>0</v>
      </c>
      <c r="R234" s="39">
        <v>0</v>
      </c>
      <c r="S234" s="46">
        <v>0</v>
      </c>
      <c r="T234" s="66">
        <v>0</v>
      </c>
      <c r="U234" s="70">
        <v>4</v>
      </c>
      <c r="V234" s="47">
        <v>0</v>
      </c>
      <c r="W234" s="48">
        <v>0</v>
      </c>
      <c r="X234" s="43">
        <f t="shared" si="19"/>
        <v>0</v>
      </c>
    </row>
    <row r="235" spans="2:24" x14ac:dyDescent="0.4">
      <c r="B235" s="63" t="s">
        <v>344</v>
      </c>
      <c r="C235" s="26">
        <v>25</v>
      </c>
      <c r="D235" s="27">
        <v>45509</v>
      </c>
      <c r="E235" s="28" t="s">
        <v>291</v>
      </c>
      <c r="F235" s="28"/>
      <c r="G235" s="44" t="s">
        <v>153</v>
      </c>
      <c r="H235" s="45">
        <v>0</v>
      </c>
      <c r="I235" s="30">
        <v>0</v>
      </c>
      <c r="J235" s="31">
        <v>0</v>
      </c>
      <c r="K235" s="32">
        <v>0</v>
      </c>
      <c r="L235" s="33">
        <v>0</v>
      </c>
      <c r="M235" s="34">
        <v>0</v>
      </c>
      <c r="N235" s="35">
        <v>0</v>
      </c>
      <c r="O235" s="36">
        <v>0</v>
      </c>
      <c r="P235" s="37">
        <v>0</v>
      </c>
      <c r="Q235" s="38">
        <v>0</v>
      </c>
      <c r="R235" s="39">
        <v>0</v>
      </c>
      <c r="S235" s="46">
        <v>4</v>
      </c>
      <c r="T235" s="66">
        <v>4</v>
      </c>
      <c r="U235" s="70">
        <v>0</v>
      </c>
      <c r="V235" s="47">
        <v>0</v>
      </c>
      <c r="W235" s="48">
        <v>15</v>
      </c>
      <c r="X235" s="43">
        <f t="shared" si="19"/>
        <v>15</v>
      </c>
    </row>
    <row r="236" spans="2:24" x14ac:dyDescent="0.4">
      <c r="B236" s="63" t="s">
        <v>344</v>
      </c>
      <c r="C236" s="26">
        <v>26</v>
      </c>
      <c r="D236" s="62">
        <v>45510</v>
      </c>
      <c r="E236" s="92" t="s">
        <v>313</v>
      </c>
      <c r="F236" s="92"/>
      <c r="G236" s="287" t="s">
        <v>347</v>
      </c>
      <c r="H236" s="45">
        <v>1</v>
      </c>
      <c r="I236" s="50">
        <v>0</v>
      </c>
      <c r="J236" s="51">
        <v>0</v>
      </c>
      <c r="K236" s="52">
        <v>0</v>
      </c>
      <c r="L236" s="33">
        <v>0</v>
      </c>
      <c r="M236" s="53">
        <v>0</v>
      </c>
      <c r="N236" s="54">
        <v>0</v>
      </c>
      <c r="O236" s="36">
        <v>0</v>
      </c>
      <c r="P236" s="55">
        <v>0</v>
      </c>
      <c r="Q236" s="56">
        <v>0</v>
      </c>
      <c r="R236" s="39">
        <v>0</v>
      </c>
      <c r="S236" s="16">
        <v>2</v>
      </c>
      <c r="T236" s="66">
        <v>1</v>
      </c>
      <c r="U236" s="70">
        <v>1</v>
      </c>
      <c r="V236" s="57">
        <v>0</v>
      </c>
      <c r="W236" s="58">
        <v>0</v>
      </c>
      <c r="X236" s="59">
        <f>SUM(W236+Q236+K236)</f>
        <v>0</v>
      </c>
    </row>
    <row r="237" spans="2:24" x14ac:dyDescent="0.4">
      <c r="B237" s="63" t="s">
        <v>344</v>
      </c>
      <c r="C237" s="26">
        <v>27</v>
      </c>
      <c r="D237" s="62">
        <v>45513</v>
      </c>
      <c r="E237" s="92" t="s">
        <v>311</v>
      </c>
      <c r="F237" s="92"/>
      <c r="G237" s="287" t="s">
        <v>170</v>
      </c>
      <c r="H237" s="45">
        <v>0</v>
      </c>
      <c r="I237" s="50">
        <v>0</v>
      </c>
      <c r="J237" s="51">
        <v>0</v>
      </c>
      <c r="K237" s="52">
        <v>0</v>
      </c>
      <c r="L237" s="33">
        <v>0</v>
      </c>
      <c r="M237" s="53">
        <v>0</v>
      </c>
      <c r="N237" s="54">
        <v>0</v>
      </c>
      <c r="O237" s="36">
        <v>0</v>
      </c>
      <c r="P237" s="55">
        <v>0</v>
      </c>
      <c r="Q237" s="56">
        <v>0</v>
      </c>
      <c r="R237" s="39">
        <v>0</v>
      </c>
      <c r="S237" s="16">
        <v>1</v>
      </c>
      <c r="T237" s="66">
        <v>0</v>
      </c>
      <c r="U237" s="70">
        <v>0</v>
      </c>
      <c r="V237" s="57">
        <v>1</v>
      </c>
      <c r="W237" s="58">
        <v>0</v>
      </c>
      <c r="X237" s="59">
        <f>SUM(W237+Q237+K237)</f>
        <v>0</v>
      </c>
    </row>
    <row r="238" spans="2:24" x14ac:dyDescent="0.4">
      <c r="B238" s="63" t="s">
        <v>344</v>
      </c>
      <c r="C238" s="26">
        <v>28</v>
      </c>
      <c r="D238" s="27">
        <v>45526</v>
      </c>
      <c r="E238" s="28" t="s">
        <v>311</v>
      </c>
      <c r="F238" s="44"/>
      <c r="G238" s="44" t="s">
        <v>153</v>
      </c>
      <c r="H238" s="45">
        <v>0</v>
      </c>
      <c r="I238" s="30">
        <v>0</v>
      </c>
      <c r="J238" s="31">
        <v>0</v>
      </c>
      <c r="K238" s="32">
        <v>0</v>
      </c>
      <c r="L238" s="33">
        <v>0</v>
      </c>
      <c r="M238" s="34">
        <v>0</v>
      </c>
      <c r="N238" s="35">
        <v>0</v>
      </c>
      <c r="O238" s="36">
        <v>0</v>
      </c>
      <c r="P238" s="37">
        <v>0</v>
      </c>
      <c r="Q238" s="38">
        <v>0</v>
      </c>
      <c r="R238" s="39">
        <v>0</v>
      </c>
      <c r="S238" s="46">
        <v>0</v>
      </c>
      <c r="T238" s="66">
        <v>0</v>
      </c>
      <c r="U238" s="70">
        <v>0</v>
      </c>
      <c r="V238" s="47">
        <v>0</v>
      </c>
      <c r="W238" s="48">
        <v>0</v>
      </c>
      <c r="X238" s="43">
        <f t="shared" si="19"/>
        <v>0</v>
      </c>
    </row>
    <row r="239" spans="2:24" x14ac:dyDescent="0.4">
      <c r="B239" s="63" t="s">
        <v>344</v>
      </c>
      <c r="C239" s="26">
        <v>29</v>
      </c>
      <c r="D239" s="27">
        <v>45530</v>
      </c>
      <c r="E239" s="28" t="s">
        <v>291</v>
      </c>
      <c r="F239" s="44"/>
      <c r="G239" s="44" t="s">
        <v>170</v>
      </c>
      <c r="H239" s="45">
        <v>0</v>
      </c>
      <c r="I239" s="30">
        <v>0</v>
      </c>
      <c r="J239" s="31">
        <v>0</v>
      </c>
      <c r="K239" s="32">
        <v>0</v>
      </c>
      <c r="L239" s="33">
        <v>0</v>
      </c>
      <c r="M239" s="34">
        <v>0</v>
      </c>
      <c r="N239" s="35">
        <v>0</v>
      </c>
      <c r="O239" s="36">
        <v>0</v>
      </c>
      <c r="P239" s="37">
        <v>0</v>
      </c>
      <c r="Q239" s="38">
        <v>0</v>
      </c>
      <c r="R239" s="39">
        <v>0</v>
      </c>
      <c r="S239" s="46">
        <v>3</v>
      </c>
      <c r="T239" s="66">
        <v>3</v>
      </c>
      <c r="U239" s="70">
        <v>0</v>
      </c>
      <c r="V239" s="47">
        <v>0</v>
      </c>
      <c r="W239" s="48">
        <v>0</v>
      </c>
      <c r="X239" s="43">
        <f t="shared" ref="X239" si="20">SUM(W239+Q239+K239)</f>
        <v>0</v>
      </c>
    </row>
    <row r="240" spans="2:24" x14ac:dyDescent="0.4">
      <c r="B240" s="63" t="s">
        <v>348</v>
      </c>
      <c r="C240" s="26">
        <v>30</v>
      </c>
      <c r="D240" s="27">
        <v>45537</v>
      </c>
      <c r="E240" s="28" t="s">
        <v>291</v>
      </c>
      <c r="F240" s="28"/>
      <c r="G240" s="44" t="s">
        <v>170</v>
      </c>
      <c r="H240" s="45">
        <v>0</v>
      </c>
      <c r="I240" s="30">
        <v>0</v>
      </c>
      <c r="J240" s="31">
        <v>0</v>
      </c>
      <c r="K240" s="32">
        <v>0</v>
      </c>
      <c r="L240" s="33">
        <v>0</v>
      </c>
      <c r="M240" s="34">
        <v>0</v>
      </c>
      <c r="N240" s="35">
        <v>0</v>
      </c>
      <c r="O240" s="36">
        <v>0</v>
      </c>
      <c r="P240" s="37">
        <v>0</v>
      </c>
      <c r="Q240" s="38">
        <v>0</v>
      </c>
      <c r="R240" s="39">
        <v>0</v>
      </c>
      <c r="S240" s="46">
        <v>3</v>
      </c>
      <c r="T240" s="66">
        <v>2</v>
      </c>
      <c r="U240" s="70">
        <v>1</v>
      </c>
      <c r="V240" s="47">
        <v>0</v>
      </c>
      <c r="W240" s="48">
        <v>8</v>
      </c>
      <c r="X240" s="43">
        <f t="shared" si="19"/>
        <v>8</v>
      </c>
    </row>
    <row r="241" spans="2:24" x14ac:dyDescent="0.4">
      <c r="B241" s="63" t="s">
        <v>348</v>
      </c>
      <c r="C241" s="26">
        <v>31</v>
      </c>
      <c r="D241" s="27">
        <v>45541</v>
      </c>
      <c r="E241" s="28" t="s">
        <v>290</v>
      </c>
      <c r="F241" s="28"/>
      <c r="G241" s="44" t="s">
        <v>170</v>
      </c>
      <c r="H241" s="45">
        <v>0</v>
      </c>
      <c r="I241" s="30">
        <v>0</v>
      </c>
      <c r="J241" s="31">
        <v>0</v>
      </c>
      <c r="K241" s="32">
        <v>0</v>
      </c>
      <c r="L241" s="33">
        <v>1</v>
      </c>
      <c r="M241" s="34">
        <v>0</v>
      </c>
      <c r="N241" s="35">
        <v>0</v>
      </c>
      <c r="O241" s="36">
        <v>0</v>
      </c>
      <c r="P241" s="37">
        <v>0</v>
      </c>
      <c r="Q241" s="38">
        <v>0</v>
      </c>
      <c r="R241" s="39">
        <v>0</v>
      </c>
      <c r="S241" s="46">
        <v>0</v>
      </c>
      <c r="T241" s="66">
        <v>0</v>
      </c>
      <c r="U241" s="70">
        <v>0</v>
      </c>
      <c r="V241" s="47">
        <v>0</v>
      </c>
      <c r="W241" s="48">
        <v>0</v>
      </c>
      <c r="X241" s="43">
        <f t="shared" si="19"/>
        <v>0</v>
      </c>
    </row>
    <row r="242" spans="2:24" x14ac:dyDescent="0.4">
      <c r="B242" s="63" t="s">
        <v>348</v>
      </c>
      <c r="C242" s="26">
        <v>32</v>
      </c>
      <c r="D242" s="27">
        <v>45543</v>
      </c>
      <c r="E242" s="28" t="s">
        <v>311</v>
      </c>
      <c r="F242" s="28" t="s">
        <v>345</v>
      </c>
      <c r="G242" s="44" t="s">
        <v>170</v>
      </c>
      <c r="H242" s="45">
        <v>0</v>
      </c>
      <c r="I242" s="30">
        <v>0</v>
      </c>
      <c r="J242" s="31">
        <v>0</v>
      </c>
      <c r="K242" s="32">
        <v>0</v>
      </c>
      <c r="L242" s="33">
        <v>4</v>
      </c>
      <c r="M242" s="34">
        <v>0</v>
      </c>
      <c r="N242" s="35">
        <v>0</v>
      </c>
      <c r="O242" s="36">
        <v>0</v>
      </c>
      <c r="P242" s="37">
        <v>0</v>
      </c>
      <c r="Q242" s="38">
        <v>0</v>
      </c>
      <c r="R242" s="39">
        <v>0</v>
      </c>
      <c r="S242" s="46">
        <v>0</v>
      </c>
      <c r="T242" s="66">
        <v>0</v>
      </c>
      <c r="U242" s="70">
        <v>0</v>
      </c>
      <c r="V242" s="47">
        <v>0</v>
      </c>
      <c r="W242" s="48">
        <v>0</v>
      </c>
      <c r="X242" s="43">
        <f t="shared" si="19"/>
        <v>0</v>
      </c>
    </row>
    <row r="243" spans="2:24" x14ac:dyDescent="0.4">
      <c r="B243" s="63" t="s">
        <v>348</v>
      </c>
      <c r="C243" s="26">
        <v>33</v>
      </c>
      <c r="D243" s="27">
        <v>45548</v>
      </c>
      <c r="E243" s="28" t="s">
        <v>291</v>
      </c>
      <c r="F243" s="28"/>
      <c r="G243" s="44" t="s">
        <v>170</v>
      </c>
      <c r="H243" s="45">
        <v>0</v>
      </c>
      <c r="I243" s="30">
        <v>0</v>
      </c>
      <c r="J243" s="31">
        <v>0</v>
      </c>
      <c r="K243" s="32">
        <v>0</v>
      </c>
      <c r="L243" s="33">
        <v>0</v>
      </c>
      <c r="M243" s="34">
        <v>0</v>
      </c>
      <c r="N243" s="35">
        <v>0</v>
      </c>
      <c r="O243" s="36">
        <v>0</v>
      </c>
      <c r="P243" s="37">
        <v>0</v>
      </c>
      <c r="Q243" s="38">
        <v>0</v>
      </c>
      <c r="R243" s="39">
        <v>0</v>
      </c>
      <c r="S243" s="46">
        <v>4</v>
      </c>
      <c r="T243" s="66">
        <v>2</v>
      </c>
      <c r="U243" s="70">
        <v>1</v>
      </c>
      <c r="V243" s="47">
        <v>0</v>
      </c>
      <c r="W243" s="48">
        <v>8</v>
      </c>
      <c r="X243" s="43">
        <f t="shared" si="19"/>
        <v>8</v>
      </c>
    </row>
    <row r="244" spans="2:24" x14ac:dyDescent="0.4">
      <c r="B244" s="63" t="s">
        <v>348</v>
      </c>
      <c r="C244" s="26">
        <v>34</v>
      </c>
      <c r="D244" s="62">
        <v>45559</v>
      </c>
      <c r="E244" s="28" t="s">
        <v>313</v>
      </c>
      <c r="F244" s="28"/>
      <c r="G244" s="287" t="s">
        <v>180</v>
      </c>
      <c r="H244" s="45">
        <v>4</v>
      </c>
      <c r="I244" s="50">
        <v>4</v>
      </c>
      <c r="J244" s="51">
        <v>0</v>
      </c>
      <c r="K244" s="52">
        <v>0</v>
      </c>
      <c r="L244" s="33">
        <v>0</v>
      </c>
      <c r="M244" s="53">
        <v>0</v>
      </c>
      <c r="N244" s="54">
        <v>0</v>
      </c>
      <c r="O244" s="36">
        <v>0</v>
      </c>
      <c r="P244" s="55">
        <v>0</v>
      </c>
      <c r="Q244" s="56">
        <v>0</v>
      </c>
      <c r="R244" s="39">
        <v>0</v>
      </c>
      <c r="S244" s="16">
        <v>0</v>
      </c>
      <c r="T244" s="66">
        <v>0</v>
      </c>
      <c r="U244" s="70">
        <v>0</v>
      </c>
      <c r="V244" s="57">
        <v>0</v>
      </c>
      <c r="W244" s="58">
        <v>0</v>
      </c>
      <c r="X244" s="59">
        <f>SUM(W244+Q244+K244)</f>
        <v>0</v>
      </c>
    </row>
    <row r="245" spans="2:24" x14ac:dyDescent="0.4">
      <c r="B245" s="63" t="s">
        <v>349</v>
      </c>
      <c r="C245" s="26">
        <v>35</v>
      </c>
      <c r="D245" s="62">
        <v>45568</v>
      </c>
      <c r="E245" s="92" t="s">
        <v>311</v>
      </c>
      <c r="F245" s="28"/>
      <c r="G245" s="287" t="s">
        <v>180</v>
      </c>
      <c r="H245" s="45">
        <v>0</v>
      </c>
      <c r="I245" s="50">
        <v>0</v>
      </c>
      <c r="J245" s="51">
        <v>0</v>
      </c>
      <c r="K245" s="52">
        <v>0</v>
      </c>
      <c r="L245" s="33">
        <v>1</v>
      </c>
      <c r="M245" s="53">
        <v>0</v>
      </c>
      <c r="N245" s="54">
        <v>0</v>
      </c>
      <c r="O245" s="36">
        <v>0</v>
      </c>
      <c r="P245" s="55">
        <v>1</v>
      </c>
      <c r="Q245" s="56">
        <v>0</v>
      </c>
      <c r="R245" s="39">
        <v>0</v>
      </c>
      <c r="S245" s="16">
        <v>0</v>
      </c>
      <c r="T245" s="66">
        <v>0</v>
      </c>
      <c r="U245" s="70">
        <v>0</v>
      </c>
      <c r="V245" s="57">
        <v>0</v>
      </c>
      <c r="W245" s="58">
        <v>0</v>
      </c>
      <c r="X245" s="59">
        <f>SUM(W245+Q245+K245)</f>
        <v>0</v>
      </c>
    </row>
    <row r="246" spans="2:24" x14ac:dyDescent="0.4">
      <c r="B246" s="63" t="s">
        <v>349</v>
      </c>
      <c r="C246" s="26">
        <v>36</v>
      </c>
      <c r="D246" s="27">
        <v>45571</v>
      </c>
      <c r="E246" s="28" t="s">
        <v>311</v>
      </c>
      <c r="F246" s="28" t="s">
        <v>345</v>
      </c>
      <c r="G246" s="44" t="s">
        <v>153</v>
      </c>
      <c r="H246" s="45">
        <v>0</v>
      </c>
      <c r="I246" s="30">
        <v>0</v>
      </c>
      <c r="J246" s="31">
        <v>0</v>
      </c>
      <c r="K246" s="32">
        <v>0</v>
      </c>
      <c r="L246" s="33">
        <v>2</v>
      </c>
      <c r="M246" s="34">
        <v>0</v>
      </c>
      <c r="N246" s="35">
        <v>0</v>
      </c>
      <c r="O246" s="36">
        <v>0</v>
      </c>
      <c r="P246" s="37">
        <v>0</v>
      </c>
      <c r="Q246" s="38">
        <v>0</v>
      </c>
      <c r="R246" s="39">
        <v>0</v>
      </c>
      <c r="S246" s="46">
        <v>0</v>
      </c>
      <c r="T246" s="66">
        <v>0</v>
      </c>
      <c r="U246" s="70">
        <v>2</v>
      </c>
      <c r="V246" s="47">
        <v>0</v>
      </c>
      <c r="W246" s="48">
        <v>0</v>
      </c>
      <c r="X246" s="43">
        <f t="shared" si="19"/>
        <v>0</v>
      </c>
    </row>
    <row r="247" spans="2:24" x14ac:dyDescent="0.4">
      <c r="B247" s="63" t="s">
        <v>349</v>
      </c>
      <c r="C247" s="26">
        <v>37</v>
      </c>
      <c r="D247" s="27">
        <v>45573</v>
      </c>
      <c r="E247" s="28" t="s">
        <v>313</v>
      </c>
      <c r="F247" s="28"/>
      <c r="G247" s="44" t="s">
        <v>153</v>
      </c>
      <c r="H247" s="45">
        <v>5</v>
      </c>
      <c r="I247" s="30">
        <v>0</v>
      </c>
      <c r="J247" s="31">
        <v>5</v>
      </c>
      <c r="K247" s="32">
        <v>0</v>
      </c>
      <c r="L247" s="33">
        <v>0</v>
      </c>
      <c r="M247" s="34">
        <v>0</v>
      </c>
      <c r="N247" s="35">
        <v>0</v>
      </c>
      <c r="O247" s="36">
        <v>0</v>
      </c>
      <c r="P247" s="37">
        <v>0</v>
      </c>
      <c r="Q247" s="38">
        <v>0</v>
      </c>
      <c r="R247" s="39">
        <v>0</v>
      </c>
      <c r="S247" s="46">
        <v>0</v>
      </c>
      <c r="T247" s="66">
        <v>0</v>
      </c>
      <c r="U247" s="70">
        <v>0</v>
      </c>
      <c r="V247" s="47">
        <v>0</v>
      </c>
      <c r="W247" s="48">
        <v>0</v>
      </c>
      <c r="X247" s="43">
        <f t="shared" si="19"/>
        <v>0</v>
      </c>
    </row>
    <row r="248" spans="2:24" x14ac:dyDescent="0.4">
      <c r="B248" s="63" t="s">
        <v>349</v>
      </c>
      <c r="C248" s="26">
        <v>38</v>
      </c>
      <c r="D248" s="27">
        <v>45575</v>
      </c>
      <c r="E248" s="28" t="s">
        <v>290</v>
      </c>
      <c r="F248" s="28"/>
      <c r="G248" s="44" t="s">
        <v>157</v>
      </c>
      <c r="H248" s="45">
        <v>0</v>
      </c>
      <c r="I248" s="30">
        <v>0</v>
      </c>
      <c r="J248" s="31">
        <v>0</v>
      </c>
      <c r="K248" s="32">
        <v>0</v>
      </c>
      <c r="L248" s="33">
        <v>9</v>
      </c>
      <c r="M248" s="34">
        <v>0</v>
      </c>
      <c r="N248" s="35">
        <v>0</v>
      </c>
      <c r="O248" s="36">
        <v>0</v>
      </c>
      <c r="P248" s="37">
        <v>0</v>
      </c>
      <c r="Q248" s="38">
        <v>0</v>
      </c>
      <c r="R248" s="39">
        <v>0</v>
      </c>
      <c r="S248" s="46">
        <v>0</v>
      </c>
      <c r="T248" s="66">
        <v>0</v>
      </c>
      <c r="U248" s="70">
        <v>0</v>
      </c>
      <c r="V248" s="47">
        <v>0</v>
      </c>
      <c r="W248" s="48">
        <v>0</v>
      </c>
      <c r="X248" s="43">
        <v>0</v>
      </c>
    </row>
    <row r="249" spans="2:24" x14ac:dyDescent="0.4">
      <c r="B249" s="63" t="s">
        <v>349</v>
      </c>
      <c r="C249" s="26">
        <v>39</v>
      </c>
      <c r="D249" s="27">
        <v>45575</v>
      </c>
      <c r="E249" s="28" t="s">
        <v>290</v>
      </c>
      <c r="F249" s="28"/>
      <c r="G249" s="44" t="s">
        <v>157</v>
      </c>
      <c r="H249" s="45">
        <v>0</v>
      </c>
      <c r="I249" s="30">
        <v>0</v>
      </c>
      <c r="J249" s="31">
        <v>0</v>
      </c>
      <c r="K249" s="32">
        <v>0</v>
      </c>
      <c r="L249" s="33">
        <v>5</v>
      </c>
      <c r="M249" s="34">
        <v>0</v>
      </c>
      <c r="N249" s="35">
        <v>0</v>
      </c>
      <c r="O249" s="36">
        <v>0</v>
      </c>
      <c r="P249" s="37">
        <v>0</v>
      </c>
      <c r="Q249" s="38">
        <v>0</v>
      </c>
      <c r="R249" s="39">
        <v>0</v>
      </c>
      <c r="S249" s="46">
        <v>0</v>
      </c>
      <c r="T249" s="66">
        <v>0</v>
      </c>
      <c r="U249" s="70">
        <v>0</v>
      </c>
      <c r="V249" s="47">
        <v>0</v>
      </c>
      <c r="W249" s="48">
        <v>0</v>
      </c>
      <c r="X249" s="43">
        <f t="shared" si="19"/>
        <v>0</v>
      </c>
    </row>
    <row r="250" spans="2:24" x14ac:dyDescent="0.4">
      <c r="B250" s="63" t="s">
        <v>349</v>
      </c>
      <c r="C250" s="26">
        <v>40</v>
      </c>
      <c r="D250" s="62">
        <v>45580</v>
      </c>
      <c r="E250" s="28" t="s">
        <v>290</v>
      </c>
      <c r="F250" s="28"/>
      <c r="G250" s="287" t="s">
        <v>180</v>
      </c>
      <c r="H250" s="45">
        <v>0</v>
      </c>
      <c r="I250" s="50">
        <v>0</v>
      </c>
      <c r="J250" s="51">
        <v>0</v>
      </c>
      <c r="K250" s="52">
        <v>0</v>
      </c>
      <c r="L250" s="33">
        <v>2</v>
      </c>
      <c r="M250" s="53">
        <v>0</v>
      </c>
      <c r="N250" s="54">
        <v>0</v>
      </c>
      <c r="O250" s="36">
        <v>0</v>
      </c>
      <c r="P250" s="55">
        <v>2</v>
      </c>
      <c r="Q250" s="56">
        <v>0</v>
      </c>
      <c r="R250" s="39">
        <v>0</v>
      </c>
      <c r="S250" s="16">
        <v>0</v>
      </c>
      <c r="T250" s="66">
        <v>0</v>
      </c>
      <c r="U250" s="70">
        <v>0</v>
      </c>
      <c r="V250" s="57">
        <v>0</v>
      </c>
      <c r="W250" s="58">
        <v>0</v>
      </c>
      <c r="X250" s="59">
        <f>SUM(W250+Q250+K250)</f>
        <v>0</v>
      </c>
    </row>
    <row r="251" spans="2:24" x14ac:dyDescent="0.4">
      <c r="B251" s="63" t="s">
        <v>350</v>
      </c>
      <c r="C251" s="26">
        <v>41</v>
      </c>
      <c r="D251" s="62">
        <v>45608</v>
      </c>
      <c r="E251" s="28" t="s">
        <v>291</v>
      </c>
      <c r="F251" s="28"/>
      <c r="G251" s="287" t="s">
        <v>351</v>
      </c>
      <c r="H251" s="45">
        <v>0</v>
      </c>
      <c r="I251" s="50">
        <v>0</v>
      </c>
      <c r="J251" s="51">
        <v>0</v>
      </c>
      <c r="K251" s="52">
        <v>0</v>
      </c>
      <c r="L251" s="33">
        <v>0</v>
      </c>
      <c r="M251" s="53">
        <v>0</v>
      </c>
      <c r="N251" s="54">
        <v>0</v>
      </c>
      <c r="O251" s="36">
        <v>0</v>
      </c>
      <c r="P251" s="55">
        <v>0</v>
      </c>
      <c r="Q251" s="56">
        <v>0</v>
      </c>
      <c r="R251" s="39">
        <v>0</v>
      </c>
      <c r="S251" s="16">
        <v>2</v>
      </c>
      <c r="T251" s="66">
        <v>2</v>
      </c>
      <c r="U251" s="70">
        <v>0</v>
      </c>
      <c r="V251" s="57">
        <v>0</v>
      </c>
      <c r="W251" s="58">
        <v>0</v>
      </c>
      <c r="X251" s="59">
        <f>SUM(W251+Q251+K251)</f>
        <v>0</v>
      </c>
    </row>
    <row r="252" spans="2:24" x14ac:dyDescent="0.4">
      <c r="B252" s="63" t="s">
        <v>350</v>
      </c>
      <c r="C252" s="26">
        <v>42</v>
      </c>
      <c r="D252" s="27">
        <v>45609</v>
      </c>
      <c r="E252" s="28" t="s">
        <v>313</v>
      </c>
      <c r="F252" s="28"/>
      <c r="G252" s="44" t="s">
        <v>153</v>
      </c>
      <c r="H252" s="45">
        <v>4</v>
      </c>
      <c r="I252" s="30">
        <v>0</v>
      </c>
      <c r="J252" s="31">
        <v>4</v>
      </c>
      <c r="K252" s="32">
        <v>0</v>
      </c>
      <c r="L252" s="33">
        <v>0</v>
      </c>
      <c r="M252" s="34">
        <v>0</v>
      </c>
      <c r="N252" s="35">
        <v>0</v>
      </c>
      <c r="O252" s="36">
        <v>0</v>
      </c>
      <c r="P252" s="37">
        <v>0</v>
      </c>
      <c r="Q252" s="38">
        <v>0</v>
      </c>
      <c r="R252" s="39">
        <v>0</v>
      </c>
      <c r="S252" s="46">
        <v>0</v>
      </c>
      <c r="T252" s="66">
        <v>0</v>
      </c>
      <c r="U252" s="70">
        <v>0</v>
      </c>
      <c r="V252" s="47">
        <v>0</v>
      </c>
      <c r="W252" s="48">
        <v>0</v>
      </c>
      <c r="X252" s="43">
        <v>0</v>
      </c>
    </row>
    <row r="253" spans="2:24" x14ac:dyDescent="0.4">
      <c r="B253" s="63" t="s">
        <v>350</v>
      </c>
      <c r="C253" s="26">
        <v>43</v>
      </c>
      <c r="D253" s="62">
        <v>45610</v>
      </c>
      <c r="E253" s="92" t="s">
        <v>290</v>
      </c>
      <c r="F253" s="28"/>
      <c r="G253" s="287" t="s">
        <v>86</v>
      </c>
      <c r="H253" s="45">
        <v>0</v>
      </c>
      <c r="I253" s="50">
        <v>0</v>
      </c>
      <c r="J253" s="51">
        <v>0</v>
      </c>
      <c r="K253" s="52">
        <v>0</v>
      </c>
      <c r="L253" s="33">
        <v>2</v>
      </c>
      <c r="M253" s="53">
        <v>1</v>
      </c>
      <c r="N253" s="54">
        <v>1</v>
      </c>
      <c r="O253" s="36">
        <v>0</v>
      </c>
      <c r="P253" s="55">
        <v>1</v>
      </c>
      <c r="Q253" s="56">
        <v>0</v>
      </c>
      <c r="R253" s="39">
        <v>0</v>
      </c>
      <c r="S253" s="16">
        <v>0</v>
      </c>
      <c r="T253" s="66">
        <v>0</v>
      </c>
      <c r="U253" s="70">
        <v>0</v>
      </c>
      <c r="V253" s="57">
        <v>0</v>
      </c>
      <c r="W253" s="58">
        <v>0</v>
      </c>
      <c r="X253" s="59">
        <f>SUM(W253+Q253+K253)</f>
        <v>0</v>
      </c>
    </row>
    <row r="254" spans="2:24" x14ac:dyDescent="0.4">
      <c r="B254" s="63" t="s">
        <v>350</v>
      </c>
      <c r="C254" s="26">
        <v>44</v>
      </c>
      <c r="D254" s="27">
        <v>45610</v>
      </c>
      <c r="E254" s="28" t="s">
        <v>291</v>
      </c>
      <c r="F254" s="28"/>
      <c r="G254" s="44" t="s">
        <v>153</v>
      </c>
      <c r="H254" s="45">
        <v>0</v>
      </c>
      <c r="I254" s="30">
        <v>0</v>
      </c>
      <c r="J254" s="31">
        <v>0</v>
      </c>
      <c r="K254" s="32">
        <v>0</v>
      </c>
      <c r="L254" s="33">
        <v>0</v>
      </c>
      <c r="M254" s="34">
        <v>0</v>
      </c>
      <c r="N254" s="35">
        <v>0</v>
      </c>
      <c r="O254" s="36">
        <v>0</v>
      </c>
      <c r="P254" s="37">
        <v>0</v>
      </c>
      <c r="Q254" s="38">
        <v>0</v>
      </c>
      <c r="R254" s="39">
        <v>0</v>
      </c>
      <c r="S254" s="46">
        <v>3</v>
      </c>
      <c r="T254" s="66">
        <v>3</v>
      </c>
      <c r="U254" s="70">
        <v>0</v>
      </c>
      <c r="V254" s="47">
        <v>0</v>
      </c>
      <c r="W254" s="48">
        <v>4</v>
      </c>
      <c r="X254" s="43">
        <f t="shared" si="19"/>
        <v>4</v>
      </c>
    </row>
    <row r="255" spans="2:24" x14ac:dyDescent="0.4">
      <c r="B255" s="63" t="s">
        <v>350</v>
      </c>
      <c r="C255" s="26">
        <v>45</v>
      </c>
      <c r="D255" s="62">
        <v>45611</v>
      </c>
      <c r="E255" s="92" t="s">
        <v>291</v>
      </c>
      <c r="F255" s="28"/>
      <c r="G255" s="287" t="s">
        <v>352</v>
      </c>
      <c r="H255" s="45">
        <v>0</v>
      </c>
      <c r="I255" s="50">
        <v>0</v>
      </c>
      <c r="J255" s="51">
        <v>0</v>
      </c>
      <c r="K255" s="52">
        <v>0</v>
      </c>
      <c r="L255" s="33">
        <v>0</v>
      </c>
      <c r="M255" s="53">
        <v>0</v>
      </c>
      <c r="N255" s="54">
        <v>0</v>
      </c>
      <c r="O255" s="36">
        <v>0</v>
      </c>
      <c r="P255" s="55">
        <v>0</v>
      </c>
      <c r="Q255" s="56">
        <v>0</v>
      </c>
      <c r="R255" s="39">
        <v>0</v>
      </c>
      <c r="S255" s="16">
        <v>3</v>
      </c>
      <c r="T255" s="66">
        <v>3</v>
      </c>
      <c r="U255" s="70">
        <v>0</v>
      </c>
      <c r="V255" s="57">
        <v>0</v>
      </c>
      <c r="W255" s="58">
        <v>0</v>
      </c>
      <c r="X255" s="59">
        <f>SUM(W255+Q255+K255)</f>
        <v>0</v>
      </c>
    </row>
    <row r="256" spans="2:24" x14ac:dyDescent="0.4">
      <c r="B256" s="63" t="s">
        <v>350</v>
      </c>
      <c r="C256" s="26">
        <v>46</v>
      </c>
      <c r="D256" s="62">
        <v>45613</v>
      </c>
      <c r="E256" s="92" t="s">
        <v>311</v>
      </c>
      <c r="F256" s="28"/>
      <c r="G256" s="287" t="s">
        <v>353</v>
      </c>
      <c r="H256" s="45">
        <v>0</v>
      </c>
      <c r="I256" s="50">
        <v>0</v>
      </c>
      <c r="J256" s="51">
        <v>0</v>
      </c>
      <c r="K256" s="52">
        <v>0</v>
      </c>
      <c r="L256" s="33">
        <v>0</v>
      </c>
      <c r="M256" s="53">
        <v>0</v>
      </c>
      <c r="N256" s="54"/>
      <c r="O256" s="36">
        <v>0</v>
      </c>
      <c r="P256" s="55">
        <v>0</v>
      </c>
      <c r="Q256" s="56">
        <v>0</v>
      </c>
      <c r="R256" s="39">
        <v>0</v>
      </c>
      <c r="S256" s="16">
        <v>0</v>
      </c>
      <c r="T256" s="66">
        <v>0</v>
      </c>
      <c r="U256" s="70">
        <v>0</v>
      </c>
      <c r="V256" s="57">
        <v>0</v>
      </c>
      <c r="W256" s="58">
        <v>0</v>
      </c>
      <c r="X256" s="59">
        <f>SUM(W256+Q256+K256)</f>
        <v>0</v>
      </c>
    </row>
    <row r="257" spans="2:24" x14ac:dyDescent="0.4">
      <c r="B257" s="63" t="s">
        <v>350</v>
      </c>
      <c r="C257" s="26">
        <v>47</v>
      </c>
      <c r="D257" s="27">
        <v>45615</v>
      </c>
      <c r="E257" s="28" t="s">
        <v>311</v>
      </c>
      <c r="F257" s="28"/>
      <c r="G257" s="44" t="s">
        <v>153</v>
      </c>
      <c r="H257" s="45">
        <v>0</v>
      </c>
      <c r="I257" s="30">
        <v>0</v>
      </c>
      <c r="J257" s="31">
        <v>0</v>
      </c>
      <c r="K257" s="32">
        <v>0</v>
      </c>
      <c r="L257" s="33">
        <v>0</v>
      </c>
      <c r="M257" s="34">
        <v>0</v>
      </c>
      <c r="N257" s="35">
        <v>0</v>
      </c>
      <c r="O257" s="36">
        <v>0</v>
      </c>
      <c r="P257" s="37">
        <v>0</v>
      </c>
      <c r="Q257" s="38">
        <v>0</v>
      </c>
      <c r="R257" s="39">
        <v>0</v>
      </c>
      <c r="S257" s="46">
        <v>1</v>
      </c>
      <c r="T257" s="66">
        <v>1</v>
      </c>
      <c r="U257" s="70">
        <v>0</v>
      </c>
      <c r="V257" s="47">
        <v>0</v>
      </c>
      <c r="W257" s="48">
        <v>0</v>
      </c>
      <c r="X257" s="43">
        <f t="shared" si="19"/>
        <v>0</v>
      </c>
    </row>
    <row r="258" spans="2:24" x14ac:dyDescent="0.4">
      <c r="B258" s="63" t="s">
        <v>350</v>
      </c>
      <c r="C258" s="26">
        <v>48</v>
      </c>
      <c r="D258" s="27">
        <v>45615</v>
      </c>
      <c r="E258" s="28" t="s">
        <v>291</v>
      </c>
      <c r="F258" s="28"/>
      <c r="G258" s="44" t="s">
        <v>153</v>
      </c>
      <c r="H258" s="45">
        <v>0</v>
      </c>
      <c r="I258" s="30">
        <v>0</v>
      </c>
      <c r="J258" s="31">
        <v>0</v>
      </c>
      <c r="K258" s="32">
        <v>0</v>
      </c>
      <c r="L258" s="33">
        <v>0</v>
      </c>
      <c r="M258" s="34">
        <v>0</v>
      </c>
      <c r="N258" s="35">
        <v>0</v>
      </c>
      <c r="O258" s="36">
        <v>0</v>
      </c>
      <c r="P258" s="37">
        <v>0</v>
      </c>
      <c r="Q258" s="38">
        <v>0</v>
      </c>
      <c r="R258" s="39">
        <v>0</v>
      </c>
      <c r="S258" s="46">
        <v>3</v>
      </c>
      <c r="T258" s="66">
        <v>2</v>
      </c>
      <c r="U258" s="70">
        <v>0</v>
      </c>
      <c r="V258" s="47">
        <v>1</v>
      </c>
      <c r="W258" s="48">
        <v>11</v>
      </c>
      <c r="X258" s="43">
        <f t="shared" si="19"/>
        <v>11</v>
      </c>
    </row>
    <row r="259" spans="2:24" x14ac:dyDescent="0.4">
      <c r="B259" s="63" t="s">
        <v>350</v>
      </c>
      <c r="C259" s="26">
        <v>49</v>
      </c>
      <c r="D259" s="62">
        <v>45616</v>
      </c>
      <c r="E259" s="92" t="s">
        <v>313</v>
      </c>
      <c r="F259" s="28"/>
      <c r="G259" s="287" t="s">
        <v>351</v>
      </c>
      <c r="H259" s="45">
        <v>12</v>
      </c>
      <c r="I259" s="50">
        <v>1</v>
      </c>
      <c r="J259" s="51">
        <v>12</v>
      </c>
      <c r="K259" s="52">
        <v>0</v>
      </c>
      <c r="L259" s="33">
        <v>0</v>
      </c>
      <c r="M259" s="53">
        <v>0</v>
      </c>
      <c r="N259" s="54">
        <v>0</v>
      </c>
      <c r="O259" s="36">
        <v>0</v>
      </c>
      <c r="P259" s="55">
        <v>0</v>
      </c>
      <c r="Q259" s="56">
        <v>0</v>
      </c>
      <c r="R259" s="39">
        <v>0</v>
      </c>
      <c r="S259" s="16">
        <v>0</v>
      </c>
      <c r="T259" s="66">
        <v>0</v>
      </c>
      <c r="U259" s="70">
        <v>0</v>
      </c>
      <c r="V259" s="57">
        <v>0</v>
      </c>
      <c r="W259" s="58">
        <v>0</v>
      </c>
      <c r="X259" s="59">
        <f>SUM(W259+Q259+K259)</f>
        <v>0</v>
      </c>
    </row>
    <row r="260" spans="2:24" ht="29.15" x14ac:dyDescent="0.4">
      <c r="B260" s="63" t="s">
        <v>350</v>
      </c>
      <c r="C260" s="26">
        <v>50</v>
      </c>
      <c r="D260" s="62">
        <v>45618</v>
      </c>
      <c r="E260" s="28" t="s">
        <v>291</v>
      </c>
      <c r="F260" s="28"/>
      <c r="G260" s="287" t="s">
        <v>354</v>
      </c>
      <c r="H260" s="45">
        <v>0</v>
      </c>
      <c r="I260" s="50">
        <v>0</v>
      </c>
      <c r="J260" s="51">
        <v>0</v>
      </c>
      <c r="K260" s="52">
        <v>0</v>
      </c>
      <c r="L260" s="33">
        <v>0</v>
      </c>
      <c r="M260" s="53">
        <v>0</v>
      </c>
      <c r="N260" s="54">
        <v>0</v>
      </c>
      <c r="O260" s="36">
        <v>0</v>
      </c>
      <c r="P260" s="55">
        <v>0</v>
      </c>
      <c r="Q260" s="56">
        <v>0</v>
      </c>
      <c r="R260" s="39">
        <v>0</v>
      </c>
      <c r="S260" s="16">
        <v>4</v>
      </c>
      <c r="T260" s="66">
        <v>4</v>
      </c>
      <c r="U260" s="70">
        <v>0</v>
      </c>
      <c r="V260" s="57">
        <v>0</v>
      </c>
      <c r="W260" s="58">
        <v>0</v>
      </c>
      <c r="X260" s="59">
        <f>SUM(W260+Q260+K260)</f>
        <v>0</v>
      </c>
    </row>
    <row r="261" spans="2:24" ht="29.15" x14ac:dyDescent="0.4">
      <c r="B261" s="63" t="s">
        <v>350</v>
      </c>
      <c r="C261" s="26">
        <v>51</v>
      </c>
      <c r="D261" s="27">
        <v>45622</v>
      </c>
      <c r="E261" s="28" t="s">
        <v>291</v>
      </c>
      <c r="F261" s="28"/>
      <c r="G261" s="44" t="s">
        <v>355</v>
      </c>
      <c r="H261" s="45">
        <v>0</v>
      </c>
      <c r="I261" s="30">
        <v>0</v>
      </c>
      <c r="J261" s="31">
        <v>0</v>
      </c>
      <c r="K261" s="32">
        <v>0</v>
      </c>
      <c r="L261" s="33">
        <v>0</v>
      </c>
      <c r="M261" s="34">
        <v>0</v>
      </c>
      <c r="N261" s="35">
        <v>0</v>
      </c>
      <c r="O261" s="36">
        <v>0</v>
      </c>
      <c r="P261" s="37">
        <v>0</v>
      </c>
      <c r="Q261" s="38">
        <v>0</v>
      </c>
      <c r="R261" s="39">
        <v>0</v>
      </c>
      <c r="S261" s="46">
        <v>4</v>
      </c>
      <c r="T261" s="66">
        <v>3</v>
      </c>
      <c r="U261" s="70">
        <v>1</v>
      </c>
      <c r="V261" s="47">
        <v>0</v>
      </c>
      <c r="W261" s="48">
        <v>14</v>
      </c>
      <c r="X261" s="43">
        <f t="shared" si="19"/>
        <v>14</v>
      </c>
    </row>
    <row r="262" spans="2:24" x14ac:dyDescent="0.4">
      <c r="B262" s="63" t="s">
        <v>350</v>
      </c>
      <c r="C262" s="26">
        <v>52</v>
      </c>
      <c r="D262" s="27">
        <v>45623</v>
      </c>
      <c r="E262" s="28" t="s">
        <v>313</v>
      </c>
      <c r="F262" s="28"/>
      <c r="G262" s="44" t="s">
        <v>169</v>
      </c>
      <c r="H262" s="45">
        <v>4</v>
      </c>
      <c r="I262" s="30">
        <v>3</v>
      </c>
      <c r="J262" s="31">
        <v>4</v>
      </c>
      <c r="K262" s="32">
        <v>0</v>
      </c>
      <c r="L262" s="33">
        <v>0</v>
      </c>
      <c r="M262" s="34">
        <v>0</v>
      </c>
      <c r="N262" s="35">
        <v>0</v>
      </c>
      <c r="O262" s="36">
        <v>0</v>
      </c>
      <c r="P262" s="37">
        <v>0</v>
      </c>
      <c r="Q262" s="38">
        <v>0</v>
      </c>
      <c r="R262" s="39">
        <v>0</v>
      </c>
      <c r="S262" s="46">
        <v>0</v>
      </c>
      <c r="T262" s="66">
        <v>0</v>
      </c>
      <c r="U262" s="70">
        <v>0</v>
      </c>
      <c r="V262" s="47">
        <v>0</v>
      </c>
      <c r="W262" s="48">
        <v>0</v>
      </c>
      <c r="X262" s="43">
        <v>0</v>
      </c>
    </row>
    <row r="263" spans="2:24" x14ac:dyDescent="0.4">
      <c r="B263" s="63" t="s">
        <v>350</v>
      </c>
      <c r="C263" s="26">
        <v>53</v>
      </c>
      <c r="D263" s="27">
        <v>45623</v>
      </c>
      <c r="E263" s="28" t="s">
        <v>311</v>
      </c>
      <c r="F263" s="28"/>
      <c r="G263" s="44" t="s">
        <v>356</v>
      </c>
      <c r="H263" s="45">
        <v>0</v>
      </c>
      <c r="I263" s="30">
        <v>0</v>
      </c>
      <c r="J263" s="31">
        <v>0</v>
      </c>
      <c r="K263" s="32">
        <v>0</v>
      </c>
      <c r="L263" s="33">
        <v>7</v>
      </c>
      <c r="M263" s="34">
        <v>7</v>
      </c>
      <c r="N263" s="35">
        <v>0</v>
      </c>
      <c r="O263" s="36">
        <v>0</v>
      </c>
      <c r="P263" s="37">
        <v>0</v>
      </c>
      <c r="Q263" s="38">
        <v>0</v>
      </c>
      <c r="R263" s="39">
        <v>0</v>
      </c>
      <c r="S263" s="46">
        <v>0</v>
      </c>
      <c r="T263" s="66">
        <v>0</v>
      </c>
      <c r="U263" s="70">
        <v>0</v>
      </c>
      <c r="V263" s="47">
        <v>0</v>
      </c>
      <c r="W263" s="48">
        <v>0</v>
      </c>
      <c r="X263" s="43">
        <f t="shared" ref="X263:X275" si="21">SUM(W263+Q263+K263)</f>
        <v>0</v>
      </c>
    </row>
    <row r="264" spans="2:24" x14ac:dyDescent="0.4">
      <c r="B264" s="63" t="s">
        <v>350</v>
      </c>
      <c r="C264" s="26">
        <v>54</v>
      </c>
      <c r="D264" s="27">
        <v>45624</v>
      </c>
      <c r="E264" s="28" t="s">
        <v>291</v>
      </c>
      <c r="F264" s="28"/>
      <c r="G264" s="44" t="s">
        <v>357</v>
      </c>
      <c r="H264" s="45">
        <v>0</v>
      </c>
      <c r="I264" s="30">
        <v>0</v>
      </c>
      <c r="J264" s="31">
        <v>0</v>
      </c>
      <c r="K264" s="32">
        <v>0</v>
      </c>
      <c r="L264" s="33">
        <v>0</v>
      </c>
      <c r="M264" s="34">
        <v>0</v>
      </c>
      <c r="N264" s="35">
        <v>0</v>
      </c>
      <c r="O264" s="36">
        <v>0</v>
      </c>
      <c r="P264" s="37">
        <v>0</v>
      </c>
      <c r="Q264" s="38">
        <v>0</v>
      </c>
      <c r="R264" s="39">
        <v>0</v>
      </c>
      <c r="S264" s="46">
        <v>4</v>
      </c>
      <c r="T264" s="66">
        <v>4</v>
      </c>
      <c r="U264" s="70">
        <v>0</v>
      </c>
      <c r="V264" s="47">
        <v>0</v>
      </c>
      <c r="W264" s="48">
        <v>0</v>
      </c>
      <c r="X264" s="43">
        <f t="shared" si="21"/>
        <v>0</v>
      </c>
    </row>
    <row r="265" spans="2:24" ht="29.15" x14ac:dyDescent="0.4">
      <c r="B265" s="63" t="s">
        <v>358</v>
      </c>
      <c r="C265" s="26">
        <v>55</v>
      </c>
      <c r="D265" s="27">
        <v>45629</v>
      </c>
      <c r="E265" s="28" t="s">
        <v>291</v>
      </c>
      <c r="F265" s="28"/>
      <c r="G265" s="44" t="s">
        <v>359</v>
      </c>
      <c r="H265" s="45">
        <v>0</v>
      </c>
      <c r="I265" s="30">
        <v>0</v>
      </c>
      <c r="J265" s="31">
        <v>0</v>
      </c>
      <c r="K265" s="32">
        <v>0</v>
      </c>
      <c r="L265" s="33">
        <v>5</v>
      </c>
      <c r="M265" s="34">
        <v>0</v>
      </c>
      <c r="N265" s="35">
        <v>0</v>
      </c>
      <c r="O265" s="36">
        <v>5</v>
      </c>
      <c r="P265" s="37">
        <v>0</v>
      </c>
      <c r="Q265" s="38">
        <v>44</v>
      </c>
      <c r="R265" s="39">
        <v>0</v>
      </c>
      <c r="S265" s="46">
        <v>1</v>
      </c>
      <c r="T265" s="66">
        <v>1</v>
      </c>
      <c r="U265" s="70">
        <v>0</v>
      </c>
      <c r="V265" s="47">
        <v>0</v>
      </c>
      <c r="W265" s="48">
        <v>0</v>
      </c>
      <c r="X265" s="43">
        <f t="shared" si="21"/>
        <v>44</v>
      </c>
    </row>
    <row r="266" spans="2:24" ht="29.15" x14ac:dyDescent="0.4">
      <c r="B266" s="63" t="s">
        <v>358</v>
      </c>
      <c r="C266" s="26">
        <v>56</v>
      </c>
      <c r="D266" s="27">
        <v>45630</v>
      </c>
      <c r="E266" s="28" t="s">
        <v>291</v>
      </c>
      <c r="F266" s="28"/>
      <c r="G266" s="44" t="s">
        <v>360</v>
      </c>
      <c r="H266" s="45">
        <v>0</v>
      </c>
      <c r="I266" s="30">
        <v>0</v>
      </c>
      <c r="J266" s="31">
        <v>0</v>
      </c>
      <c r="K266" s="32">
        <v>0</v>
      </c>
      <c r="L266" s="33">
        <v>0</v>
      </c>
      <c r="M266" s="34">
        <v>0</v>
      </c>
      <c r="N266" s="35">
        <v>0</v>
      </c>
      <c r="O266" s="36">
        <v>0</v>
      </c>
      <c r="P266" s="37">
        <v>0</v>
      </c>
      <c r="Q266" s="38">
        <v>0</v>
      </c>
      <c r="R266" s="39">
        <v>0</v>
      </c>
      <c r="S266" s="46">
        <v>5</v>
      </c>
      <c r="T266" s="66">
        <v>5</v>
      </c>
      <c r="U266" s="70">
        <v>0</v>
      </c>
      <c r="V266" s="47">
        <v>0</v>
      </c>
      <c r="W266" s="48">
        <v>0</v>
      </c>
      <c r="X266" s="43">
        <f t="shared" si="21"/>
        <v>0</v>
      </c>
    </row>
    <row r="267" spans="2:24" x14ac:dyDescent="0.4">
      <c r="B267" s="63" t="s">
        <v>358</v>
      </c>
      <c r="C267" s="26">
        <v>57</v>
      </c>
      <c r="D267" s="27">
        <v>45634</v>
      </c>
      <c r="E267" s="28" t="s">
        <v>291</v>
      </c>
      <c r="F267" s="28"/>
      <c r="G267" s="44" t="s">
        <v>213</v>
      </c>
      <c r="H267" s="45">
        <v>0</v>
      </c>
      <c r="I267" s="30">
        <v>0</v>
      </c>
      <c r="J267" s="31">
        <v>0</v>
      </c>
      <c r="K267" s="32">
        <v>0</v>
      </c>
      <c r="L267" s="33">
        <v>0</v>
      </c>
      <c r="M267" s="34">
        <v>0</v>
      </c>
      <c r="N267" s="35">
        <v>0</v>
      </c>
      <c r="O267" s="36">
        <v>0</v>
      </c>
      <c r="P267" s="37">
        <v>0</v>
      </c>
      <c r="Q267" s="38">
        <v>0</v>
      </c>
      <c r="R267" s="39">
        <v>0</v>
      </c>
      <c r="S267" s="46">
        <v>1</v>
      </c>
      <c r="T267" s="66">
        <v>1</v>
      </c>
      <c r="U267" s="70">
        <v>0</v>
      </c>
      <c r="V267" s="47">
        <v>0</v>
      </c>
      <c r="W267" s="48">
        <v>30</v>
      </c>
      <c r="X267" s="43">
        <f t="shared" si="21"/>
        <v>30</v>
      </c>
    </row>
    <row r="268" spans="2:24" ht="29.15" x14ac:dyDescent="0.4">
      <c r="B268" s="63" t="s">
        <v>358</v>
      </c>
      <c r="C268" s="26">
        <v>58</v>
      </c>
      <c r="D268" s="27">
        <v>45639</v>
      </c>
      <c r="E268" s="28" t="s">
        <v>290</v>
      </c>
      <c r="F268" s="28"/>
      <c r="G268" s="44" t="s">
        <v>359</v>
      </c>
      <c r="H268" s="45">
        <v>0</v>
      </c>
      <c r="I268" s="30">
        <v>0</v>
      </c>
      <c r="J268" s="31">
        <v>0</v>
      </c>
      <c r="K268" s="32">
        <v>0</v>
      </c>
      <c r="L268" s="33">
        <v>9</v>
      </c>
      <c r="M268" s="34">
        <v>4</v>
      </c>
      <c r="N268" s="35">
        <v>4</v>
      </c>
      <c r="O268" s="36">
        <v>0</v>
      </c>
      <c r="P268" s="37">
        <v>5</v>
      </c>
      <c r="Q268" s="38">
        <v>0</v>
      </c>
      <c r="R268" s="39">
        <v>0</v>
      </c>
      <c r="S268" s="46">
        <v>0</v>
      </c>
      <c r="T268" s="66">
        <v>0</v>
      </c>
      <c r="U268" s="70">
        <v>0</v>
      </c>
      <c r="V268" s="47">
        <v>0</v>
      </c>
      <c r="W268" s="48">
        <v>0</v>
      </c>
      <c r="X268" s="43">
        <f t="shared" si="21"/>
        <v>0</v>
      </c>
    </row>
    <row r="269" spans="2:24" x14ac:dyDescent="0.4">
      <c r="B269" s="63" t="s">
        <v>358</v>
      </c>
      <c r="C269" s="26">
        <v>59</v>
      </c>
      <c r="D269" s="62">
        <v>45644</v>
      </c>
      <c r="E269" s="92" t="s">
        <v>290</v>
      </c>
      <c r="F269" s="28"/>
      <c r="G269" s="287" t="s">
        <v>154</v>
      </c>
      <c r="H269" s="45">
        <v>0</v>
      </c>
      <c r="I269" s="50">
        <v>0</v>
      </c>
      <c r="J269" s="51">
        <v>0</v>
      </c>
      <c r="K269" s="52">
        <v>0</v>
      </c>
      <c r="L269" s="33">
        <v>0</v>
      </c>
      <c r="M269" s="53">
        <v>0</v>
      </c>
      <c r="N269" s="54">
        <v>0</v>
      </c>
      <c r="O269" s="36">
        <v>0</v>
      </c>
      <c r="P269" s="55">
        <v>0</v>
      </c>
      <c r="Q269" s="56">
        <v>0</v>
      </c>
      <c r="R269" s="39">
        <v>0</v>
      </c>
      <c r="S269" s="16">
        <v>0</v>
      </c>
      <c r="T269" s="66">
        <v>0</v>
      </c>
      <c r="U269" s="70">
        <v>0</v>
      </c>
      <c r="V269" s="57">
        <v>0</v>
      </c>
      <c r="W269" s="58">
        <v>0</v>
      </c>
      <c r="X269" s="59">
        <f>SUM(W269+Q269+K269)</f>
        <v>0</v>
      </c>
    </row>
    <row r="270" spans="2:24" x14ac:dyDescent="0.4">
      <c r="B270" s="63" t="s">
        <v>358</v>
      </c>
      <c r="C270" s="26">
        <v>60</v>
      </c>
      <c r="D270" s="27">
        <v>45646</v>
      </c>
      <c r="E270" s="28" t="s">
        <v>290</v>
      </c>
      <c r="F270" s="28"/>
      <c r="G270" s="44" t="s">
        <v>356</v>
      </c>
      <c r="H270" s="45">
        <v>0</v>
      </c>
      <c r="I270" s="30">
        <v>0</v>
      </c>
      <c r="J270" s="31">
        <v>0</v>
      </c>
      <c r="K270" s="32">
        <v>0</v>
      </c>
      <c r="L270" s="33">
        <v>6</v>
      </c>
      <c r="M270" s="34">
        <v>6</v>
      </c>
      <c r="N270" s="35">
        <v>6</v>
      </c>
      <c r="O270" s="36">
        <v>0</v>
      </c>
      <c r="P270" s="37">
        <v>0</v>
      </c>
      <c r="Q270" s="38">
        <v>0</v>
      </c>
      <c r="R270" s="39">
        <v>0</v>
      </c>
      <c r="S270" s="46">
        <v>0</v>
      </c>
      <c r="T270" s="66">
        <v>0</v>
      </c>
      <c r="U270" s="70">
        <v>0</v>
      </c>
      <c r="V270" s="47">
        <v>0</v>
      </c>
      <c r="W270" s="48">
        <v>0</v>
      </c>
      <c r="X270" s="43">
        <f t="shared" si="21"/>
        <v>0</v>
      </c>
    </row>
    <row r="271" spans="2:24" x14ac:dyDescent="0.4">
      <c r="B271" s="63" t="s">
        <v>358</v>
      </c>
      <c r="C271" s="26">
        <v>61</v>
      </c>
      <c r="D271" s="27">
        <v>45650</v>
      </c>
      <c r="E271" s="28" t="s">
        <v>311</v>
      </c>
      <c r="F271" s="28"/>
      <c r="G271" s="44" t="s">
        <v>353</v>
      </c>
      <c r="H271" s="45">
        <v>0</v>
      </c>
      <c r="I271" s="30">
        <v>0</v>
      </c>
      <c r="J271" s="31">
        <v>0</v>
      </c>
      <c r="K271" s="32">
        <v>0</v>
      </c>
      <c r="L271" s="33">
        <v>10</v>
      </c>
      <c r="M271" s="34">
        <v>0</v>
      </c>
      <c r="N271" s="35">
        <v>0</v>
      </c>
      <c r="O271" s="36">
        <v>0</v>
      </c>
      <c r="P271" s="37">
        <v>10</v>
      </c>
      <c r="Q271" s="38">
        <v>0</v>
      </c>
      <c r="R271" s="39">
        <v>0</v>
      </c>
      <c r="S271" s="46">
        <v>2</v>
      </c>
      <c r="T271" s="66">
        <v>2</v>
      </c>
      <c r="U271" s="70">
        <v>0</v>
      </c>
      <c r="V271" s="47">
        <v>0</v>
      </c>
      <c r="W271" s="48">
        <v>40</v>
      </c>
      <c r="X271" s="43">
        <f t="shared" si="21"/>
        <v>40</v>
      </c>
    </row>
    <row r="272" spans="2:24" ht="29.15" x14ac:dyDescent="0.4">
      <c r="B272" s="63" t="s">
        <v>358</v>
      </c>
      <c r="C272" s="26">
        <v>62</v>
      </c>
      <c r="D272" s="27">
        <v>45650</v>
      </c>
      <c r="E272" s="28" t="s">
        <v>291</v>
      </c>
      <c r="F272" s="28"/>
      <c r="G272" s="44" t="s">
        <v>359</v>
      </c>
      <c r="H272" s="45">
        <v>0</v>
      </c>
      <c r="I272" s="30">
        <v>0</v>
      </c>
      <c r="J272" s="31">
        <v>0</v>
      </c>
      <c r="K272" s="32">
        <v>0</v>
      </c>
      <c r="L272" s="33">
        <v>0</v>
      </c>
      <c r="M272" s="34">
        <v>0</v>
      </c>
      <c r="N272" s="35">
        <v>0</v>
      </c>
      <c r="O272" s="36">
        <v>0</v>
      </c>
      <c r="P272" s="37">
        <v>0</v>
      </c>
      <c r="Q272" s="38">
        <v>0</v>
      </c>
      <c r="R272" s="39">
        <v>0</v>
      </c>
      <c r="S272" s="46">
        <v>4</v>
      </c>
      <c r="T272" s="66">
        <v>4</v>
      </c>
      <c r="U272" s="70">
        <v>0</v>
      </c>
      <c r="V272" s="47">
        <v>0</v>
      </c>
      <c r="W272" s="48">
        <v>0</v>
      </c>
      <c r="X272" s="43">
        <f t="shared" si="21"/>
        <v>0</v>
      </c>
    </row>
    <row r="273" spans="2:24" ht="29.15" x14ac:dyDescent="0.4">
      <c r="B273" s="63" t="s">
        <v>358</v>
      </c>
      <c r="C273" s="26">
        <v>63</v>
      </c>
      <c r="D273" s="62">
        <v>45652</v>
      </c>
      <c r="E273" s="28" t="s">
        <v>311</v>
      </c>
      <c r="F273" s="92"/>
      <c r="G273" s="44" t="s">
        <v>359</v>
      </c>
      <c r="H273" s="45">
        <v>0</v>
      </c>
      <c r="I273" s="50">
        <v>0</v>
      </c>
      <c r="J273" s="51">
        <v>0</v>
      </c>
      <c r="K273" s="52">
        <v>0</v>
      </c>
      <c r="L273" s="33">
        <v>7</v>
      </c>
      <c r="M273" s="53">
        <v>0</v>
      </c>
      <c r="N273" s="54">
        <v>0</v>
      </c>
      <c r="O273" s="36">
        <v>0</v>
      </c>
      <c r="P273" s="55">
        <v>7</v>
      </c>
      <c r="Q273" s="56">
        <v>0</v>
      </c>
      <c r="R273" s="39">
        <v>0</v>
      </c>
      <c r="S273" s="16">
        <v>10</v>
      </c>
      <c r="T273" s="66">
        <v>10</v>
      </c>
      <c r="U273" s="70">
        <v>0</v>
      </c>
      <c r="V273" s="57">
        <v>0</v>
      </c>
      <c r="W273" s="58">
        <v>28</v>
      </c>
      <c r="X273" s="59">
        <f>SUM(W273+Q273+K273)</f>
        <v>28</v>
      </c>
    </row>
    <row r="274" spans="2:24" ht="29.25" customHeight="1" x14ac:dyDescent="0.4">
      <c r="B274" s="63" t="s">
        <v>358</v>
      </c>
      <c r="C274" s="26">
        <v>64</v>
      </c>
      <c r="D274" s="27">
        <v>45653</v>
      </c>
      <c r="E274" s="28" t="s">
        <v>311</v>
      </c>
      <c r="F274" s="28"/>
      <c r="G274" s="44" t="s">
        <v>361</v>
      </c>
      <c r="H274" s="45">
        <v>0</v>
      </c>
      <c r="I274" s="30">
        <v>0</v>
      </c>
      <c r="J274" s="31">
        <v>0</v>
      </c>
      <c r="K274" s="32">
        <v>0</v>
      </c>
      <c r="L274" s="33">
        <v>5</v>
      </c>
      <c r="M274" s="34">
        <v>5</v>
      </c>
      <c r="N274" s="35">
        <v>5</v>
      </c>
      <c r="O274" s="36">
        <v>0</v>
      </c>
      <c r="P274" s="37">
        <v>0</v>
      </c>
      <c r="Q274" s="38">
        <v>0</v>
      </c>
      <c r="R274" s="39">
        <v>0</v>
      </c>
      <c r="S274" s="46">
        <v>10</v>
      </c>
      <c r="T274" s="66">
        <v>10</v>
      </c>
      <c r="U274" s="70">
        <v>0</v>
      </c>
      <c r="V274" s="47">
        <v>0</v>
      </c>
      <c r="W274" s="48">
        <v>45</v>
      </c>
      <c r="X274" s="43">
        <f t="shared" si="21"/>
        <v>45</v>
      </c>
    </row>
    <row r="275" spans="2:24" ht="33.75" customHeight="1" x14ac:dyDescent="0.4">
      <c r="B275" s="63" t="s">
        <v>358</v>
      </c>
      <c r="C275" s="26">
        <v>65</v>
      </c>
      <c r="D275" s="62">
        <v>45657</v>
      </c>
      <c r="E275" s="28" t="s">
        <v>311</v>
      </c>
      <c r="F275" s="28"/>
      <c r="G275" s="287" t="s">
        <v>359</v>
      </c>
      <c r="H275" s="45">
        <v>0</v>
      </c>
      <c r="I275" s="50">
        <v>0</v>
      </c>
      <c r="J275" s="51">
        <v>0</v>
      </c>
      <c r="K275" s="52">
        <v>0</v>
      </c>
      <c r="L275" s="33">
        <v>0</v>
      </c>
      <c r="M275" s="53">
        <v>0</v>
      </c>
      <c r="N275" s="54">
        <v>0</v>
      </c>
      <c r="O275" s="36">
        <v>0</v>
      </c>
      <c r="P275" s="55">
        <v>0</v>
      </c>
      <c r="Q275" s="56">
        <v>0</v>
      </c>
      <c r="R275" s="39">
        <v>0</v>
      </c>
      <c r="S275" s="16">
        <v>0</v>
      </c>
      <c r="T275" s="66">
        <v>0</v>
      </c>
      <c r="U275" s="70">
        <v>0</v>
      </c>
      <c r="V275" s="57">
        <v>0</v>
      </c>
      <c r="W275" s="58">
        <v>0</v>
      </c>
      <c r="X275" s="43">
        <f t="shared" si="21"/>
        <v>0</v>
      </c>
    </row>
    <row r="276" spans="2:24" x14ac:dyDescent="0.4">
      <c r="B276" s="290"/>
      <c r="C276" s="290" t="s">
        <v>362</v>
      </c>
      <c r="D276" s="290"/>
      <c r="E276" s="290"/>
      <c r="F276" s="290"/>
      <c r="G276" s="290"/>
      <c r="H276" s="290"/>
      <c r="I276" s="290"/>
      <c r="J276" s="290"/>
      <c r="K276" s="290"/>
      <c r="L276" s="290"/>
      <c r="M276" s="290"/>
      <c r="N276" s="290"/>
      <c r="O276" s="290"/>
      <c r="P276" s="290"/>
      <c r="Q276" s="290"/>
      <c r="R276" s="290"/>
      <c r="S276" s="290"/>
      <c r="T276" s="290"/>
      <c r="U276" s="290"/>
      <c r="V276" s="290"/>
      <c r="W276" s="290"/>
      <c r="X276" s="290"/>
    </row>
    <row r="277" spans="2:24" ht="29.15" x14ac:dyDescent="0.4">
      <c r="B277" s="63" t="s">
        <v>363</v>
      </c>
      <c r="C277" s="300">
        <v>1</v>
      </c>
      <c r="D277" s="62">
        <v>42012</v>
      </c>
      <c r="E277" s="28" t="s">
        <v>291</v>
      </c>
      <c r="F277" s="28"/>
      <c r="G277" s="287" t="s">
        <v>364</v>
      </c>
      <c r="H277" s="45">
        <v>0</v>
      </c>
      <c r="I277" s="50">
        <v>0</v>
      </c>
      <c r="J277" s="51">
        <v>0</v>
      </c>
      <c r="K277" s="52">
        <v>0</v>
      </c>
      <c r="L277" s="33">
        <v>0</v>
      </c>
      <c r="M277" s="53">
        <v>0</v>
      </c>
      <c r="N277" s="54">
        <v>0</v>
      </c>
      <c r="O277" s="36">
        <v>0</v>
      </c>
      <c r="P277" s="55">
        <v>0</v>
      </c>
      <c r="Q277" s="56">
        <v>0</v>
      </c>
      <c r="R277" s="39">
        <v>0</v>
      </c>
      <c r="S277" s="16">
        <v>3</v>
      </c>
      <c r="T277" s="66">
        <v>3</v>
      </c>
      <c r="U277" s="70">
        <v>0</v>
      </c>
      <c r="V277" s="57">
        <v>0</v>
      </c>
      <c r="W277" s="58">
        <v>0</v>
      </c>
      <c r="X277" s="301">
        <f>SUM(W277+Q277+K277)</f>
        <v>0</v>
      </c>
    </row>
    <row r="278" spans="2:24" x14ac:dyDescent="0.4">
      <c r="B278" s="63" t="s">
        <v>363</v>
      </c>
      <c r="C278" s="300">
        <v>2</v>
      </c>
      <c r="D278" s="62">
        <v>45670</v>
      </c>
      <c r="E278" s="28" t="s">
        <v>291</v>
      </c>
      <c r="F278" s="28"/>
      <c r="G278" s="287" t="s">
        <v>145</v>
      </c>
      <c r="H278" s="45">
        <v>0</v>
      </c>
      <c r="I278" s="50">
        <v>0</v>
      </c>
      <c r="J278" s="51">
        <v>0</v>
      </c>
      <c r="K278" s="52">
        <v>0</v>
      </c>
      <c r="L278" s="33">
        <v>0</v>
      </c>
      <c r="M278" s="53">
        <v>0</v>
      </c>
      <c r="N278" s="54">
        <v>0</v>
      </c>
      <c r="O278" s="36">
        <v>0</v>
      </c>
      <c r="P278" s="55">
        <v>0</v>
      </c>
      <c r="Q278" s="56">
        <v>0</v>
      </c>
      <c r="R278" s="39">
        <v>0</v>
      </c>
      <c r="S278" s="16">
        <v>9</v>
      </c>
      <c r="T278" s="66">
        <v>5</v>
      </c>
      <c r="U278" s="70">
        <v>0</v>
      </c>
      <c r="V278" s="57">
        <v>4</v>
      </c>
      <c r="W278" s="58">
        <v>0</v>
      </c>
      <c r="X278" s="301">
        <f>SUM(W278+Q278+K278)</f>
        <v>0</v>
      </c>
    </row>
    <row r="279" spans="2:24" ht="29.15" x14ac:dyDescent="0.4">
      <c r="B279" s="63" t="s">
        <v>363</v>
      </c>
      <c r="C279" s="300">
        <v>3</v>
      </c>
      <c r="D279" s="62">
        <v>45672</v>
      </c>
      <c r="E279" s="28" t="s">
        <v>365</v>
      </c>
      <c r="F279" s="28"/>
      <c r="G279" s="287" t="s">
        <v>359</v>
      </c>
      <c r="H279" s="45">
        <v>0</v>
      </c>
      <c r="I279" s="50">
        <v>0</v>
      </c>
      <c r="J279" s="51">
        <v>0</v>
      </c>
      <c r="K279" s="52">
        <v>0</v>
      </c>
      <c r="L279" s="33">
        <v>11</v>
      </c>
      <c r="M279" s="53">
        <v>0</v>
      </c>
      <c r="N279" s="54">
        <v>9</v>
      </c>
      <c r="O279" s="36">
        <v>0</v>
      </c>
      <c r="P279" s="55">
        <v>0</v>
      </c>
      <c r="Q279" s="56">
        <v>0</v>
      </c>
      <c r="R279" s="39">
        <v>0</v>
      </c>
      <c r="S279" s="16">
        <v>0</v>
      </c>
      <c r="T279" s="66">
        <v>0</v>
      </c>
      <c r="U279" s="70">
        <v>0</v>
      </c>
      <c r="V279" s="57">
        <v>0</v>
      </c>
      <c r="W279" s="58">
        <v>0</v>
      </c>
      <c r="X279" s="301">
        <f>SUM(W279+Q279+K279)</f>
        <v>0</v>
      </c>
    </row>
    <row r="280" spans="2:24" ht="29.15" x14ac:dyDescent="0.4">
      <c r="B280" s="63" t="s">
        <v>363</v>
      </c>
      <c r="C280" s="300">
        <v>4</v>
      </c>
      <c r="D280" s="62">
        <v>45674</v>
      </c>
      <c r="E280" s="28" t="s">
        <v>291</v>
      </c>
      <c r="F280" s="28"/>
      <c r="G280" s="287" t="s">
        <v>359</v>
      </c>
      <c r="H280" s="45">
        <v>0</v>
      </c>
      <c r="I280" s="50">
        <v>0</v>
      </c>
      <c r="J280" s="51">
        <v>0</v>
      </c>
      <c r="K280" s="52">
        <v>0</v>
      </c>
      <c r="L280" s="33">
        <v>0</v>
      </c>
      <c r="M280" s="53">
        <v>0</v>
      </c>
      <c r="N280" s="54">
        <v>0</v>
      </c>
      <c r="O280" s="36">
        <v>0</v>
      </c>
      <c r="P280" s="55">
        <v>0</v>
      </c>
      <c r="Q280" s="56">
        <v>0</v>
      </c>
      <c r="R280" s="39">
        <v>0</v>
      </c>
      <c r="S280" s="16">
        <v>0</v>
      </c>
      <c r="T280" s="66">
        <v>4</v>
      </c>
      <c r="U280" s="70">
        <v>0</v>
      </c>
      <c r="V280" s="57">
        <v>0</v>
      </c>
      <c r="W280" s="58">
        <v>8</v>
      </c>
      <c r="X280" s="301">
        <v>0</v>
      </c>
    </row>
    <row r="281" spans="2:24" ht="29.15" x14ac:dyDescent="0.4">
      <c r="B281" s="63" t="s">
        <v>363</v>
      </c>
      <c r="C281" s="300">
        <v>5</v>
      </c>
      <c r="D281" s="62">
        <v>45677</v>
      </c>
      <c r="E281" s="28" t="s">
        <v>311</v>
      </c>
      <c r="F281" s="28"/>
      <c r="G281" s="287" t="s">
        <v>359</v>
      </c>
      <c r="H281" s="45">
        <v>0</v>
      </c>
      <c r="I281" s="50">
        <v>0</v>
      </c>
      <c r="J281" s="51">
        <v>0</v>
      </c>
      <c r="K281" s="52">
        <v>0</v>
      </c>
      <c r="L281" s="33">
        <v>27</v>
      </c>
      <c r="M281" s="53">
        <v>0</v>
      </c>
      <c r="N281" s="54">
        <v>0</v>
      </c>
      <c r="O281" s="36">
        <v>0</v>
      </c>
      <c r="P281" s="55">
        <v>0</v>
      </c>
      <c r="Q281" s="56">
        <v>0</v>
      </c>
      <c r="R281" s="39">
        <v>0</v>
      </c>
      <c r="S281" s="16">
        <v>0</v>
      </c>
      <c r="T281" s="66">
        <v>0</v>
      </c>
      <c r="U281" s="70">
        <v>0</v>
      </c>
      <c r="V281" s="57">
        <v>0</v>
      </c>
      <c r="W281" s="58">
        <v>22</v>
      </c>
      <c r="X281" s="301">
        <f>SUM(W281+Q281+K281)</f>
        <v>22</v>
      </c>
    </row>
    <row r="282" spans="2:24" ht="29.15" x14ac:dyDescent="0.4">
      <c r="B282" s="63" t="s">
        <v>363</v>
      </c>
      <c r="C282" s="300">
        <v>6</v>
      </c>
      <c r="D282" s="62">
        <v>45678</v>
      </c>
      <c r="E282" s="28" t="s">
        <v>311</v>
      </c>
      <c r="F282" s="28"/>
      <c r="G282" s="287" t="s">
        <v>359</v>
      </c>
      <c r="H282" s="45">
        <v>0</v>
      </c>
      <c r="I282" s="50">
        <v>0</v>
      </c>
      <c r="J282" s="51">
        <v>0</v>
      </c>
      <c r="K282" s="52">
        <v>0</v>
      </c>
      <c r="L282" s="33">
        <v>0</v>
      </c>
      <c r="M282" s="53">
        <v>0</v>
      </c>
      <c r="N282" s="54">
        <v>0</v>
      </c>
      <c r="O282" s="36">
        <v>0</v>
      </c>
      <c r="P282" s="55">
        <v>0</v>
      </c>
      <c r="Q282" s="56">
        <v>0</v>
      </c>
      <c r="R282" s="39">
        <v>0</v>
      </c>
      <c r="S282" s="16">
        <v>0</v>
      </c>
      <c r="T282" s="66">
        <v>0</v>
      </c>
      <c r="U282" s="70">
        <v>0</v>
      </c>
      <c r="V282" s="57">
        <v>0</v>
      </c>
      <c r="W282" s="58">
        <v>32</v>
      </c>
      <c r="X282" s="301">
        <f>SUM(W282+Q282+K282)</f>
        <v>32</v>
      </c>
    </row>
    <row r="283" spans="2:24" x14ac:dyDescent="0.4">
      <c r="B283" s="63" t="s">
        <v>366</v>
      </c>
      <c r="C283" s="300">
        <v>7</v>
      </c>
      <c r="D283" s="62">
        <v>45693</v>
      </c>
      <c r="E283" s="28" t="s">
        <v>290</v>
      </c>
      <c r="F283" s="28"/>
      <c r="G283" s="287" t="s">
        <v>86</v>
      </c>
      <c r="H283" s="45">
        <v>0</v>
      </c>
      <c r="I283" s="50">
        <v>0</v>
      </c>
      <c r="J283" s="51">
        <v>0</v>
      </c>
      <c r="K283" s="52">
        <v>0</v>
      </c>
      <c r="L283" s="33">
        <v>4</v>
      </c>
      <c r="M283" s="53">
        <v>0</v>
      </c>
      <c r="N283" s="54">
        <v>1</v>
      </c>
      <c r="O283" s="36">
        <v>0</v>
      </c>
      <c r="P283" s="55">
        <v>0</v>
      </c>
      <c r="Q283" s="56">
        <v>0</v>
      </c>
      <c r="R283" s="39">
        <v>0</v>
      </c>
      <c r="S283" s="16">
        <v>0</v>
      </c>
      <c r="T283" s="66">
        <v>0</v>
      </c>
      <c r="U283" s="70">
        <v>0</v>
      </c>
      <c r="V283" s="57">
        <v>0</v>
      </c>
      <c r="W283" s="58">
        <v>0</v>
      </c>
      <c r="X283" s="301">
        <f>SUM(W283+Q283+K283)</f>
        <v>0</v>
      </c>
    </row>
    <row r="284" spans="2:24" ht="29.15" x14ac:dyDescent="0.4">
      <c r="B284" s="63" t="s">
        <v>366</v>
      </c>
      <c r="C284" s="300">
        <v>8</v>
      </c>
      <c r="D284" s="62">
        <v>45695</v>
      </c>
      <c r="E284" s="28" t="s">
        <v>291</v>
      </c>
      <c r="F284" s="28"/>
      <c r="G284" s="287" t="s">
        <v>367</v>
      </c>
      <c r="H284" s="45">
        <v>0</v>
      </c>
      <c r="I284" s="50">
        <v>0</v>
      </c>
      <c r="J284" s="51">
        <v>0</v>
      </c>
      <c r="K284" s="52">
        <v>0</v>
      </c>
      <c r="L284" s="33">
        <v>0</v>
      </c>
      <c r="M284" s="53">
        <v>0</v>
      </c>
      <c r="N284" s="54">
        <v>0</v>
      </c>
      <c r="O284" s="36">
        <v>0</v>
      </c>
      <c r="P284" s="55">
        <v>0</v>
      </c>
      <c r="Q284" s="56">
        <v>0</v>
      </c>
      <c r="R284" s="39">
        <v>0</v>
      </c>
      <c r="S284" s="16">
        <v>2</v>
      </c>
      <c r="T284" s="66">
        <v>0</v>
      </c>
      <c r="U284" s="70">
        <v>2</v>
      </c>
      <c r="V284" s="57">
        <v>0</v>
      </c>
      <c r="W284" s="58">
        <v>0</v>
      </c>
      <c r="X284" s="301">
        <f t="shared" ref="X284:X301" si="22">SUM(W284+Q284+K284)</f>
        <v>0</v>
      </c>
    </row>
    <row r="285" spans="2:24" x14ac:dyDescent="0.4">
      <c r="B285" s="63" t="s">
        <v>366</v>
      </c>
      <c r="C285" s="300">
        <v>9</v>
      </c>
      <c r="D285" s="62">
        <v>45700</v>
      </c>
      <c r="E285" s="28" t="s">
        <v>290</v>
      </c>
      <c r="F285" s="28"/>
      <c r="G285" s="287" t="s">
        <v>368</v>
      </c>
      <c r="H285" s="45">
        <v>0</v>
      </c>
      <c r="I285" s="50">
        <v>0</v>
      </c>
      <c r="J285" s="51">
        <v>0</v>
      </c>
      <c r="K285" s="52">
        <v>0</v>
      </c>
      <c r="L285" s="33">
        <v>17</v>
      </c>
      <c r="M285" s="53">
        <v>0</v>
      </c>
      <c r="N285" s="54">
        <v>1</v>
      </c>
      <c r="O285" s="36">
        <v>0</v>
      </c>
      <c r="P285" s="55">
        <v>0</v>
      </c>
      <c r="Q285" s="56">
        <v>0</v>
      </c>
      <c r="R285" s="39">
        <v>0</v>
      </c>
      <c r="S285" s="16">
        <v>0</v>
      </c>
      <c r="T285" s="66">
        <v>0</v>
      </c>
      <c r="U285" s="70">
        <v>0</v>
      </c>
      <c r="V285" s="57">
        <v>0</v>
      </c>
      <c r="W285" s="58">
        <v>0</v>
      </c>
      <c r="X285" s="301">
        <f t="shared" si="22"/>
        <v>0</v>
      </c>
    </row>
    <row r="286" spans="2:24" x14ac:dyDescent="0.4">
      <c r="B286" s="63" t="s">
        <v>366</v>
      </c>
      <c r="C286" s="300">
        <v>10</v>
      </c>
      <c r="D286" s="62">
        <v>45706</v>
      </c>
      <c r="E286" s="28" t="s">
        <v>291</v>
      </c>
      <c r="F286" s="28"/>
      <c r="G286" s="287" t="s">
        <v>86</v>
      </c>
      <c r="H286" s="45">
        <v>0</v>
      </c>
      <c r="I286" s="50">
        <v>0</v>
      </c>
      <c r="J286" s="51">
        <v>0</v>
      </c>
      <c r="K286" s="52">
        <v>0</v>
      </c>
      <c r="L286" s="33">
        <v>0</v>
      </c>
      <c r="M286" s="53">
        <v>0</v>
      </c>
      <c r="N286" s="54">
        <v>0</v>
      </c>
      <c r="O286" s="36">
        <v>0</v>
      </c>
      <c r="P286" s="55">
        <v>0</v>
      </c>
      <c r="Q286" s="56">
        <v>0</v>
      </c>
      <c r="R286" s="39">
        <v>0</v>
      </c>
      <c r="S286" s="16">
        <v>9</v>
      </c>
      <c r="T286" s="66">
        <v>0</v>
      </c>
      <c r="U286" s="70">
        <v>0</v>
      </c>
      <c r="V286" s="57">
        <v>0</v>
      </c>
      <c r="W286" s="58">
        <v>0</v>
      </c>
      <c r="X286" s="301">
        <f t="shared" si="22"/>
        <v>0</v>
      </c>
    </row>
    <row r="287" spans="2:24" x14ac:dyDescent="0.4">
      <c r="B287" s="63" t="s">
        <v>366</v>
      </c>
      <c r="C287" s="300">
        <v>11</v>
      </c>
      <c r="D287" s="62">
        <v>45707</v>
      </c>
      <c r="E287" s="28" t="s">
        <v>290</v>
      </c>
      <c r="F287" s="28"/>
      <c r="G287" s="287" t="s">
        <v>214</v>
      </c>
      <c r="H287" s="45">
        <v>0</v>
      </c>
      <c r="I287" s="50">
        <v>0</v>
      </c>
      <c r="J287" s="51">
        <v>0</v>
      </c>
      <c r="K287" s="52">
        <v>0</v>
      </c>
      <c r="L287" s="33">
        <v>1</v>
      </c>
      <c r="M287" s="53">
        <v>0</v>
      </c>
      <c r="N287" s="54">
        <v>0</v>
      </c>
      <c r="O287" s="36">
        <v>0</v>
      </c>
      <c r="P287" s="55">
        <v>0</v>
      </c>
      <c r="Q287" s="56">
        <v>0</v>
      </c>
      <c r="R287" s="39">
        <v>0</v>
      </c>
      <c r="S287" s="16">
        <v>0</v>
      </c>
      <c r="T287" s="66">
        <v>0</v>
      </c>
      <c r="U287" s="70">
        <v>0</v>
      </c>
      <c r="V287" s="57">
        <v>0</v>
      </c>
      <c r="W287" s="58">
        <v>0</v>
      </c>
      <c r="X287" s="301">
        <f t="shared" si="22"/>
        <v>0</v>
      </c>
    </row>
    <row r="288" spans="2:24" ht="29.15" x14ac:dyDescent="0.4">
      <c r="B288" s="63" t="s">
        <v>366</v>
      </c>
      <c r="C288" s="300">
        <v>12</v>
      </c>
      <c r="D288" s="62">
        <v>45711</v>
      </c>
      <c r="E288" s="28" t="s">
        <v>345</v>
      </c>
      <c r="F288" s="28"/>
      <c r="G288" s="287" t="s">
        <v>369</v>
      </c>
      <c r="H288" s="45">
        <v>0</v>
      </c>
      <c r="I288" s="50">
        <v>0</v>
      </c>
      <c r="J288" s="51">
        <v>0</v>
      </c>
      <c r="K288" s="52">
        <v>0</v>
      </c>
      <c r="L288" s="33">
        <v>0</v>
      </c>
      <c r="M288" s="53">
        <v>0</v>
      </c>
      <c r="N288" s="54">
        <v>0</v>
      </c>
      <c r="O288" s="36">
        <v>0</v>
      </c>
      <c r="P288" s="55">
        <v>0</v>
      </c>
      <c r="Q288" s="56">
        <v>0</v>
      </c>
      <c r="R288" s="39">
        <v>0</v>
      </c>
      <c r="S288" s="16">
        <v>3</v>
      </c>
      <c r="T288" s="66">
        <v>0</v>
      </c>
      <c r="U288" s="70">
        <v>3</v>
      </c>
      <c r="V288" s="57">
        <v>0</v>
      </c>
      <c r="W288" s="58">
        <v>0</v>
      </c>
      <c r="X288" s="301">
        <f t="shared" si="22"/>
        <v>0</v>
      </c>
    </row>
    <row r="289" spans="1:24" ht="29.15" x14ac:dyDescent="0.4">
      <c r="B289" s="63" t="s">
        <v>370</v>
      </c>
      <c r="C289" s="300">
        <v>1</v>
      </c>
      <c r="D289" s="62">
        <v>45721</v>
      </c>
      <c r="E289" s="28" t="s">
        <v>311</v>
      </c>
      <c r="F289" s="28"/>
      <c r="G289" s="287" t="s">
        <v>369</v>
      </c>
      <c r="H289" s="45">
        <v>0</v>
      </c>
      <c r="I289" s="50">
        <v>0</v>
      </c>
      <c r="J289" s="51">
        <v>0</v>
      </c>
      <c r="K289" s="52">
        <v>0</v>
      </c>
      <c r="L289" s="33">
        <v>1</v>
      </c>
      <c r="M289" s="53">
        <v>0</v>
      </c>
      <c r="N289" s="54">
        <v>0</v>
      </c>
      <c r="O289" s="36">
        <v>0</v>
      </c>
      <c r="P289" s="55">
        <v>0</v>
      </c>
      <c r="Q289" s="56">
        <v>0</v>
      </c>
      <c r="R289" s="39">
        <v>0</v>
      </c>
      <c r="S289" s="16">
        <v>8</v>
      </c>
      <c r="T289" s="66">
        <v>8</v>
      </c>
      <c r="U289" s="70">
        <v>0</v>
      </c>
      <c r="V289" s="57">
        <v>0</v>
      </c>
      <c r="W289" s="58">
        <v>95</v>
      </c>
      <c r="X289" s="301">
        <f t="shared" si="22"/>
        <v>95</v>
      </c>
    </row>
    <row r="290" spans="1:24" x14ac:dyDescent="0.4">
      <c r="B290" s="63" t="s">
        <v>370</v>
      </c>
      <c r="C290" s="300">
        <v>2</v>
      </c>
      <c r="D290" s="62">
        <v>45726</v>
      </c>
      <c r="E290" s="28" t="s">
        <v>311</v>
      </c>
      <c r="F290" s="28"/>
      <c r="G290" s="287" t="s">
        <v>214</v>
      </c>
      <c r="H290" s="45">
        <v>0</v>
      </c>
      <c r="I290" s="50">
        <v>0</v>
      </c>
      <c r="J290" s="51">
        <v>0</v>
      </c>
      <c r="K290" s="52">
        <v>0</v>
      </c>
      <c r="L290" s="33">
        <v>2</v>
      </c>
      <c r="M290" s="53">
        <v>0</v>
      </c>
      <c r="N290" s="54">
        <v>0</v>
      </c>
      <c r="O290" s="36">
        <v>0</v>
      </c>
      <c r="P290" s="55">
        <v>0</v>
      </c>
      <c r="Q290" s="56">
        <v>10</v>
      </c>
      <c r="R290" s="39">
        <v>0</v>
      </c>
      <c r="S290" s="16">
        <v>0</v>
      </c>
      <c r="T290" s="66">
        <v>0</v>
      </c>
      <c r="U290" s="70">
        <v>0</v>
      </c>
      <c r="V290" s="57">
        <v>0</v>
      </c>
      <c r="W290" s="58">
        <v>0</v>
      </c>
      <c r="X290" s="301">
        <f t="shared" si="22"/>
        <v>10</v>
      </c>
    </row>
    <row r="291" spans="1:24" x14ac:dyDescent="0.4">
      <c r="B291" s="63" t="s">
        <v>370</v>
      </c>
      <c r="C291" s="300">
        <v>3</v>
      </c>
      <c r="D291" s="62">
        <v>45728</v>
      </c>
      <c r="E291" s="28" t="s">
        <v>311</v>
      </c>
      <c r="F291" s="28"/>
      <c r="G291" s="287" t="s">
        <v>219</v>
      </c>
      <c r="H291" s="45">
        <v>0</v>
      </c>
      <c r="I291" s="50">
        <v>0</v>
      </c>
      <c r="J291" s="51">
        <v>0</v>
      </c>
      <c r="K291" s="52">
        <v>0</v>
      </c>
      <c r="L291" s="33">
        <v>2</v>
      </c>
      <c r="M291" s="53">
        <v>0</v>
      </c>
      <c r="N291" s="54">
        <v>0</v>
      </c>
      <c r="O291" s="36">
        <v>0</v>
      </c>
      <c r="P291" s="55">
        <v>0</v>
      </c>
      <c r="Q291" s="56">
        <v>0</v>
      </c>
      <c r="R291" s="39">
        <v>0</v>
      </c>
      <c r="S291" s="16">
        <v>4</v>
      </c>
      <c r="T291" s="66">
        <v>4</v>
      </c>
      <c r="U291" s="70">
        <v>0</v>
      </c>
      <c r="V291" s="57">
        <v>0</v>
      </c>
      <c r="W291" s="58">
        <v>0</v>
      </c>
      <c r="X291" s="301">
        <f t="shared" si="22"/>
        <v>0</v>
      </c>
    </row>
    <row r="292" spans="1:24" x14ac:dyDescent="0.4">
      <c r="B292" s="63" t="s">
        <v>370</v>
      </c>
      <c r="C292" s="300">
        <v>4</v>
      </c>
      <c r="D292" s="62">
        <v>45732</v>
      </c>
      <c r="E292" s="28" t="s">
        <v>345</v>
      </c>
      <c r="F292" s="28"/>
      <c r="G292" s="287" t="s">
        <v>213</v>
      </c>
      <c r="H292" s="45">
        <v>0</v>
      </c>
      <c r="I292" s="50">
        <v>0</v>
      </c>
      <c r="J292" s="51">
        <v>0</v>
      </c>
      <c r="K292" s="52">
        <v>0</v>
      </c>
      <c r="L292" s="33">
        <v>0</v>
      </c>
      <c r="M292" s="53">
        <v>0</v>
      </c>
      <c r="N292" s="54">
        <v>0</v>
      </c>
      <c r="O292" s="36">
        <v>0</v>
      </c>
      <c r="P292" s="55">
        <v>0</v>
      </c>
      <c r="Q292" s="56">
        <v>0</v>
      </c>
      <c r="R292" s="39">
        <v>0</v>
      </c>
      <c r="S292" s="16">
        <v>3</v>
      </c>
      <c r="T292" s="66">
        <v>0</v>
      </c>
      <c r="U292" s="70">
        <v>3</v>
      </c>
      <c r="V292" s="57">
        <v>0</v>
      </c>
      <c r="W292" s="58">
        <v>20</v>
      </c>
      <c r="X292" s="301">
        <f t="shared" si="22"/>
        <v>20</v>
      </c>
    </row>
    <row r="293" spans="1:24" x14ac:dyDescent="0.4">
      <c r="B293" s="63" t="s">
        <v>370</v>
      </c>
      <c r="C293" s="300">
        <v>5</v>
      </c>
      <c r="D293" s="62">
        <v>45733</v>
      </c>
      <c r="E293" s="308" t="s">
        <v>313</v>
      </c>
      <c r="F293" s="28"/>
      <c r="G293" s="287" t="s">
        <v>219</v>
      </c>
      <c r="H293" s="45">
        <v>10</v>
      </c>
      <c r="I293" s="50">
        <v>4</v>
      </c>
      <c r="J293" s="51">
        <v>10</v>
      </c>
      <c r="K293" s="52">
        <v>0</v>
      </c>
      <c r="L293" s="33">
        <v>0</v>
      </c>
      <c r="M293" s="53">
        <v>0</v>
      </c>
      <c r="N293" s="54">
        <v>0</v>
      </c>
      <c r="O293" s="36">
        <v>0</v>
      </c>
      <c r="P293" s="55">
        <v>0</v>
      </c>
      <c r="Q293" s="56">
        <v>0</v>
      </c>
      <c r="R293" s="39">
        <v>0</v>
      </c>
      <c r="S293" s="16">
        <v>0</v>
      </c>
      <c r="T293" s="66">
        <v>0</v>
      </c>
      <c r="U293" s="70">
        <v>0</v>
      </c>
      <c r="V293" s="57">
        <v>0</v>
      </c>
      <c r="W293" s="58">
        <v>0</v>
      </c>
      <c r="X293" s="301">
        <f t="shared" si="22"/>
        <v>0</v>
      </c>
    </row>
    <row r="294" spans="1:24" x14ac:dyDescent="0.4">
      <c r="B294" s="63" t="s">
        <v>370</v>
      </c>
      <c r="C294" s="300">
        <v>6</v>
      </c>
      <c r="D294" s="62">
        <v>45737</v>
      </c>
      <c r="E294" s="28" t="s">
        <v>311</v>
      </c>
      <c r="F294" s="28"/>
      <c r="G294" s="287" t="s">
        <v>213</v>
      </c>
      <c r="H294" s="45">
        <v>0</v>
      </c>
      <c r="I294" s="50">
        <v>0</v>
      </c>
      <c r="J294" s="51">
        <v>0</v>
      </c>
      <c r="K294" s="52">
        <v>0</v>
      </c>
      <c r="L294" s="33">
        <v>0</v>
      </c>
      <c r="M294" s="53">
        <v>0</v>
      </c>
      <c r="N294" s="54">
        <v>0</v>
      </c>
      <c r="O294" s="36">
        <v>0</v>
      </c>
      <c r="P294" s="55">
        <v>0</v>
      </c>
      <c r="Q294" s="56">
        <v>0</v>
      </c>
      <c r="R294" s="39">
        <v>0</v>
      </c>
      <c r="S294" s="16">
        <v>4</v>
      </c>
      <c r="T294" s="66">
        <v>2</v>
      </c>
      <c r="U294" s="70">
        <v>0</v>
      </c>
      <c r="V294" s="57">
        <v>2</v>
      </c>
      <c r="W294" s="58">
        <v>20</v>
      </c>
      <c r="X294" s="301">
        <f t="shared" si="22"/>
        <v>20</v>
      </c>
    </row>
    <row r="295" spans="1:24" x14ac:dyDescent="0.4">
      <c r="B295" s="63" t="s">
        <v>370</v>
      </c>
      <c r="C295" s="300">
        <v>7</v>
      </c>
      <c r="D295" s="62">
        <v>45742</v>
      </c>
      <c r="E295" s="28" t="s">
        <v>290</v>
      </c>
      <c r="F295" s="28"/>
      <c r="G295" s="287" t="s">
        <v>213</v>
      </c>
      <c r="H295" s="45">
        <v>0</v>
      </c>
      <c r="I295" s="50">
        <v>0</v>
      </c>
      <c r="J295" s="51">
        <v>0</v>
      </c>
      <c r="K295" s="52">
        <v>0</v>
      </c>
      <c r="L295" s="33">
        <v>13</v>
      </c>
      <c r="M295" s="53">
        <v>0</v>
      </c>
      <c r="N295" s="54">
        <v>12</v>
      </c>
      <c r="O295" s="36">
        <v>0</v>
      </c>
      <c r="P295" s="55">
        <v>12</v>
      </c>
      <c r="Q295" s="56">
        <v>0</v>
      </c>
      <c r="R295" s="39">
        <v>0</v>
      </c>
      <c r="S295" s="16">
        <v>0</v>
      </c>
      <c r="T295" s="66">
        <v>0</v>
      </c>
      <c r="U295" s="70">
        <v>0</v>
      </c>
      <c r="V295" s="57">
        <v>0</v>
      </c>
      <c r="W295" s="58">
        <v>0</v>
      </c>
      <c r="X295" s="301">
        <f t="shared" si="22"/>
        <v>0</v>
      </c>
    </row>
    <row r="296" spans="1:24" s="306" customFormat="1" x14ac:dyDescent="0.4">
      <c r="A296"/>
      <c r="B296" s="63" t="s">
        <v>371</v>
      </c>
      <c r="C296" s="300">
        <v>1</v>
      </c>
      <c r="D296" s="62">
        <v>45753</v>
      </c>
      <c r="E296" s="28" t="s">
        <v>345</v>
      </c>
      <c r="F296" s="28"/>
      <c r="G296" s="287" t="s">
        <v>231</v>
      </c>
      <c r="H296" s="45">
        <v>0</v>
      </c>
      <c r="I296" s="50">
        <v>0</v>
      </c>
      <c r="J296" s="51">
        <v>0</v>
      </c>
      <c r="K296" s="52">
        <v>0</v>
      </c>
      <c r="L296" s="33">
        <v>0</v>
      </c>
      <c r="M296" s="53">
        <v>0</v>
      </c>
      <c r="N296" s="54">
        <v>0</v>
      </c>
      <c r="O296" s="36">
        <v>0</v>
      </c>
      <c r="P296" s="55">
        <v>0</v>
      </c>
      <c r="Q296" s="56">
        <v>0</v>
      </c>
      <c r="R296" s="39">
        <v>0</v>
      </c>
      <c r="S296" s="16">
        <v>0</v>
      </c>
      <c r="T296" s="66">
        <v>0</v>
      </c>
      <c r="U296" s="70">
        <v>0</v>
      </c>
      <c r="V296" s="57">
        <v>0</v>
      </c>
      <c r="W296" s="58">
        <v>0</v>
      </c>
      <c r="X296" s="301">
        <f t="shared" si="22"/>
        <v>0</v>
      </c>
    </row>
    <row r="297" spans="1:24" s="306" customFormat="1" x14ac:dyDescent="0.4">
      <c r="A297"/>
      <c r="B297" s="63" t="s">
        <v>371</v>
      </c>
      <c r="C297" s="300">
        <v>2</v>
      </c>
      <c r="D297" s="62">
        <v>45756</v>
      </c>
      <c r="E297" s="308" t="s">
        <v>313</v>
      </c>
      <c r="F297" s="28"/>
      <c r="G297" s="287" t="s">
        <v>153</v>
      </c>
      <c r="H297" s="45">
        <v>3</v>
      </c>
      <c r="I297" s="50">
        <v>0</v>
      </c>
      <c r="J297" s="51">
        <v>3</v>
      </c>
      <c r="K297" s="52">
        <v>0</v>
      </c>
      <c r="L297" s="33">
        <v>0</v>
      </c>
      <c r="M297" s="53">
        <v>0</v>
      </c>
      <c r="N297" s="54">
        <v>0</v>
      </c>
      <c r="O297" s="36">
        <v>0</v>
      </c>
      <c r="P297" s="55">
        <v>0</v>
      </c>
      <c r="Q297" s="56">
        <v>0</v>
      </c>
      <c r="R297" s="39">
        <v>0</v>
      </c>
      <c r="S297" s="16">
        <v>0</v>
      </c>
      <c r="T297" s="66">
        <v>0</v>
      </c>
      <c r="U297" s="70">
        <v>0</v>
      </c>
      <c r="V297" s="57">
        <v>0</v>
      </c>
      <c r="W297" s="58">
        <v>0</v>
      </c>
      <c r="X297" s="301">
        <f t="shared" si="22"/>
        <v>0</v>
      </c>
    </row>
    <row r="298" spans="1:24" s="306" customFormat="1" x14ac:dyDescent="0.4">
      <c r="A298"/>
      <c r="B298" s="63" t="s">
        <v>371</v>
      </c>
      <c r="C298" s="300">
        <v>3</v>
      </c>
      <c r="D298" s="62">
        <v>45759</v>
      </c>
      <c r="E298" s="28" t="s">
        <v>311</v>
      </c>
      <c r="F298" s="28" t="s">
        <v>372</v>
      </c>
      <c r="G298" s="287" t="s">
        <v>93</v>
      </c>
      <c r="H298" s="45">
        <v>0</v>
      </c>
      <c r="I298" s="50">
        <v>0</v>
      </c>
      <c r="J298" s="51">
        <v>0</v>
      </c>
      <c r="K298" s="52">
        <v>0</v>
      </c>
      <c r="L298" s="33">
        <v>0</v>
      </c>
      <c r="M298" s="53">
        <v>0</v>
      </c>
      <c r="N298" s="54">
        <v>0</v>
      </c>
      <c r="O298" s="36">
        <v>0</v>
      </c>
      <c r="P298" s="55">
        <v>0</v>
      </c>
      <c r="Q298" s="56">
        <v>0</v>
      </c>
      <c r="R298" s="39">
        <v>0</v>
      </c>
      <c r="S298" s="16">
        <v>0</v>
      </c>
      <c r="T298" s="66">
        <v>0</v>
      </c>
      <c r="U298" s="70">
        <v>0</v>
      </c>
      <c r="V298" s="57">
        <v>0</v>
      </c>
      <c r="W298" s="58">
        <v>0</v>
      </c>
      <c r="X298" s="301">
        <v>0</v>
      </c>
    </row>
    <row r="299" spans="1:24" s="306" customFormat="1" x14ac:dyDescent="0.4">
      <c r="A299"/>
      <c r="B299" s="63" t="s">
        <v>371</v>
      </c>
      <c r="C299" s="300">
        <v>4</v>
      </c>
      <c r="D299" s="62">
        <v>45760</v>
      </c>
      <c r="E299" s="28" t="s">
        <v>311</v>
      </c>
      <c r="F299" s="28" t="s">
        <v>372</v>
      </c>
      <c r="G299" s="287" t="s">
        <v>93</v>
      </c>
      <c r="H299" s="45">
        <v>0</v>
      </c>
      <c r="I299" s="50">
        <v>0</v>
      </c>
      <c r="J299" s="51">
        <v>0</v>
      </c>
      <c r="K299" s="52">
        <v>0</v>
      </c>
      <c r="L299" s="33">
        <v>0</v>
      </c>
      <c r="M299" s="53">
        <v>0</v>
      </c>
      <c r="N299" s="54">
        <v>0</v>
      </c>
      <c r="O299" s="36">
        <v>0</v>
      </c>
      <c r="P299" s="55">
        <v>0</v>
      </c>
      <c r="Q299" s="56">
        <v>0</v>
      </c>
      <c r="R299" s="39">
        <v>0</v>
      </c>
      <c r="S299" s="16">
        <v>0</v>
      </c>
      <c r="T299" s="66">
        <v>0</v>
      </c>
      <c r="U299" s="70">
        <v>0</v>
      </c>
      <c r="V299" s="57">
        <v>0</v>
      </c>
      <c r="W299" s="58">
        <v>0</v>
      </c>
      <c r="X299" s="301">
        <f t="shared" si="22"/>
        <v>0</v>
      </c>
    </row>
    <row r="300" spans="1:24" s="306" customFormat="1" x14ac:dyDescent="0.4">
      <c r="A300"/>
      <c r="B300" s="63" t="s">
        <v>371</v>
      </c>
      <c r="C300" s="300">
        <v>5</v>
      </c>
      <c r="D300" s="62">
        <v>45761</v>
      </c>
      <c r="E300" s="28" t="s">
        <v>290</v>
      </c>
      <c r="F300" s="28"/>
      <c r="G300" s="287" t="s">
        <v>213</v>
      </c>
      <c r="H300" s="45">
        <v>0</v>
      </c>
      <c r="I300" s="50">
        <v>0</v>
      </c>
      <c r="J300" s="51">
        <v>0</v>
      </c>
      <c r="K300" s="52">
        <v>0</v>
      </c>
      <c r="L300" s="33">
        <v>11</v>
      </c>
      <c r="M300" s="53">
        <v>0</v>
      </c>
      <c r="N300" s="54">
        <v>4</v>
      </c>
      <c r="O300" s="36">
        <v>0</v>
      </c>
      <c r="P300" s="55">
        <v>7</v>
      </c>
      <c r="Q300" s="56">
        <v>0</v>
      </c>
      <c r="R300" s="39">
        <v>0</v>
      </c>
      <c r="S300" s="16">
        <v>0</v>
      </c>
      <c r="T300" s="66">
        <v>0</v>
      </c>
      <c r="U300" s="70">
        <v>0</v>
      </c>
      <c r="V300" s="57">
        <v>0</v>
      </c>
      <c r="W300" s="58">
        <v>0</v>
      </c>
      <c r="X300" s="301">
        <f>SUM(W300+Q300+K300)</f>
        <v>0</v>
      </c>
    </row>
    <row r="301" spans="1:24" s="306" customFormat="1" x14ac:dyDescent="0.4">
      <c r="A301"/>
      <c r="B301" s="63" t="s">
        <v>371</v>
      </c>
      <c r="C301" s="300">
        <v>6</v>
      </c>
      <c r="D301" s="62">
        <v>45763</v>
      </c>
      <c r="E301" s="28" t="s">
        <v>290</v>
      </c>
      <c r="F301" s="28"/>
      <c r="G301" s="287" t="s">
        <v>231</v>
      </c>
      <c r="H301" s="45">
        <v>0</v>
      </c>
      <c r="I301" s="50">
        <v>0</v>
      </c>
      <c r="J301" s="51">
        <v>0</v>
      </c>
      <c r="K301" s="52">
        <v>0</v>
      </c>
      <c r="L301" s="33">
        <v>9</v>
      </c>
      <c r="M301" s="53">
        <v>0</v>
      </c>
      <c r="N301" s="54">
        <v>0</v>
      </c>
      <c r="O301" s="36">
        <v>0</v>
      </c>
      <c r="P301" s="55">
        <v>0</v>
      </c>
      <c r="Q301" s="56">
        <v>0</v>
      </c>
      <c r="R301" s="39">
        <v>0</v>
      </c>
      <c r="S301" s="16">
        <v>2</v>
      </c>
      <c r="T301" s="66">
        <v>2</v>
      </c>
      <c r="U301" s="70">
        <v>0</v>
      </c>
      <c r="V301" s="57">
        <v>0</v>
      </c>
      <c r="W301" s="58">
        <v>0</v>
      </c>
      <c r="X301" s="301">
        <f t="shared" si="22"/>
        <v>0</v>
      </c>
    </row>
    <row r="302" spans="1:24" s="306" customFormat="1" x14ac:dyDescent="0.4">
      <c r="B302" s="305"/>
      <c r="D302" s="305"/>
      <c r="E302" s="303"/>
      <c r="F302" s="303"/>
      <c r="G302" s="307"/>
    </row>
    <row r="303" spans="1:24" s="306" customFormat="1" x14ac:dyDescent="0.4">
      <c r="B303" s="305"/>
      <c r="D303" s="305"/>
      <c r="E303" s="303"/>
      <c r="F303" s="303"/>
      <c r="G303" s="307"/>
    </row>
    <row r="304" spans="1:24" s="306" customFormat="1" x14ac:dyDescent="0.4">
      <c r="B304" s="305"/>
      <c r="D304" s="305"/>
      <c r="E304" s="303"/>
      <c r="F304" s="303"/>
      <c r="G304" s="307"/>
    </row>
    <row r="305" spans="2:7" s="306" customFormat="1" x14ac:dyDescent="0.4">
      <c r="B305" s="305"/>
      <c r="D305" s="305"/>
      <c r="E305" s="303"/>
      <c r="F305" s="303"/>
      <c r="G305" s="307"/>
    </row>
    <row r="306" spans="2:7" s="306" customFormat="1" x14ac:dyDescent="0.4">
      <c r="B306" s="305"/>
      <c r="D306" s="305"/>
      <c r="E306" s="303"/>
      <c r="F306" s="303"/>
      <c r="G306" s="307"/>
    </row>
    <row r="307" spans="2:7" s="306" customFormat="1" x14ac:dyDescent="0.4">
      <c r="B307" s="305"/>
      <c r="D307" s="305"/>
      <c r="E307" s="303"/>
      <c r="F307" s="303"/>
      <c r="G307" s="307"/>
    </row>
    <row r="308" spans="2:7" s="306" customFormat="1" x14ac:dyDescent="0.4">
      <c r="B308" s="305"/>
      <c r="D308" s="305"/>
      <c r="E308" s="303"/>
      <c r="F308" s="303"/>
      <c r="G308" s="307"/>
    </row>
    <row r="309" spans="2:7" s="306" customFormat="1" x14ac:dyDescent="0.4">
      <c r="B309" s="305"/>
      <c r="D309" s="305"/>
      <c r="E309" s="303"/>
      <c r="F309" s="303"/>
      <c r="G309" s="307"/>
    </row>
    <row r="310" spans="2:7" s="306" customFormat="1" x14ac:dyDescent="0.4">
      <c r="B310" s="305"/>
      <c r="D310" s="305"/>
      <c r="E310" s="303"/>
      <c r="F310" s="303"/>
      <c r="G310" s="307"/>
    </row>
    <row r="311" spans="2:7" s="306" customFormat="1" x14ac:dyDescent="0.4">
      <c r="B311" s="305"/>
      <c r="D311" s="305"/>
      <c r="E311" s="303"/>
      <c r="F311" s="303"/>
      <c r="G311" s="307"/>
    </row>
    <row r="312" spans="2:7" s="306" customFormat="1" x14ac:dyDescent="0.4">
      <c r="B312" s="305"/>
      <c r="D312" s="305"/>
      <c r="E312" s="303"/>
      <c r="F312" s="303"/>
      <c r="G312" s="307"/>
    </row>
    <row r="313" spans="2:7" s="306" customFormat="1" x14ac:dyDescent="0.4">
      <c r="B313" s="305"/>
      <c r="D313" s="305"/>
      <c r="E313" s="303"/>
      <c r="F313" s="303"/>
      <c r="G313" s="307"/>
    </row>
    <row r="314" spans="2:7" s="306" customFormat="1" x14ac:dyDescent="0.4">
      <c r="B314" s="305"/>
      <c r="D314" s="305"/>
      <c r="E314" s="303"/>
      <c r="F314" s="303"/>
      <c r="G314" s="307"/>
    </row>
    <row r="315" spans="2:7" s="306" customFormat="1" x14ac:dyDescent="0.4">
      <c r="B315" s="305"/>
      <c r="D315" s="305"/>
      <c r="E315" s="303"/>
      <c r="F315" s="303"/>
      <c r="G315" s="307"/>
    </row>
    <row r="316" spans="2:7" s="306" customFormat="1" x14ac:dyDescent="0.4">
      <c r="B316" s="305"/>
      <c r="D316" s="305"/>
      <c r="E316" s="303"/>
      <c r="F316" s="303"/>
      <c r="G316" s="307"/>
    </row>
    <row r="317" spans="2:7" s="306" customFormat="1" x14ac:dyDescent="0.4">
      <c r="B317" s="305"/>
      <c r="D317" s="305"/>
      <c r="E317" s="303"/>
      <c r="F317" s="303"/>
      <c r="G317" s="307"/>
    </row>
    <row r="318" spans="2:7" s="306" customFormat="1" x14ac:dyDescent="0.4">
      <c r="B318" s="305"/>
      <c r="D318" s="305"/>
      <c r="E318" s="303"/>
      <c r="F318" s="303"/>
      <c r="G318" s="307"/>
    </row>
    <row r="319" spans="2:7" s="306" customFormat="1" x14ac:dyDescent="0.4">
      <c r="B319" s="305"/>
      <c r="D319" s="305"/>
      <c r="E319" s="303"/>
      <c r="F319" s="303"/>
      <c r="G319" s="307"/>
    </row>
    <row r="320" spans="2:7" s="306" customFormat="1" x14ac:dyDescent="0.4">
      <c r="B320" s="305"/>
      <c r="D320" s="305"/>
      <c r="E320" s="303"/>
      <c r="F320" s="303"/>
      <c r="G320" s="307"/>
    </row>
    <row r="321" spans="2:7" s="306" customFormat="1" x14ac:dyDescent="0.4">
      <c r="B321" s="305"/>
      <c r="D321" s="305"/>
      <c r="E321" s="303"/>
      <c r="F321" s="303"/>
      <c r="G321" s="307"/>
    </row>
    <row r="322" spans="2:7" s="306" customFormat="1" x14ac:dyDescent="0.4">
      <c r="B322" s="305"/>
      <c r="D322" s="305"/>
      <c r="E322" s="303"/>
      <c r="F322" s="303"/>
      <c r="G322" s="307"/>
    </row>
    <row r="323" spans="2:7" s="306" customFormat="1" x14ac:dyDescent="0.4">
      <c r="B323" s="305"/>
      <c r="D323" s="305"/>
      <c r="E323" s="303"/>
      <c r="F323" s="303"/>
      <c r="G323" s="307"/>
    </row>
    <row r="324" spans="2:7" s="306" customFormat="1" x14ac:dyDescent="0.4">
      <c r="B324" s="305"/>
      <c r="D324" s="305"/>
      <c r="E324" s="303"/>
      <c r="F324" s="303"/>
      <c r="G324" s="307"/>
    </row>
    <row r="325" spans="2:7" s="306" customFormat="1" x14ac:dyDescent="0.4">
      <c r="B325" s="305"/>
      <c r="D325" s="305"/>
      <c r="E325" s="303"/>
      <c r="F325" s="303"/>
      <c r="G325" s="307"/>
    </row>
    <row r="326" spans="2:7" s="306" customFormat="1" x14ac:dyDescent="0.4">
      <c r="B326" s="305"/>
      <c r="D326" s="305"/>
      <c r="E326" s="303"/>
      <c r="F326" s="303"/>
      <c r="G326" s="307"/>
    </row>
    <row r="327" spans="2:7" s="306" customFormat="1" x14ac:dyDescent="0.4">
      <c r="B327" s="305"/>
      <c r="D327" s="305"/>
      <c r="E327" s="303"/>
      <c r="F327" s="303"/>
      <c r="G327" s="307"/>
    </row>
    <row r="328" spans="2:7" s="306" customFormat="1" x14ac:dyDescent="0.4">
      <c r="B328" s="305"/>
      <c r="D328" s="305"/>
      <c r="E328" s="303"/>
      <c r="F328" s="303"/>
      <c r="G328" s="307"/>
    </row>
    <row r="329" spans="2:7" s="306" customFormat="1" x14ac:dyDescent="0.4">
      <c r="B329" s="305"/>
      <c r="D329" s="305"/>
      <c r="E329" s="303"/>
      <c r="F329" s="303"/>
      <c r="G329" s="307"/>
    </row>
    <row r="330" spans="2:7" s="306" customFormat="1" x14ac:dyDescent="0.4">
      <c r="B330" s="305"/>
      <c r="D330" s="305"/>
      <c r="E330" s="303"/>
      <c r="F330" s="303"/>
      <c r="G330" s="307"/>
    </row>
    <row r="331" spans="2:7" s="306" customFormat="1" x14ac:dyDescent="0.4">
      <c r="B331" s="305"/>
      <c r="D331" s="305"/>
      <c r="E331" s="303"/>
      <c r="F331" s="303"/>
      <c r="G331" s="307"/>
    </row>
    <row r="332" spans="2:7" s="306" customFormat="1" x14ac:dyDescent="0.4">
      <c r="B332" s="305"/>
      <c r="D332" s="305"/>
      <c r="E332" s="303"/>
      <c r="F332" s="303"/>
      <c r="G332" s="307"/>
    </row>
    <row r="333" spans="2:7" s="306" customFormat="1" x14ac:dyDescent="0.4">
      <c r="B333" s="305"/>
      <c r="D333" s="305"/>
      <c r="E333" s="303"/>
      <c r="F333" s="303"/>
      <c r="G333" s="307"/>
    </row>
    <row r="334" spans="2:7" s="306" customFormat="1" x14ac:dyDescent="0.4">
      <c r="B334" s="305"/>
      <c r="D334" s="305"/>
      <c r="E334" s="303"/>
      <c r="F334" s="303"/>
      <c r="G334" s="307"/>
    </row>
    <row r="335" spans="2:7" s="306" customFormat="1" x14ac:dyDescent="0.4">
      <c r="B335" s="305"/>
      <c r="D335" s="305"/>
      <c r="E335" s="303"/>
      <c r="F335" s="303"/>
      <c r="G335" s="307"/>
    </row>
    <row r="336" spans="2:7" s="306" customFormat="1" x14ac:dyDescent="0.4">
      <c r="B336" s="305"/>
      <c r="D336" s="305"/>
      <c r="E336" s="303"/>
      <c r="F336" s="303"/>
      <c r="G336" s="307"/>
    </row>
    <row r="337" spans="2:7" s="306" customFormat="1" x14ac:dyDescent="0.4">
      <c r="B337" s="305"/>
      <c r="D337" s="305"/>
      <c r="E337" s="303"/>
      <c r="F337" s="303"/>
      <c r="G337" s="307"/>
    </row>
    <row r="338" spans="2:7" s="306" customFormat="1" x14ac:dyDescent="0.4">
      <c r="B338" s="305"/>
      <c r="D338" s="305"/>
      <c r="E338" s="303"/>
      <c r="F338" s="303"/>
      <c r="G338" s="307"/>
    </row>
    <row r="339" spans="2:7" s="306" customFormat="1" x14ac:dyDescent="0.4">
      <c r="B339" s="305"/>
      <c r="D339" s="305"/>
      <c r="E339" s="303"/>
      <c r="F339" s="303"/>
      <c r="G339" s="307"/>
    </row>
    <row r="340" spans="2:7" s="306" customFormat="1" x14ac:dyDescent="0.4">
      <c r="B340" s="305"/>
      <c r="D340" s="305"/>
      <c r="E340" s="303"/>
      <c r="F340" s="303"/>
      <c r="G340" s="307"/>
    </row>
    <row r="341" spans="2:7" s="306" customFormat="1" x14ac:dyDescent="0.4">
      <c r="B341" s="305"/>
      <c r="D341" s="305"/>
      <c r="E341" s="303"/>
      <c r="F341" s="303"/>
      <c r="G341" s="307"/>
    </row>
    <row r="342" spans="2:7" s="306" customFormat="1" x14ac:dyDescent="0.4">
      <c r="B342" s="305"/>
      <c r="D342" s="305"/>
      <c r="E342" s="303"/>
      <c r="F342" s="303"/>
      <c r="G342" s="307"/>
    </row>
    <row r="343" spans="2:7" s="306" customFormat="1" x14ac:dyDescent="0.4">
      <c r="B343" s="305"/>
      <c r="D343" s="305"/>
      <c r="E343" s="303"/>
      <c r="F343" s="303"/>
      <c r="G343" s="307"/>
    </row>
    <row r="344" spans="2:7" s="306" customFormat="1" x14ac:dyDescent="0.4">
      <c r="B344" s="305"/>
      <c r="D344" s="305"/>
      <c r="E344" s="303"/>
      <c r="F344" s="303"/>
      <c r="G344" s="307"/>
    </row>
    <row r="345" spans="2:7" s="306" customFormat="1" x14ac:dyDescent="0.4">
      <c r="B345" s="305"/>
      <c r="D345" s="305"/>
      <c r="E345" s="303"/>
      <c r="F345" s="303"/>
      <c r="G345" s="307"/>
    </row>
    <row r="346" spans="2:7" s="306" customFormat="1" x14ac:dyDescent="0.4">
      <c r="B346" s="305"/>
      <c r="D346" s="305"/>
      <c r="E346" s="303"/>
      <c r="F346" s="303"/>
      <c r="G346" s="307"/>
    </row>
    <row r="347" spans="2:7" s="306" customFormat="1" x14ac:dyDescent="0.4">
      <c r="B347" s="305"/>
      <c r="D347" s="305"/>
      <c r="E347" s="303"/>
      <c r="F347" s="303"/>
      <c r="G347" s="307"/>
    </row>
    <row r="348" spans="2:7" s="306" customFormat="1" x14ac:dyDescent="0.4">
      <c r="B348" s="305"/>
      <c r="D348" s="305"/>
      <c r="E348" s="303"/>
      <c r="F348" s="303"/>
      <c r="G348" s="307"/>
    </row>
    <row r="349" spans="2:7" s="306" customFormat="1" x14ac:dyDescent="0.4">
      <c r="B349" s="305"/>
      <c r="D349" s="305"/>
      <c r="E349" s="303"/>
      <c r="F349" s="303"/>
      <c r="G349" s="307"/>
    </row>
    <row r="350" spans="2:7" s="306" customFormat="1" x14ac:dyDescent="0.4">
      <c r="B350" s="305"/>
      <c r="D350" s="305"/>
      <c r="E350" s="303"/>
      <c r="F350" s="303"/>
      <c r="G350" s="307"/>
    </row>
    <row r="351" spans="2:7" s="306" customFormat="1" x14ac:dyDescent="0.4">
      <c r="B351" s="305"/>
      <c r="D351" s="305"/>
      <c r="E351" s="303"/>
      <c r="F351" s="303"/>
      <c r="G351" s="307"/>
    </row>
    <row r="352" spans="2:7" s="306" customFormat="1" x14ac:dyDescent="0.4">
      <c r="B352" s="305"/>
      <c r="D352" s="305"/>
      <c r="E352" s="303"/>
      <c r="F352" s="303"/>
      <c r="G352" s="307"/>
    </row>
    <row r="353" spans="2:7" s="306" customFormat="1" x14ac:dyDescent="0.4">
      <c r="B353" s="305"/>
      <c r="D353" s="305"/>
      <c r="E353" s="303"/>
      <c r="F353" s="303"/>
      <c r="G353" s="307"/>
    </row>
    <row r="354" spans="2:7" s="306" customFormat="1" x14ac:dyDescent="0.4">
      <c r="B354" s="305"/>
      <c r="D354" s="305"/>
      <c r="E354" s="303"/>
      <c r="F354" s="303"/>
      <c r="G354" s="307"/>
    </row>
    <row r="355" spans="2:7" s="306" customFormat="1" x14ac:dyDescent="0.4">
      <c r="B355" s="305"/>
      <c r="D355" s="305"/>
      <c r="E355" s="303"/>
      <c r="F355" s="303"/>
      <c r="G355" s="307"/>
    </row>
    <row r="356" spans="2:7" s="306" customFormat="1" x14ac:dyDescent="0.4">
      <c r="B356" s="305"/>
      <c r="D356" s="305"/>
      <c r="E356" s="303"/>
      <c r="F356" s="303"/>
      <c r="G356" s="307"/>
    </row>
    <row r="357" spans="2:7" s="306" customFormat="1" x14ac:dyDescent="0.4">
      <c r="B357" s="305"/>
      <c r="D357" s="305"/>
      <c r="E357" s="303"/>
      <c r="F357" s="303"/>
      <c r="G357" s="307"/>
    </row>
    <row r="358" spans="2:7" s="306" customFormat="1" x14ac:dyDescent="0.4">
      <c r="B358" s="305"/>
      <c r="D358" s="305"/>
      <c r="E358" s="303"/>
      <c r="F358" s="303"/>
      <c r="G358" s="307"/>
    </row>
    <row r="359" spans="2:7" s="306" customFormat="1" x14ac:dyDescent="0.4">
      <c r="B359" s="305"/>
      <c r="D359" s="305"/>
      <c r="E359" s="303"/>
      <c r="F359" s="303"/>
      <c r="G359" s="307"/>
    </row>
    <row r="360" spans="2:7" s="306" customFormat="1" x14ac:dyDescent="0.4">
      <c r="B360" s="305"/>
      <c r="D360" s="305"/>
      <c r="E360" s="303"/>
      <c r="F360" s="303"/>
      <c r="G360" s="307"/>
    </row>
    <row r="361" spans="2:7" s="306" customFormat="1" x14ac:dyDescent="0.4">
      <c r="B361" s="305"/>
      <c r="D361" s="305"/>
      <c r="E361" s="303"/>
      <c r="F361" s="303"/>
      <c r="G361" s="307"/>
    </row>
    <row r="362" spans="2:7" s="306" customFormat="1" x14ac:dyDescent="0.4">
      <c r="B362" s="305"/>
      <c r="D362" s="305"/>
      <c r="E362" s="303"/>
      <c r="F362" s="303"/>
      <c r="G362" s="307"/>
    </row>
    <row r="363" spans="2:7" s="306" customFormat="1" x14ac:dyDescent="0.4">
      <c r="B363" s="305"/>
      <c r="D363" s="305"/>
      <c r="E363" s="303"/>
      <c r="F363" s="303"/>
      <c r="G363" s="307"/>
    </row>
    <row r="364" spans="2:7" s="306" customFormat="1" x14ac:dyDescent="0.4">
      <c r="B364" s="305"/>
      <c r="D364" s="305"/>
      <c r="E364" s="303"/>
      <c r="F364" s="303"/>
      <c r="G364" s="307"/>
    </row>
    <row r="365" spans="2:7" s="306" customFormat="1" x14ac:dyDescent="0.4">
      <c r="B365" s="305"/>
      <c r="D365" s="305"/>
      <c r="E365" s="303"/>
      <c r="F365" s="303"/>
      <c r="G365" s="307"/>
    </row>
    <row r="366" spans="2:7" s="306" customFormat="1" x14ac:dyDescent="0.4">
      <c r="B366" s="305"/>
      <c r="D366" s="305"/>
      <c r="E366" s="303"/>
      <c r="F366" s="303"/>
      <c r="G366" s="307"/>
    </row>
    <row r="367" spans="2:7" s="306" customFormat="1" x14ac:dyDescent="0.4">
      <c r="B367" s="305"/>
      <c r="D367" s="305"/>
      <c r="E367" s="303"/>
      <c r="F367" s="303"/>
      <c r="G367" s="307"/>
    </row>
    <row r="368" spans="2:7" s="306" customFormat="1" x14ac:dyDescent="0.4">
      <c r="B368" s="305"/>
      <c r="D368" s="305"/>
      <c r="E368" s="303"/>
      <c r="F368" s="303"/>
      <c r="G368" s="307"/>
    </row>
    <row r="369" spans="2:7" s="306" customFormat="1" x14ac:dyDescent="0.4">
      <c r="B369" s="305"/>
      <c r="D369" s="305"/>
      <c r="E369" s="303"/>
      <c r="F369" s="303"/>
      <c r="G369" s="307"/>
    </row>
    <row r="370" spans="2:7" s="306" customFormat="1" x14ac:dyDescent="0.4">
      <c r="B370" s="305"/>
      <c r="D370" s="305"/>
      <c r="E370" s="303"/>
      <c r="F370" s="303"/>
      <c r="G370" s="307"/>
    </row>
    <row r="371" spans="2:7" s="306" customFormat="1" x14ac:dyDescent="0.4">
      <c r="B371" s="305"/>
      <c r="D371" s="305"/>
      <c r="E371" s="303"/>
      <c r="F371" s="303"/>
      <c r="G371" s="307"/>
    </row>
    <row r="372" spans="2:7" s="306" customFormat="1" x14ac:dyDescent="0.4">
      <c r="B372" s="305"/>
      <c r="D372" s="305"/>
      <c r="E372" s="303"/>
      <c r="F372" s="303"/>
      <c r="G372" s="307"/>
    </row>
    <row r="373" spans="2:7" s="306" customFormat="1" x14ac:dyDescent="0.4">
      <c r="B373" s="305"/>
      <c r="D373" s="305"/>
      <c r="E373" s="303"/>
      <c r="F373" s="303"/>
      <c r="G373" s="307"/>
    </row>
    <row r="374" spans="2:7" s="306" customFormat="1" x14ac:dyDescent="0.4">
      <c r="B374" s="305"/>
      <c r="D374" s="305"/>
      <c r="E374" s="303"/>
      <c r="F374" s="303"/>
      <c r="G374" s="307"/>
    </row>
    <row r="375" spans="2:7" s="306" customFormat="1" x14ac:dyDescent="0.4">
      <c r="B375" s="305"/>
      <c r="D375" s="305"/>
      <c r="E375" s="303"/>
      <c r="F375" s="303"/>
      <c r="G375" s="307"/>
    </row>
    <row r="376" spans="2:7" s="306" customFormat="1" x14ac:dyDescent="0.4">
      <c r="B376" s="305"/>
      <c r="D376" s="305"/>
      <c r="E376" s="303"/>
      <c r="F376" s="303"/>
      <c r="G376" s="307"/>
    </row>
    <row r="377" spans="2:7" s="306" customFormat="1" x14ac:dyDescent="0.4">
      <c r="B377" s="305"/>
      <c r="D377" s="305"/>
      <c r="E377" s="303"/>
      <c r="F377" s="303"/>
      <c r="G377" s="307"/>
    </row>
    <row r="378" spans="2:7" s="306" customFormat="1" x14ac:dyDescent="0.4">
      <c r="B378" s="305"/>
      <c r="D378" s="305"/>
      <c r="E378" s="303"/>
      <c r="F378" s="303"/>
      <c r="G378" s="307"/>
    </row>
    <row r="379" spans="2:7" s="306" customFormat="1" x14ac:dyDescent="0.4">
      <c r="B379" s="305"/>
      <c r="D379" s="305"/>
      <c r="E379" s="303"/>
      <c r="F379" s="303"/>
      <c r="G379" s="307"/>
    </row>
    <row r="380" spans="2:7" s="306" customFormat="1" x14ac:dyDescent="0.4">
      <c r="B380" s="305"/>
      <c r="D380" s="305"/>
      <c r="E380" s="303"/>
      <c r="F380" s="303"/>
      <c r="G380" s="307"/>
    </row>
    <row r="381" spans="2:7" s="306" customFormat="1" x14ac:dyDescent="0.4">
      <c r="B381" s="305"/>
      <c r="D381" s="305"/>
      <c r="E381" s="303"/>
      <c r="F381" s="303"/>
      <c r="G381" s="307"/>
    </row>
    <row r="382" spans="2:7" s="306" customFormat="1" x14ac:dyDescent="0.4">
      <c r="B382" s="305"/>
      <c r="D382" s="305"/>
      <c r="E382" s="303"/>
      <c r="F382" s="303"/>
      <c r="G382" s="307"/>
    </row>
    <row r="383" spans="2:7" s="306" customFormat="1" x14ac:dyDescent="0.4">
      <c r="B383" s="305"/>
      <c r="D383" s="305"/>
      <c r="E383" s="303"/>
      <c r="F383" s="303"/>
      <c r="G383" s="307"/>
    </row>
    <row r="384" spans="2:7" s="306" customFormat="1" x14ac:dyDescent="0.4">
      <c r="B384" s="305"/>
      <c r="D384" s="305"/>
      <c r="E384" s="303"/>
      <c r="F384" s="303"/>
      <c r="G384" s="307"/>
    </row>
    <row r="385" spans="2:7" s="306" customFormat="1" x14ac:dyDescent="0.4">
      <c r="B385" s="305"/>
      <c r="D385" s="305"/>
      <c r="E385" s="303"/>
      <c r="F385" s="303"/>
      <c r="G385" s="307"/>
    </row>
    <row r="386" spans="2:7" s="306" customFormat="1" x14ac:dyDescent="0.4">
      <c r="B386" s="305"/>
      <c r="D386" s="305"/>
      <c r="E386" s="303"/>
      <c r="F386" s="303"/>
      <c r="G386" s="307"/>
    </row>
    <row r="387" spans="2:7" s="306" customFormat="1" x14ac:dyDescent="0.4">
      <c r="B387" s="305"/>
      <c r="D387" s="305"/>
      <c r="E387" s="303"/>
      <c r="F387" s="303"/>
      <c r="G387" s="307"/>
    </row>
    <row r="388" spans="2:7" s="306" customFormat="1" x14ac:dyDescent="0.4">
      <c r="B388" s="305"/>
      <c r="D388" s="305"/>
      <c r="E388" s="303"/>
      <c r="F388" s="303"/>
      <c r="G388" s="307"/>
    </row>
    <row r="389" spans="2:7" s="306" customFormat="1" x14ac:dyDescent="0.4">
      <c r="B389" s="305"/>
      <c r="D389" s="305"/>
      <c r="E389" s="303"/>
      <c r="F389" s="303"/>
      <c r="G389" s="307"/>
    </row>
    <row r="390" spans="2:7" s="306" customFormat="1" x14ac:dyDescent="0.4">
      <c r="B390" s="305"/>
      <c r="D390" s="305"/>
      <c r="E390" s="303"/>
      <c r="F390" s="303"/>
      <c r="G390" s="307"/>
    </row>
    <row r="391" spans="2:7" s="306" customFormat="1" x14ac:dyDescent="0.4">
      <c r="B391" s="305"/>
      <c r="D391" s="305"/>
      <c r="E391" s="303"/>
      <c r="F391" s="303"/>
      <c r="G391" s="307"/>
    </row>
    <row r="392" spans="2:7" s="306" customFormat="1" x14ac:dyDescent="0.4">
      <c r="B392" s="305"/>
      <c r="D392" s="305"/>
      <c r="E392" s="303"/>
      <c r="F392" s="303"/>
      <c r="G392" s="307"/>
    </row>
    <row r="393" spans="2:7" s="306" customFormat="1" x14ac:dyDescent="0.4">
      <c r="B393" s="305"/>
      <c r="D393" s="305"/>
      <c r="E393" s="303"/>
      <c r="F393" s="303"/>
      <c r="G393" s="307"/>
    </row>
    <row r="394" spans="2:7" s="306" customFormat="1" x14ac:dyDescent="0.4">
      <c r="B394" s="305"/>
      <c r="D394" s="305"/>
      <c r="E394" s="303"/>
      <c r="F394" s="303"/>
      <c r="G394" s="307"/>
    </row>
    <row r="395" spans="2:7" s="306" customFormat="1" x14ac:dyDescent="0.4">
      <c r="B395" s="305"/>
      <c r="D395" s="305"/>
      <c r="E395" s="303"/>
      <c r="F395" s="303"/>
      <c r="G395" s="307"/>
    </row>
    <row r="396" spans="2:7" s="306" customFormat="1" x14ac:dyDescent="0.4">
      <c r="B396" s="305"/>
      <c r="D396" s="305"/>
      <c r="E396" s="303"/>
      <c r="F396" s="303"/>
      <c r="G396" s="307"/>
    </row>
    <row r="397" spans="2:7" s="306" customFormat="1" x14ac:dyDescent="0.4">
      <c r="B397" s="305"/>
      <c r="D397" s="305"/>
      <c r="E397" s="303"/>
      <c r="F397" s="303"/>
      <c r="G397" s="307"/>
    </row>
    <row r="398" spans="2:7" s="306" customFormat="1" x14ac:dyDescent="0.4">
      <c r="B398" s="305"/>
      <c r="D398" s="305"/>
      <c r="E398" s="303"/>
      <c r="F398" s="303"/>
      <c r="G398" s="307"/>
    </row>
    <row r="399" spans="2:7" s="306" customFormat="1" x14ac:dyDescent="0.4">
      <c r="B399" s="305"/>
      <c r="D399" s="305"/>
      <c r="E399" s="303"/>
      <c r="F399" s="303"/>
      <c r="G399" s="307"/>
    </row>
    <row r="400" spans="2:7" s="306" customFormat="1" x14ac:dyDescent="0.4">
      <c r="B400" s="305"/>
      <c r="D400" s="305"/>
      <c r="E400" s="303"/>
      <c r="F400" s="303"/>
      <c r="G400" s="307"/>
    </row>
    <row r="401" spans="2:7" s="306" customFormat="1" x14ac:dyDescent="0.4">
      <c r="B401" s="305"/>
      <c r="D401" s="305"/>
      <c r="E401" s="303"/>
      <c r="F401" s="303"/>
      <c r="G401" s="307"/>
    </row>
    <row r="402" spans="2:7" s="306" customFormat="1" x14ac:dyDescent="0.4">
      <c r="B402" s="305"/>
      <c r="D402" s="305"/>
      <c r="E402" s="303"/>
      <c r="F402" s="303"/>
      <c r="G402" s="307"/>
    </row>
    <row r="403" spans="2:7" s="306" customFormat="1" x14ac:dyDescent="0.4">
      <c r="B403" s="305"/>
      <c r="D403" s="305"/>
      <c r="E403" s="303"/>
      <c r="F403" s="303"/>
      <c r="G403" s="307"/>
    </row>
    <row r="404" spans="2:7" s="306" customFormat="1" x14ac:dyDescent="0.4">
      <c r="B404" s="305"/>
      <c r="D404" s="305"/>
      <c r="E404" s="303"/>
      <c r="F404" s="303"/>
      <c r="G404" s="307"/>
    </row>
    <row r="405" spans="2:7" s="306" customFormat="1" x14ac:dyDescent="0.4">
      <c r="B405" s="305"/>
      <c r="D405" s="305"/>
      <c r="E405" s="303"/>
      <c r="F405" s="303"/>
      <c r="G405" s="307"/>
    </row>
    <row r="406" spans="2:7" s="306" customFormat="1" x14ac:dyDescent="0.4">
      <c r="B406" s="305"/>
      <c r="D406" s="305"/>
      <c r="E406" s="303"/>
      <c r="F406" s="303"/>
      <c r="G406" s="307"/>
    </row>
    <row r="407" spans="2:7" s="306" customFormat="1" x14ac:dyDescent="0.4">
      <c r="B407" s="305"/>
      <c r="D407" s="305"/>
      <c r="E407" s="303"/>
      <c r="F407" s="303"/>
      <c r="G407" s="307"/>
    </row>
    <row r="408" spans="2:7" s="306" customFormat="1" x14ac:dyDescent="0.4">
      <c r="B408" s="305"/>
      <c r="D408" s="305"/>
      <c r="E408" s="303"/>
      <c r="F408" s="303"/>
      <c r="G408" s="307"/>
    </row>
    <row r="409" spans="2:7" s="306" customFormat="1" x14ac:dyDescent="0.4">
      <c r="B409" s="305"/>
      <c r="D409" s="305"/>
      <c r="E409" s="303"/>
      <c r="F409" s="303"/>
      <c r="G409" s="307"/>
    </row>
    <row r="410" spans="2:7" s="306" customFormat="1" x14ac:dyDescent="0.4">
      <c r="B410" s="305"/>
      <c r="D410" s="305"/>
      <c r="E410" s="303"/>
      <c r="F410" s="303"/>
      <c r="G410" s="307"/>
    </row>
    <row r="411" spans="2:7" s="306" customFormat="1" x14ac:dyDescent="0.4">
      <c r="B411" s="305"/>
      <c r="D411" s="305"/>
      <c r="E411" s="303"/>
      <c r="F411" s="303"/>
      <c r="G411" s="307"/>
    </row>
    <row r="412" spans="2:7" s="306" customFormat="1" x14ac:dyDescent="0.4">
      <c r="B412" s="305"/>
      <c r="D412" s="305"/>
      <c r="E412" s="303"/>
      <c r="F412" s="303"/>
      <c r="G412" s="307"/>
    </row>
    <row r="413" spans="2:7" s="306" customFormat="1" x14ac:dyDescent="0.4">
      <c r="B413" s="305"/>
      <c r="D413" s="305"/>
      <c r="E413" s="303"/>
      <c r="F413" s="303"/>
      <c r="G413" s="307"/>
    </row>
    <row r="414" spans="2:7" s="306" customFormat="1" x14ac:dyDescent="0.4">
      <c r="B414" s="305"/>
      <c r="D414" s="305"/>
      <c r="E414" s="303"/>
      <c r="F414" s="303"/>
      <c r="G414" s="307"/>
    </row>
    <row r="415" spans="2:7" s="306" customFormat="1" x14ac:dyDescent="0.4">
      <c r="B415" s="305"/>
      <c r="D415" s="305"/>
      <c r="E415" s="303"/>
      <c r="F415" s="303"/>
      <c r="G415" s="307"/>
    </row>
    <row r="416" spans="2:7" s="306" customFormat="1" x14ac:dyDescent="0.4">
      <c r="B416" s="305"/>
      <c r="D416" s="305"/>
      <c r="E416" s="303"/>
      <c r="F416" s="303"/>
      <c r="G416" s="307"/>
    </row>
    <row r="417" spans="2:7" s="306" customFormat="1" x14ac:dyDescent="0.4">
      <c r="B417" s="305"/>
      <c r="D417" s="305"/>
      <c r="E417" s="303"/>
      <c r="F417" s="303"/>
      <c r="G417" s="307"/>
    </row>
    <row r="418" spans="2:7" s="306" customFormat="1" x14ac:dyDescent="0.4">
      <c r="B418" s="305"/>
      <c r="D418" s="305"/>
      <c r="E418" s="303"/>
      <c r="F418" s="303"/>
      <c r="G418" s="307"/>
    </row>
    <row r="419" spans="2:7" s="306" customFormat="1" x14ac:dyDescent="0.4">
      <c r="B419" s="305"/>
      <c r="D419" s="305"/>
      <c r="E419" s="303"/>
      <c r="F419" s="303"/>
      <c r="G419" s="307"/>
    </row>
    <row r="420" spans="2:7" s="306" customFormat="1" x14ac:dyDescent="0.4">
      <c r="B420" s="305"/>
      <c r="D420" s="305"/>
      <c r="E420" s="303"/>
      <c r="F420" s="303"/>
      <c r="G420" s="307"/>
    </row>
    <row r="421" spans="2:7" s="306" customFormat="1" x14ac:dyDescent="0.4">
      <c r="B421" s="305"/>
      <c r="D421" s="305"/>
      <c r="E421" s="303"/>
      <c r="F421" s="303"/>
      <c r="G421" s="307"/>
    </row>
    <row r="422" spans="2:7" s="306" customFormat="1" x14ac:dyDescent="0.4">
      <c r="B422" s="305"/>
      <c r="D422" s="305"/>
      <c r="E422" s="303"/>
      <c r="F422" s="303"/>
      <c r="G422" s="307"/>
    </row>
    <row r="423" spans="2:7" s="306" customFormat="1" x14ac:dyDescent="0.4">
      <c r="B423" s="305"/>
      <c r="D423" s="305"/>
      <c r="E423" s="303"/>
      <c r="F423" s="303"/>
      <c r="G423" s="307"/>
    </row>
    <row r="424" spans="2:7" s="306" customFormat="1" x14ac:dyDescent="0.4">
      <c r="B424" s="305"/>
      <c r="D424" s="305"/>
      <c r="E424" s="303"/>
      <c r="F424" s="303"/>
      <c r="G424" s="307"/>
    </row>
    <row r="425" spans="2:7" s="306" customFormat="1" x14ac:dyDescent="0.4">
      <c r="B425" s="305"/>
      <c r="D425" s="305"/>
      <c r="E425" s="303"/>
      <c r="F425" s="303"/>
      <c r="G425" s="307"/>
    </row>
    <row r="426" spans="2:7" s="306" customFormat="1" x14ac:dyDescent="0.4">
      <c r="B426" s="305"/>
      <c r="D426" s="305"/>
      <c r="E426" s="303"/>
      <c r="F426" s="303"/>
      <c r="G426" s="307"/>
    </row>
    <row r="427" spans="2:7" s="306" customFormat="1" x14ac:dyDescent="0.4">
      <c r="B427" s="305"/>
      <c r="D427" s="305"/>
      <c r="E427" s="303"/>
      <c r="F427" s="303"/>
      <c r="G427" s="307"/>
    </row>
    <row r="428" spans="2:7" s="306" customFormat="1" x14ac:dyDescent="0.4">
      <c r="B428" s="305"/>
      <c r="D428" s="305"/>
      <c r="E428" s="303"/>
      <c r="F428" s="303"/>
      <c r="G428" s="307"/>
    </row>
    <row r="429" spans="2:7" s="306" customFormat="1" x14ac:dyDescent="0.4">
      <c r="B429" s="305"/>
      <c r="D429" s="305"/>
      <c r="E429" s="303"/>
      <c r="F429" s="303"/>
      <c r="G429" s="307"/>
    </row>
    <row r="430" spans="2:7" s="306" customFormat="1" x14ac:dyDescent="0.4">
      <c r="B430" s="305"/>
      <c r="D430" s="305"/>
      <c r="E430" s="303"/>
      <c r="F430" s="303"/>
      <c r="G430" s="307"/>
    </row>
    <row r="431" spans="2:7" s="306" customFormat="1" x14ac:dyDescent="0.4">
      <c r="B431" s="305"/>
      <c r="D431" s="305"/>
      <c r="E431" s="303"/>
      <c r="F431" s="303"/>
      <c r="G431" s="307"/>
    </row>
    <row r="432" spans="2:7" s="306" customFormat="1" x14ac:dyDescent="0.4">
      <c r="B432" s="305"/>
      <c r="D432" s="305"/>
      <c r="E432" s="303"/>
      <c r="F432" s="303"/>
      <c r="G432" s="307"/>
    </row>
    <row r="433" spans="2:7" s="306" customFormat="1" x14ac:dyDescent="0.4">
      <c r="B433" s="305"/>
      <c r="D433" s="305"/>
      <c r="E433" s="303"/>
      <c r="F433" s="303"/>
      <c r="G433" s="307"/>
    </row>
    <row r="434" spans="2:7" s="306" customFormat="1" x14ac:dyDescent="0.4">
      <c r="B434" s="305"/>
      <c r="D434" s="305"/>
      <c r="E434" s="303"/>
      <c r="F434" s="303"/>
      <c r="G434" s="307"/>
    </row>
    <row r="435" spans="2:7" s="306" customFormat="1" x14ac:dyDescent="0.4">
      <c r="B435" s="305"/>
      <c r="D435" s="305"/>
      <c r="E435" s="303"/>
      <c r="F435" s="303"/>
      <c r="G435" s="307"/>
    </row>
    <row r="436" spans="2:7" s="306" customFormat="1" x14ac:dyDescent="0.4">
      <c r="B436" s="305"/>
      <c r="D436" s="305"/>
      <c r="E436" s="303"/>
      <c r="F436" s="303"/>
      <c r="G436" s="307"/>
    </row>
    <row r="437" spans="2:7" s="306" customFormat="1" x14ac:dyDescent="0.4">
      <c r="B437" s="305"/>
      <c r="D437" s="305"/>
      <c r="E437" s="303"/>
      <c r="F437" s="303"/>
      <c r="G437" s="307"/>
    </row>
    <row r="438" spans="2:7" s="306" customFormat="1" x14ac:dyDescent="0.4">
      <c r="B438" s="305"/>
      <c r="D438" s="305"/>
      <c r="E438" s="303"/>
      <c r="F438" s="303"/>
      <c r="G438" s="307"/>
    </row>
    <row r="439" spans="2:7" s="306" customFormat="1" x14ac:dyDescent="0.4">
      <c r="B439" s="305"/>
      <c r="D439" s="305"/>
      <c r="E439" s="303"/>
      <c r="F439" s="303"/>
      <c r="G439" s="307"/>
    </row>
    <row r="440" spans="2:7" s="306" customFormat="1" x14ac:dyDescent="0.4">
      <c r="B440" s="305"/>
      <c r="D440" s="305"/>
      <c r="E440" s="303"/>
      <c r="F440" s="303"/>
      <c r="G440" s="307"/>
    </row>
    <row r="441" spans="2:7" s="306" customFormat="1" x14ac:dyDescent="0.4">
      <c r="B441" s="305"/>
      <c r="D441" s="305"/>
      <c r="E441" s="303"/>
      <c r="F441" s="303"/>
      <c r="G441" s="307"/>
    </row>
    <row r="442" spans="2:7" s="306" customFormat="1" x14ac:dyDescent="0.4">
      <c r="B442" s="305"/>
      <c r="D442" s="305"/>
      <c r="E442" s="303"/>
      <c r="F442" s="303"/>
      <c r="G442" s="307"/>
    </row>
    <row r="443" spans="2:7" s="306" customFormat="1" x14ac:dyDescent="0.4">
      <c r="B443" s="305"/>
      <c r="D443" s="305"/>
      <c r="E443" s="303"/>
      <c r="F443" s="303"/>
      <c r="G443" s="307"/>
    </row>
    <row r="444" spans="2:7" s="306" customFormat="1" x14ac:dyDescent="0.4">
      <c r="B444" s="305"/>
      <c r="D444" s="305"/>
      <c r="E444" s="303"/>
      <c r="F444" s="303"/>
      <c r="G444" s="307"/>
    </row>
    <row r="445" spans="2:7" s="306" customFormat="1" x14ac:dyDescent="0.4">
      <c r="B445" s="305"/>
      <c r="D445" s="305"/>
      <c r="E445" s="303"/>
      <c r="F445" s="303"/>
      <c r="G445" s="307"/>
    </row>
    <row r="446" spans="2:7" s="306" customFormat="1" x14ac:dyDescent="0.4">
      <c r="B446" s="305"/>
      <c r="D446" s="305"/>
      <c r="E446" s="303"/>
      <c r="F446" s="303"/>
      <c r="G446" s="307"/>
    </row>
    <row r="447" spans="2:7" s="306" customFormat="1" x14ac:dyDescent="0.4">
      <c r="B447" s="305"/>
      <c r="D447" s="305"/>
      <c r="E447" s="303"/>
      <c r="F447" s="303"/>
      <c r="G447" s="307"/>
    </row>
    <row r="448" spans="2:7" s="306" customFormat="1" x14ac:dyDescent="0.4">
      <c r="B448" s="305"/>
      <c r="D448" s="305"/>
      <c r="E448" s="303"/>
      <c r="F448" s="303"/>
      <c r="G448" s="307"/>
    </row>
    <row r="449" spans="2:7" s="306" customFormat="1" x14ac:dyDescent="0.4">
      <c r="B449" s="305"/>
      <c r="D449" s="305"/>
      <c r="E449" s="303"/>
      <c r="F449" s="303"/>
      <c r="G449" s="307"/>
    </row>
    <row r="450" spans="2:7" s="306" customFormat="1" x14ac:dyDescent="0.4">
      <c r="B450" s="305"/>
      <c r="D450" s="305"/>
      <c r="E450" s="303"/>
      <c r="F450" s="303"/>
      <c r="G450" s="307"/>
    </row>
    <row r="451" spans="2:7" s="306" customFormat="1" x14ac:dyDescent="0.4">
      <c r="B451" s="305"/>
      <c r="D451" s="305"/>
      <c r="E451" s="303"/>
      <c r="F451" s="303"/>
      <c r="G451" s="307"/>
    </row>
    <row r="452" spans="2:7" s="306" customFormat="1" x14ac:dyDescent="0.4">
      <c r="B452" s="305"/>
      <c r="D452" s="305"/>
      <c r="E452" s="303"/>
      <c r="F452" s="303"/>
      <c r="G452" s="307"/>
    </row>
    <row r="453" spans="2:7" s="306" customFormat="1" x14ac:dyDescent="0.4">
      <c r="B453" s="305"/>
      <c r="D453" s="305"/>
      <c r="E453" s="303"/>
      <c r="F453" s="303"/>
      <c r="G453" s="307"/>
    </row>
    <row r="454" spans="2:7" s="306" customFormat="1" x14ac:dyDescent="0.4">
      <c r="B454" s="305"/>
      <c r="D454" s="305"/>
      <c r="E454" s="303"/>
      <c r="F454" s="303"/>
      <c r="G454" s="307"/>
    </row>
    <row r="455" spans="2:7" s="306" customFormat="1" x14ac:dyDescent="0.4">
      <c r="B455" s="305"/>
      <c r="D455" s="305"/>
      <c r="E455" s="303"/>
      <c r="F455" s="303"/>
      <c r="G455" s="307"/>
    </row>
    <row r="456" spans="2:7" s="306" customFormat="1" x14ac:dyDescent="0.4">
      <c r="B456" s="305"/>
      <c r="D456" s="305"/>
      <c r="E456" s="303"/>
      <c r="F456" s="303"/>
      <c r="G456" s="307"/>
    </row>
    <row r="457" spans="2:7" s="306" customFormat="1" x14ac:dyDescent="0.4">
      <c r="B457" s="305"/>
      <c r="D457" s="305"/>
      <c r="E457" s="303"/>
      <c r="F457" s="303"/>
      <c r="G457" s="307"/>
    </row>
    <row r="458" spans="2:7" s="306" customFormat="1" x14ac:dyDescent="0.4">
      <c r="B458" s="305"/>
      <c r="D458" s="305"/>
      <c r="E458" s="303"/>
      <c r="F458" s="303"/>
      <c r="G458" s="307"/>
    </row>
    <row r="459" spans="2:7" s="306" customFormat="1" x14ac:dyDescent="0.4">
      <c r="B459" s="305"/>
      <c r="D459" s="305"/>
      <c r="E459" s="303"/>
      <c r="F459" s="303"/>
      <c r="G459" s="307"/>
    </row>
    <row r="460" spans="2:7" s="306" customFormat="1" x14ac:dyDescent="0.4">
      <c r="B460" s="305"/>
      <c r="D460" s="305"/>
      <c r="E460" s="303"/>
      <c r="F460" s="303"/>
      <c r="G460" s="307"/>
    </row>
    <row r="461" spans="2:7" s="306" customFormat="1" x14ac:dyDescent="0.4">
      <c r="B461" s="305"/>
      <c r="D461" s="305"/>
      <c r="E461" s="303"/>
      <c r="F461" s="303"/>
      <c r="G461" s="307"/>
    </row>
    <row r="462" spans="2:7" s="306" customFormat="1" x14ac:dyDescent="0.4">
      <c r="B462" s="305"/>
      <c r="D462" s="305"/>
      <c r="E462" s="303"/>
      <c r="F462" s="303"/>
      <c r="G462" s="307"/>
    </row>
    <row r="463" spans="2:7" s="306" customFormat="1" x14ac:dyDescent="0.4">
      <c r="B463" s="305"/>
      <c r="D463" s="305"/>
      <c r="E463" s="303"/>
      <c r="F463" s="303"/>
      <c r="G463" s="307"/>
    </row>
    <row r="464" spans="2:7" s="306" customFormat="1" x14ac:dyDescent="0.4">
      <c r="B464" s="305"/>
      <c r="D464" s="305"/>
      <c r="E464" s="303"/>
      <c r="F464" s="303"/>
      <c r="G464" s="307"/>
    </row>
    <row r="465" spans="2:7" s="306" customFormat="1" x14ac:dyDescent="0.4">
      <c r="B465" s="305"/>
      <c r="D465" s="305"/>
      <c r="E465" s="303"/>
      <c r="F465" s="303"/>
      <c r="G465" s="307"/>
    </row>
    <row r="466" spans="2:7" s="306" customFormat="1" x14ac:dyDescent="0.4">
      <c r="B466" s="305"/>
      <c r="D466" s="305"/>
      <c r="E466" s="303"/>
      <c r="F466" s="303"/>
      <c r="G466" s="307"/>
    </row>
    <row r="467" spans="2:7" s="306" customFormat="1" x14ac:dyDescent="0.4">
      <c r="B467" s="305"/>
      <c r="D467" s="305"/>
      <c r="E467" s="303"/>
      <c r="F467" s="303"/>
      <c r="G467" s="307"/>
    </row>
    <row r="468" spans="2:7" s="306" customFormat="1" x14ac:dyDescent="0.4">
      <c r="B468" s="305"/>
      <c r="D468" s="305"/>
      <c r="E468" s="303"/>
      <c r="F468" s="303"/>
      <c r="G468" s="307"/>
    </row>
    <row r="469" spans="2:7" s="306" customFormat="1" x14ac:dyDescent="0.4">
      <c r="B469" s="305"/>
      <c r="D469" s="305"/>
      <c r="E469" s="303"/>
      <c r="F469" s="303"/>
      <c r="G469" s="307"/>
    </row>
    <row r="470" spans="2:7" s="306" customFormat="1" x14ac:dyDescent="0.4">
      <c r="B470" s="305"/>
      <c r="D470" s="305"/>
      <c r="E470" s="303"/>
      <c r="F470" s="303"/>
      <c r="G470" s="307"/>
    </row>
    <row r="471" spans="2:7" s="306" customFormat="1" x14ac:dyDescent="0.4">
      <c r="B471" s="305"/>
      <c r="D471" s="305"/>
      <c r="E471" s="303"/>
      <c r="F471" s="303"/>
      <c r="G471" s="307"/>
    </row>
    <row r="472" spans="2:7" s="306" customFormat="1" x14ac:dyDescent="0.4">
      <c r="B472" s="305"/>
      <c r="D472" s="305"/>
      <c r="E472" s="303"/>
      <c r="F472" s="303"/>
      <c r="G472" s="307"/>
    </row>
    <row r="473" spans="2:7" s="306" customFormat="1" x14ac:dyDescent="0.4">
      <c r="B473" s="305"/>
      <c r="D473" s="305"/>
      <c r="E473" s="303"/>
      <c r="F473" s="303"/>
      <c r="G473" s="307"/>
    </row>
    <row r="474" spans="2:7" s="306" customFormat="1" x14ac:dyDescent="0.4">
      <c r="B474" s="305"/>
      <c r="D474" s="305"/>
      <c r="E474" s="303"/>
      <c r="F474" s="303"/>
      <c r="G474" s="307"/>
    </row>
    <row r="475" spans="2:7" s="306" customFormat="1" x14ac:dyDescent="0.4">
      <c r="B475" s="305"/>
      <c r="D475" s="305"/>
      <c r="E475" s="303"/>
      <c r="F475" s="303"/>
      <c r="G475" s="307"/>
    </row>
    <row r="476" spans="2:7" s="306" customFormat="1" x14ac:dyDescent="0.4">
      <c r="B476" s="305"/>
      <c r="D476" s="305"/>
      <c r="E476" s="303"/>
      <c r="F476" s="303"/>
      <c r="G476" s="307"/>
    </row>
    <row r="477" spans="2:7" s="306" customFormat="1" x14ac:dyDescent="0.4">
      <c r="B477" s="305"/>
      <c r="D477" s="305"/>
      <c r="E477" s="303"/>
      <c r="F477" s="303"/>
      <c r="G477" s="307"/>
    </row>
    <row r="478" spans="2:7" s="306" customFormat="1" x14ac:dyDescent="0.4">
      <c r="B478" s="305"/>
      <c r="D478" s="305"/>
      <c r="E478" s="303"/>
      <c r="F478" s="303"/>
      <c r="G478" s="307"/>
    </row>
    <row r="479" spans="2:7" s="306" customFormat="1" x14ac:dyDescent="0.4">
      <c r="B479" s="305"/>
      <c r="D479" s="305"/>
      <c r="E479" s="303"/>
      <c r="F479" s="303"/>
      <c r="G479" s="307"/>
    </row>
    <row r="480" spans="2:7" s="306" customFormat="1" x14ac:dyDescent="0.4">
      <c r="B480" s="305"/>
      <c r="D480" s="305"/>
      <c r="E480" s="303"/>
      <c r="F480" s="303"/>
      <c r="G480" s="307"/>
    </row>
    <row r="481" spans="2:7" s="306" customFormat="1" x14ac:dyDescent="0.4">
      <c r="B481" s="305"/>
      <c r="D481" s="305"/>
      <c r="E481" s="303"/>
      <c r="F481" s="303"/>
      <c r="G481" s="307"/>
    </row>
    <row r="482" spans="2:7" s="306" customFormat="1" x14ac:dyDescent="0.4">
      <c r="B482" s="305"/>
      <c r="D482" s="305"/>
      <c r="E482" s="303"/>
      <c r="F482" s="303"/>
      <c r="G482" s="307"/>
    </row>
    <row r="483" spans="2:7" s="306" customFormat="1" x14ac:dyDescent="0.4">
      <c r="B483" s="305"/>
      <c r="D483" s="305"/>
      <c r="E483" s="303"/>
      <c r="F483" s="303"/>
      <c r="G483" s="307"/>
    </row>
    <row r="484" spans="2:7" s="306" customFormat="1" x14ac:dyDescent="0.4">
      <c r="B484" s="305"/>
      <c r="D484" s="305"/>
      <c r="E484" s="303"/>
      <c r="F484" s="303"/>
      <c r="G484" s="307"/>
    </row>
    <row r="485" spans="2:7" s="306" customFormat="1" x14ac:dyDescent="0.4">
      <c r="B485" s="305"/>
      <c r="D485" s="305"/>
      <c r="E485" s="303"/>
      <c r="F485" s="303"/>
      <c r="G485" s="307"/>
    </row>
    <row r="486" spans="2:7" s="306" customFormat="1" x14ac:dyDescent="0.4">
      <c r="B486" s="305"/>
      <c r="D486" s="305"/>
      <c r="E486" s="303"/>
      <c r="F486" s="303"/>
      <c r="G486" s="307"/>
    </row>
    <row r="487" spans="2:7" s="306" customFormat="1" x14ac:dyDescent="0.4">
      <c r="B487" s="305"/>
      <c r="D487" s="305"/>
      <c r="E487" s="303"/>
      <c r="F487" s="303"/>
      <c r="G487" s="307"/>
    </row>
    <row r="488" spans="2:7" s="306" customFormat="1" x14ac:dyDescent="0.4">
      <c r="B488" s="305"/>
      <c r="D488" s="305"/>
      <c r="E488" s="303"/>
      <c r="F488" s="303"/>
      <c r="G488" s="307"/>
    </row>
    <row r="489" spans="2:7" s="306" customFormat="1" x14ac:dyDescent="0.4">
      <c r="B489" s="305"/>
      <c r="D489" s="305"/>
      <c r="E489" s="303"/>
      <c r="F489" s="303"/>
      <c r="G489" s="307"/>
    </row>
    <row r="490" spans="2:7" s="306" customFormat="1" x14ac:dyDescent="0.4">
      <c r="B490" s="305"/>
      <c r="D490" s="305"/>
      <c r="E490" s="303"/>
      <c r="F490" s="303"/>
      <c r="G490" s="307"/>
    </row>
    <row r="491" spans="2:7" s="306" customFormat="1" x14ac:dyDescent="0.4">
      <c r="B491" s="305"/>
      <c r="D491" s="305"/>
      <c r="E491" s="303"/>
      <c r="F491" s="303"/>
      <c r="G491" s="307"/>
    </row>
    <row r="492" spans="2:7" s="306" customFormat="1" x14ac:dyDescent="0.4">
      <c r="B492" s="305"/>
      <c r="D492" s="305"/>
      <c r="E492" s="303"/>
      <c r="F492" s="303"/>
      <c r="G492" s="307"/>
    </row>
    <row r="493" spans="2:7" s="306" customFormat="1" x14ac:dyDescent="0.4">
      <c r="B493" s="305"/>
      <c r="D493" s="305"/>
      <c r="E493" s="303"/>
      <c r="F493" s="303"/>
      <c r="G493" s="307"/>
    </row>
    <row r="494" spans="2:7" s="306" customFormat="1" x14ac:dyDescent="0.4">
      <c r="B494" s="305"/>
      <c r="D494" s="305"/>
      <c r="E494" s="303"/>
      <c r="F494" s="303"/>
      <c r="G494" s="307"/>
    </row>
    <row r="495" spans="2:7" s="306" customFormat="1" x14ac:dyDescent="0.4">
      <c r="B495" s="305"/>
      <c r="D495" s="305"/>
      <c r="E495" s="303"/>
      <c r="F495" s="303"/>
      <c r="G495" s="307"/>
    </row>
    <row r="496" spans="2:7" s="306" customFormat="1" x14ac:dyDescent="0.4">
      <c r="B496" s="305"/>
      <c r="D496" s="305"/>
      <c r="E496" s="303"/>
      <c r="F496" s="303"/>
      <c r="G496" s="307"/>
    </row>
    <row r="497" spans="2:7" s="306" customFormat="1" x14ac:dyDescent="0.4">
      <c r="B497" s="305"/>
      <c r="D497" s="305"/>
      <c r="E497" s="303"/>
      <c r="F497" s="303"/>
      <c r="G497" s="307"/>
    </row>
    <row r="498" spans="2:7" s="306" customFormat="1" x14ac:dyDescent="0.4">
      <c r="B498" s="305"/>
      <c r="D498" s="305"/>
      <c r="E498" s="303"/>
      <c r="F498" s="303"/>
      <c r="G498" s="307"/>
    </row>
    <row r="499" spans="2:7" s="306" customFormat="1" x14ac:dyDescent="0.4">
      <c r="B499" s="305"/>
      <c r="D499" s="305"/>
      <c r="E499" s="303"/>
      <c r="F499" s="303"/>
      <c r="G499" s="307"/>
    </row>
    <row r="500" spans="2:7" s="306" customFormat="1" x14ac:dyDescent="0.4">
      <c r="B500" s="305"/>
      <c r="D500" s="305"/>
      <c r="E500" s="303"/>
      <c r="F500" s="303"/>
      <c r="G500" s="307"/>
    </row>
    <row r="501" spans="2:7" s="306" customFormat="1" x14ac:dyDescent="0.4">
      <c r="B501" s="305"/>
      <c r="D501" s="305"/>
      <c r="E501" s="303"/>
      <c r="F501" s="303"/>
      <c r="G501" s="307"/>
    </row>
    <row r="502" spans="2:7" s="306" customFormat="1" x14ac:dyDescent="0.4">
      <c r="B502" s="305"/>
      <c r="D502" s="305"/>
      <c r="E502" s="303"/>
      <c r="F502" s="303"/>
      <c r="G502" s="307"/>
    </row>
    <row r="503" spans="2:7" s="306" customFormat="1" x14ac:dyDescent="0.4">
      <c r="B503" s="305"/>
      <c r="D503" s="305"/>
      <c r="E503" s="303"/>
      <c r="F503" s="303"/>
      <c r="G503" s="307"/>
    </row>
    <row r="504" spans="2:7" s="306" customFormat="1" x14ac:dyDescent="0.4">
      <c r="B504" s="305"/>
      <c r="D504" s="305"/>
      <c r="E504" s="303"/>
      <c r="F504" s="303"/>
      <c r="G504" s="307"/>
    </row>
    <row r="505" spans="2:7" s="306" customFormat="1" x14ac:dyDescent="0.4">
      <c r="B505" s="305"/>
      <c r="D505" s="305"/>
      <c r="E505" s="303"/>
      <c r="F505" s="303"/>
      <c r="G505" s="307"/>
    </row>
    <row r="506" spans="2:7" s="306" customFormat="1" x14ac:dyDescent="0.4">
      <c r="B506" s="305"/>
      <c r="D506" s="305"/>
      <c r="E506" s="303"/>
      <c r="F506" s="303"/>
      <c r="G506" s="307"/>
    </row>
    <row r="507" spans="2:7" s="306" customFormat="1" x14ac:dyDescent="0.4">
      <c r="B507" s="305"/>
      <c r="D507" s="305"/>
      <c r="E507" s="303"/>
      <c r="F507" s="303"/>
      <c r="G507" s="307"/>
    </row>
    <row r="508" spans="2:7" s="306" customFormat="1" x14ac:dyDescent="0.4">
      <c r="B508" s="305"/>
      <c r="D508" s="305"/>
      <c r="E508" s="303"/>
      <c r="F508" s="303"/>
      <c r="G508" s="307"/>
    </row>
    <row r="509" spans="2:7" s="306" customFormat="1" x14ac:dyDescent="0.4">
      <c r="B509" s="305"/>
      <c r="D509" s="305"/>
      <c r="E509" s="303"/>
      <c r="F509" s="303"/>
      <c r="G509" s="307"/>
    </row>
    <row r="510" spans="2:7" s="306" customFormat="1" x14ac:dyDescent="0.4">
      <c r="B510" s="305"/>
      <c r="D510" s="305"/>
      <c r="E510" s="303"/>
      <c r="F510" s="303"/>
      <c r="G510" s="307"/>
    </row>
    <row r="511" spans="2:7" s="306" customFormat="1" x14ac:dyDescent="0.4">
      <c r="B511" s="305"/>
      <c r="D511" s="305"/>
      <c r="E511" s="303"/>
      <c r="F511" s="303"/>
      <c r="G511" s="307"/>
    </row>
    <row r="512" spans="2:7" s="306" customFormat="1" x14ac:dyDescent="0.4">
      <c r="B512" s="305"/>
      <c r="D512" s="305"/>
      <c r="E512" s="303"/>
      <c r="F512" s="303"/>
      <c r="G512" s="307"/>
    </row>
    <row r="513" spans="2:7" s="306" customFormat="1" x14ac:dyDescent="0.4">
      <c r="B513" s="305"/>
      <c r="D513" s="305"/>
      <c r="E513" s="303"/>
      <c r="F513" s="303"/>
      <c r="G513" s="307"/>
    </row>
    <row r="514" spans="2:7" s="306" customFormat="1" x14ac:dyDescent="0.4">
      <c r="B514" s="305"/>
      <c r="D514" s="305"/>
      <c r="E514" s="303"/>
      <c r="F514" s="303"/>
      <c r="G514" s="307"/>
    </row>
    <row r="515" spans="2:7" s="306" customFormat="1" x14ac:dyDescent="0.4">
      <c r="B515" s="305"/>
      <c r="D515" s="305"/>
      <c r="E515" s="303"/>
      <c r="F515" s="303"/>
      <c r="G515" s="307"/>
    </row>
    <row r="516" spans="2:7" s="306" customFormat="1" x14ac:dyDescent="0.4">
      <c r="B516" s="305"/>
      <c r="D516" s="305"/>
      <c r="E516" s="303"/>
      <c r="F516" s="303"/>
      <c r="G516" s="307"/>
    </row>
    <row r="517" spans="2:7" s="306" customFormat="1" x14ac:dyDescent="0.4">
      <c r="B517" s="305"/>
      <c r="D517" s="305"/>
      <c r="E517" s="303"/>
      <c r="F517" s="303"/>
      <c r="G517" s="307"/>
    </row>
    <row r="518" spans="2:7" s="306" customFormat="1" x14ac:dyDescent="0.4">
      <c r="B518" s="305"/>
      <c r="D518" s="305"/>
      <c r="E518" s="303"/>
      <c r="F518" s="303"/>
      <c r="G518" s="307"/>
    </row>
    <row r="519" spans="2:7" s="306" customFormat="1" x14ac:dyDescent="0.4">
      <c r="B519" s="305"/>
      <c r="D519" s="305"/>
      <c r="E519" s="303"/>
      <c r="F519" s="303"/>
      <c r="G519" s="307"/>
    </row>
    <row r="520" spans="2:7" s="306" customFormat="1" x14ac:dyDescent="0.4">
      <c r="B520" s="305"/>
      <c r="D520" s="305"/>
      <c r="E520" s="303"/>
      <c r="F520" s="303"/>
      <c r="G520" s="307"/>
    </row>
    <row r="521" spans="2:7" s="306" customFormat="1" x14ac:dyDescent="0.4">
      <c r="B521" s="305"/>
      <c r="D521" s="305"/>
      <c r="E521" s="303"/>
      <c r="F521" s="303"/>
      <c r="G521" s="307"/>
    </row>
    <row r="522" spans="2:7" s="306" customFormat="1" x14ac:dyDescent="0.4">
      <c r="B522" s="305"/>
      <c r="D522" s="305"/>
      <c r="E522" s="303"/>
      <c r="F522" s="303"/>
      <c r="G522" s="307"/>
    </row>
    <row r="523" spans="2:7" s="306" customFormat="1" x14ac:dyDescent="0.4">
      <c r="B523" s="305"/>
      <c r="D523" s="305"/>
      <c r="E523" s="303"/>
      <c r="F523" s="303"/>
      <c r="G523" s="307"/>
    </row>
    <row r="524" spans="2:7" s="306" customFormat="1" x14ac:dyDescent="0.4">
      <c r="B524" s="305"/>
      <c r="D524" s="305"/>
      <c r="E524" s="303"/>
      <c r="F524" s="303"/>
      <c r="G524" s="307"/>
    </row>
    <row r="525" spans="2:7" s="306" customFormat="1" x14ac:dyDescent="0.4">
      <c r="B525" s="305"/>
      <c r="D525" s="305"/>
      <c r="E525" s="303"/>
      <c r="F525" s="303"/>
      <c r="G525" s="307"/>
    </row>
    <row r="526" spans="2:7" s="306" customFormat="1" x14ac:dyDescent="0.4">
      <c r="B526" s="305"/>
      <c r="D526" s="305"/>
      <c r="E526" s="303"/>
      <c r="F526" s="303"/>
      <c r="G526" s="307"/>
    </row>
    <row r="527" spans="2:7" s="306" customFormat="1" x14ac:dyDescent="0.4">
      <c r="B527" s="305"/>
      <c r="D527" s="305"/>
      <c r="E527" s="303"/>
      <c r="F527" s="303"/>
      <c r="G527" s="307"/>
    </row>
    <row r="528" spans="2:7" s="306" customFormat="1" x14ac:dyDescent="0.4">
      <c r="B528" s="305"/>
      <c r="D528" s="305"/>
      <c r="E528" s="303"/>
      <c r="F528" s="303"/>
      <c r="G528" s="307"/>
    </row>
    <row r="529" spans="2:7" s="306" customFormat="1" x14ac:dyDescent="0.4">
      <c r="B529" s="305"/>
      <c r="D529" s="305"/>
      <c r="E529" s="303"/>
      <c r="F529" s="303"/>
      <c r="G529" s="307"/>
    </row>
    <row r="530" spans="2:7" s="306" customFormat="1" x14ac:dyDescent="0.4">
      <c r="B530" s="305"/>
      <c r="D530" s="305"/>
      <c r="E530" s="303"/>
      <c r="F530" s="303"/>
      <c r="G530" s="307"/>
    </row>
    <row r="531" spans="2:7" s="306" customFormat="1" x14ac:dyDescent="0.4">
      <c r="B531" s="305"/>
      <c r="D531" s="305"/>
      <c r="E531" s="303"/>
      <c r="F531" s="303"/>
      <c r="G531" s="307"/>
    </row>
    <row r="532" spans="2:7" s="306" customFormat="1" x14ac:dyDescent="0.4">
      <c r="B532" s="305"/>
      <c r="D532" s="305"/>
      <c r="E532" s="303"/>
      <c r="F532" s="303"/>
      <c r="G532" s="307"/>
    </row>
    <row r="533" spans="2:7" s="306" customFormat="1" x14ac:dyDescent="0.4">
      <c r="B533" s="305"/>
      <c r="D533" s="305"/>
      <c r="E533" s="303"/>
      <c r="F533" s="303"/>
      <c r="G533" s="307"/>
    </row>
    <row r="534" spans="2:7" s="306" customFormat="1" x14ac:dyDescent="0.4">
      <c r="B534" s="305"/>
      <c r="D534" s="305"/>
      <c r="E534" s="303"/>
      <c r="F534" s="303"/>
      <c r="G534" s="307"/>
    </row>
    <row r="535" spans="2:7" s="306" customFormat="1" x14ac:dyDescent="0.4">
      <c r="B535" s="305"/>
      <c r="D535" s="305"/>
      <c r="E535" s="303"/>
      <c r="F535" s="303"/>
      <c r="G535" s="307"/>
    </row>
    <row r="536" spans="2:7" s="306" customFormat="1" x14ac:dyDescent="0.4">
      <c r="B536" s="305"/>
      <c r="D536" s="305"/>
      <c r="E536" s="303"/>
      <c r="F536" s="303"/>
      <c r="G536" s="307"/>
    </row>
    <row r="537" spans="2:7" s="306" customFormat="1" x14ac:dyDescent="0.4">
      <c r="B537" s="305"/>
      <c r="D537" s="305"/>
      <c r="E537" s="303"/>
      <c r="F537" s="303"/>
      <c r="G537" s="307"/>
    </row>
    <row r="538" spans="2:7" s="306" customFormat="1" x14ac:dyDescent="0.4">
      <c r="B538" s="305"/>
      <c r="D538" s="305"/>
      <c r="E538" s="303"/>
      <c r="F538" s="303"/>
      <c r="G538" s="307"/>
    </row>
    <row r="539" spans="2:7" s="306" customFormat="1" x14ac:dyDescent="0.4">
      <c r="B539" s="305"/>
      <c r="D539" s="305"/>
      <c r="E539" s="303"/>
      <c r="F539" s="303"/>
      <c r="G539" s="307"/>
    </row>
    <row r="540" spans="2:7" s="306" customFormat="1" x14ac:dyDescent="0.4">
      <c r="B540" s="305"/>
      <c r="D540" s="305"/>
      <c r="E540" s="303"/>
      <c r="F540" s="303"/>
      <c r="G540" s="307"/>
    </row>
    <row r="541" spans="2:7" s="306" customFormat="1" x14ac:dyDescent="0.4">
      <c r="B541" s="305"/>
      <c r="D541" s="305"/>
      <c r="E541" s="303"/>
      <c r="F541" s="303"/>
      <c r="G541" s="307"/>
    </row>
    <row r="542" spans="2:7" s="306" customFormat="1" x14ac:dyDescent="0.4">
      <c r="B542" s="305"/>
      <c r="D542" s="305"/>
      <c r="E542" s="303"/>
      <c r="F542" s="303"/>
      <c r="G542" s="307"/>
    </row>
    <row r="543" spans="2:7" s="306" customFormat="1" x14ac:dyDescent="0.4">
      <c r="B543" s="305"/>
      <c r="D543" s="305"/>
      <c r="E543" s="303"/>
      <c r="F543" s="303"/>
      <c r="G543" s="307"/>
    </row>
    <row r="544" spans="2:7" s="306" customFormat="1" x14ac:dyDescent="0.4">
      <c r="B544" s="305"/>
      <c r="D544" s="305"/>
      <c r="E544" s="303"/>
      <c r="F544" s="303"/>
      <c r="G544" s="307"/>
    </row>
    <row r="545" spans="2:7" s="306" customFormat="1" x14ac:dyDescent="0.4">
      <c r="B545" s="305"/>
      <c r="D545" s="305"/>
      <c r="E545" s="303"/>
      <c r="F545" s="303"/>
      <c r="G545" s="307"/>
    </row>
    <row r="546" spans="2:7" s="306" customFormat="1" x14ac:dyDescent="0.4">
      <c r="B546" s="305"/>
      <c r="D546" s="305"/>
      <c r="E546" s="303"/>
      <c r="F546" s="303"/>
      <c r="G546" s="307"/>
    </row>
    <row r="547" spans="2:7" s="306" customFormat="1" x14ac:dyDescent="0.4">
      <c r="B547" s="305"/>
      <c r="D547" s="305"/>
      <c r="E547" s="303"/>
      <c r="F547" s="303"/>
      <c r="G547" s="307"/>
    </row>
    <row r="548" spans="2:7" s="306" customFormat="1" x14ac:dyDescent="0.4">
      <c r="B548" s="305"/>
      <c r="D548" s="305"/>
      <c r="E548" s="303"/>
      <c r="F548" s="303"/>
      <c r="G548" s="307"/>
    </row>
    <row r="549" spans="2:7" s="306" customFormat="1" x14ac:dyDescent="0.4">
      <c r="B549" s="305"/>
      <c r="D549" s="305"/>
      <c r="E549" s="303"/>
      <c r="F549" s="303"/>
      <c r="G549" s="307"/>
    </row>
    <row r="550" spans="2:7" s="306" customFormat="1" x14ac:dyDescent="0.4">
      <c r="B550" s="305"/>
      <c r="D550" s="305"/>
      <c r="E550" s="303"/>
      <c r="F550" s="303"/>
      <c r="G550" s="307"/>
    </row>
    <row r="551" spans="2:7" s="306" customFormat="1" x14ac:dyDescent="0.4">
      <c r="B551" s="305"/>
      <c r="D551" s="305"/>
      <c r="E551" s="303"/>
      <c r="F551" s="303"/>
      <c r="G551" s="307"/>
    </row>
    <row r="552" spans="2:7" s="306" customFormat="1" x14ac:dyDescent="0.4">
      <c r="B552" s="305"/>
      <c r="D552" s="305"/>
      <c r="E552" s="303"/>
      <c r="F552" s="303"/>
      <c r="G552" s="307"/>
    </row>
    <row r="553" spans="2:7" s="306" customFormat="1" x14ac:dyDescent="0.4">
      <c r="B553" s="305"/>
      <c r="D553" s="305"/>
      <c r="E553" s="303"/>
      <c r="F553" s="303"/>
      <c r="G553" s="307"/>
    </row>
    <row r="554" spans="2:7" s="306" customFormat="1" x14ac:dyDescent="0.4">
      <c r="B554" s="305"/>
      <c r="D554" s="305"/>
      <c r="E554" s="303"/>
      <c r="F554" s="303"/>
      <c r="G554" s="307"/>
    </row>
    <row r="555" spans="2:7" s="306" customFormat="1" x14ac:dyDescent="0.4">
      <c r="B555" s="305"/>
      <c r="D555" s="305"/>
      <c r="E555" s="303"/>
      <c r="F555" s="303"/>
      <c r="G555" s="307"/>
    </row>
    <row r="556" spans="2:7" s="306" customFormat="1" x14ac:dyDescent="0.4">
      <c r="B556" s="305"/>
      <c r="D556" s="305"/>
      <c r="E556" s="303"/>
      <c r="F556" s="303"/>
      <c r="G556" s="307"/>
    </row>
    <row r="557" spans="2:7" s="306" customFormat="1" x14ac:dyDescent="0.4">
      <c r="B557" s="305"/>
      <c r="D557" s="305"/>
      <c r="E557" s="303"/>
      <c r="F557" s="303"/>
      <c r="G557" s="307"/>
    </row>
    <row r="558" spans="2:7" s="306" customFormat="1" x14ac:dyDescent="0.4">
      <c r="B558" s="305"/>
      <c r="D558" s="305"/>
      <c r="E558" s="303"/>
      <c r="F558" s="303"/>
      <c r="G558" s="307"/>
    </row>
    <row r="559" spans="2:7" s="306" customFormat="1" x14ac:dyDescent="0.4">
      <c r="B559" s="305"/>
      <c r="D559" s="305"/>
      <c r="E559" s="303"/>
      <c r="F559" s="303"/>
      <c r="G559" s="307"/>
    </row>
    <row r="560" spans="2:7" s="306" customFormat="1" x14ac:dyDescent="0.4">
      <c r="B560" s="305"/>
      <c r="D560" s="305"/>
      <c r="E560" s="303"/>
      <c r="F560" s="303"/>
      <c r="G560" s="307"/>
    </row>
    <row r="561" spans="2:7" s="306" customFormat="1" x14ac:dyDescent="0.4">
      <c r="B561" s="305"/>
      <c r="D561" s="305"/>
      <c r="E561" s="303"/>
      <c r="F561" s="303"/>
      <c r="G561" s="307"/>
    </row>
    <row r="562" spans="2:7" s="306" customFormat="1" x14ac:dyDescent="0.4">
      <c r="B562" s="305"/>
      <c r="D562" s="305"/>
      <c r="E562" s="303"/>
      <c r="F562" s="303"/>
      <c r="G562" s="307"/>
    </row>
    <row r="563" spans="2:7" s="306" customFormat="1" x14ac:dyDescent="0.4">
      <c r="B563" s="305"/>
      <c r="D563" s="305"/>
      <c r="E563" s="303"/>
      <c r="F563" s="303"/>
      <c r="G563" s="307"/>
    </row>
    <row r="564" spans="2:7" s="306" customFormat="1" x14ac:dyDescent="0.4">
      <c r="B564" s="305"/>
      <c r="D564" s="305"/>
      <c r="E564" s="303"/>
      <c r="F564" s="303"/>
      <c r="G564" s="307"/>
    </row>
    <row r="565" spans="2:7" s="306" customFormat="1" x14ac:dyDescent="0.4">
      <c r="B565" s="305"/>
      <c r="D565" s="305"/>
      <c r="E565" s="303"/>
      <c r="F565" s="303"/>
      <c r="G565" s="307"/>
    </row>
    <row r="566" spans="2:7" s="306" customFormat="1" x14ac:dyDescent="0.4">
      <c r="B566" s="305"/>
      <c r="D566" s="305"/>
      <c r="E566" s="303"/>
      <c r="F566" s="303"/>
      <c r="G566" s="307"/>
    </row>
    <row r="567" spans="2:7" s="306" customFormat="1" x14ac:dyDescent="0.4">
      <c r="B567" s="305"/>
      <c r="D567" s="305"/>
      <c r="E567" s="303"/>
      <c r="F567" s="303"/>
      <c r="G567" s="307"/>
    </row>
    <row r="568" spans="2:7" s="306" customFormat="1" x14ac:dyDescent="0.4">
      <c r="B568" s="305"/>
      <c r="D568" s="305"/>
      <c r="E568" s="303"/>
      <c r="F568" s="303"/>
      <c r="G568" s="307"/>
    </row>
    <row r="569" spans="2:7" s="306" customFormat="1" x14ac:dyDescent="0.4">
      <c r="B569" s="305"/>
      <c r="D569" s="305"/>
      <c r="E569" s="303"/>
      <c r="F569" s="303"/>
      <c r="G569" s="307"/>
    </row>
    <row r="570" spans="2:7" s="306" customFormat="1" x14ac:dyDescent="0.4">
      <c r="B570" s="305"/>
      <c r="D570" s="305"/>
      <c r="E570" s="303"/>
      <c r="F570" s="303"/>
      <c r="G570" s="307"/>
    </row>
    <row r="571" spans="2:7" s="306" customFormat="1" x14ac:dyDescent="0.4">
      <c r="B571" s="305"/>
      <c r="D571" s="305"/>
      <c r="E571" s="303"/>
      <c r="F571" s="303"/>
      <c r="G571" s="307"/>
    </row>
    <row r="572" spans="2:7" s="306" customFormat="1" x14ac:dyDescent="0.4">
      <c r="B572" s="305"/>
      <c r="D572" s="305"/>
      <c r="E572" s="303"/>
      <c r="F572" s="303"/>
      <c r="G572" s="307"/>
    </row>
    <row r="573" spans="2:7" s="306" customFormat="1" x14ac:dyDescent="0.4">
      <c r="B573" s="305"/>
      <c r="D573" s="305"/>
      <c r="E573" s="303"/>
      <c r="F573" s="303"/>
      <c r="G573" s="307"/>
    </row>
    <row r="574" spans="2:7" s="306" customFormat="1" x14ac:dyDescent="0.4">
      <c r="B574" s="305"/>
      <c r="D574" s="305"/>
      <c r="E574" s="303"/>
      <c r="F574" s="303"/>
      <c r="G574" s="307"/>
    </row>
    <row r="575" spans="2:7" s="306" customFormat="1" x14ac:dyDescent="0.4">
      <c r="B575" s="305"/>
      <c r="D575" s="305"/>
      <c r="E575" s="303"/>
      <c r="F575" s="303"/>
      <c r="G575" s="307"/>
    </row>
    <row r="576" spans="2:7" s="306" customFormat="1" x14ac:dyDescent="0.4">
      <c r="B576" s="305"/>
      <c r="D576" s="305"/>
      <c r="E576" s="303"/>
      <c r="F576" s="303"/>
      <c r="G576" s="307"/>
    </row>
    <row r="577" spans="2:7" s="306" customFormat="1" x14ac:dyDescent="0.4">
      <c r="B577" s="305"/>
      <c r="D577" s="305"/>
      <c r="E577" s="303"/>
      <c r="F577" s="303"/>
      <c r="G577" s="307"/>
    </row>
    <row r="578" spans="2:7" s="306" customFormat="1" x14ac:dyDescent="0.4">
      <c r="B578" s="305"/>
      <c r="D578" s="305"/>
      <c r="E578" s="303"/>
      <c r="F578" s="303"/>
      <c r="G578" s="307"/>
    </row>
    <row r="579" spans="2:7" s="306" customFormat="1" x14ac:dyDescent="0.4">
      <c r="B579" s="305"/>
      <c r="D579" s="305"/>
      <c r="E579" s="303"/>
      <c r="F579" s="303"/>
      <c r="G579" s="307"/>
    </row>
    <row r="580" spans="2:7" s="306" customFormat="1" x14ac:dyDescent="0.4">
      <c r="B580" s="305"/>
      <c r="D580" s="305"/>
      <c r="E580" s="303"/>
      <c r="F580" s="303"/>
      <c r="G580" s="307"/>
    </row>
    <row r="581" spans="2:7" s="306" customFormat="1" x14ac:dyDescent="0.4">
      <c r="B581" s="305"/>
      <c r="D581" s="305"/>
      <c r="E581" s="303"/>
      <c r="F581" s="303"/>
      <c r="G581" s="307"/>
    </row>
    <row r="582" spans="2:7" s="306" customFormat="1" x14ac:dyDescent="0.4">
      <c r="B582" s="305"/>
      <c r="D582" s="305"/>
      <c r="E582" s="303"/>
      <c r="F582" s="303"/>
      <c r="G582" s="307"/>
    </row>
    <row r="583" spans="2:7" s="306" customFormat="1" x14ac:dyDescent="0.4">
      <c r="B583" s="305"/>
      <c r="D583" s="305"/>
      <c r="E583" s="303"/>
      <c r="F583" s="303"/>
      <c r="G583" s="307"/>
    </row>
    <row r="584" spans="2:7" s="306" customFormat="1" x14ac:dyDescent="0.4">
      <c r="B584" s="305"/>
      <c r="D584" s="305"/>
      <c r="E584" s="303"/>
      <c r="F584" s="303"/>
      <c r="G584" s="307"/>
    </row>
    <row r="585" spans="2:7" s="306" customFormat="1" x14ac:dyDescent="0.4">
      <c r="B585" s="305"/>
      <c r="D585" s="305"/>
      <c r="E585" s="303"/>
      <c r="F585" s="303"/>
      <c r="G585" s="307"/>
    </row>
    <row r="586" spans="2:7" s="306" customFormat="1" x14ac:dyDescent="0.4">
      <c r="B586" s="305"/>
      <c r="D586" s="305"/>
      <c r="E586" s="303"/>
      <c r="F586" s="303"/>
      <c r="G586" s="307"/>
    </row>
    <row r="587" spans="2:7" s="306" customFormat="1" x14ac:dyDescent="0.4">
      <c r="B587" s="305"/>
      <c r="D587" s="305"/>
      <c r="E587" s="303"/>
      <c r="F587" s="303"/>
      <c r="G587" s="307"/>
    </row>
    <row r="588" spans="2:7" s="306" customFormat="1" x14ac:dyDescent="0.4">
      <c r="B588" s="305"/>
      <c r="D588" s="305"/>
      <c r="E588" s="303"/>
      <c r="F588" s="303"/>
      <c r="G588" s="307"/>
    </row>
    <row r="589" spans="2:7" s="306" customFormat="1" x14ac:dyDescent="0.4">
      <c r="B589" s="305"/>
      <c r="D589" s="305"/>
      <c r="E589" s="303"/>
      <c r="F589" s="303"/>
      <c r="G589" s="307"/>
    </row>
    <row r="590" spans="2:7" s="306" customFormat="1" x14ac:dyDescent="0.4">
      <c r="B590" s="305"/>
      <c r="D590" s="305"/>
      <c r="E590" s="303"/>
      <c r="F590" s="303"/>
      <c r="G590" s="307"/>
    </row>
    <row r="591" spans="2:7" s="306" customFormat="1" x14ac:dyDescent="0.4">
      <c r="B591" s="305"/>
      <c r="D591" s="305"/>
      <c r="E591" s="303"/>
      <c r="F591" s="303"/>
      <c r="G591" s="307"/>
    </row>
    <row r="592" spans="2:7" s="306" customFormat="1" x14ac:dyDescent="0.4">
      <c r="B592" s="305"/>
      <c r="D592" s="305"/>
      <c r="E592" s="303"/>
      <c r="F592" s="303"/>
      <c r="G592" s="307"/>
    </row>
    <row r="593" spans="2:7" s="306" customFormat="1" x14ac:dyDescent="0.4">
      <c r="B593" s="305"/>
      <c r="D593" s="305"/>
      <c r="E593" s="303"/>
      <c r="F593" s="303"/>
      <c r="G593" s="307"/>
    </row>
    <row r="594" spans="2:7" s="306" customFormat="1" x14ac:dyDescent="0.4">
      <c r="B594" s="305"/>
      <c r="D594" s="305"/>
      <c r="E594" s="303"/>
      <c r="F594" s="303"/>
      <c r="G594" s="307"/>
    </row>
    <row r="595" spans="2:7" s="306" customFormat="1" x14ac:dyDescent="0.4">
      <c r="B595" s="305"/>
      <c r="D595" s="305"/>
      <c r="E595" s="303"/>
      <c r="F595" s="303"/>
      <c r="G595" s="307"/>
    </row>
    <row r="596" spans="2:7" s="306" customFormat="1" x14ac:dyDescent="0.4">
      <c r="B596" s="305"/>
      <c r="D596" s="305"/>
      <c r="E596" s="303"/>
      <c r="F596" s="303"/>
      <c r="G596" s="307"/>
    </row>
    <row r="597" spans="2:7" s="306" customFormat="1" x14ac:dyDescent="0.4">
      <c r="B597" s="305"/>
      <c r="D597" s="305"/>
      <c r="E597" s="303"/>
      <c r="F597" s="303"/>
      <c r="G597" s="307"/>
    </row>
    <row r="598" spans="2:7" s="306" customFormat="1" x14ac:dyDescent="0.4">
      <c r="B598" s="305"/>
      <c r="D598" s="305"/>
      <c r="E598" s="303"/>
      <c r="F598" s="303"/>
      <c r="G598" s="307"/>
    </row>
    <row r="599" spans="2:7" s="306" customFormat="1" x14ac:dyDescent="0.4">
      <c r="B599" s="305"/>
      <c r="D599" s="305"/>
      <c r="E599" s="303"/>
      <c r="F599" s="303"/>
      <c r="G599" s="307"/>
    </row>
    <row r="600" spans="2:7" s="306" customFormat="1" x14ac:dyDescent="0.4">
      <c r="B600" s="305"/>
      <c r="D600" s="305"/>
      <c r="E600" s="303"/>
      <c r="F600" s="303"/>
      <c r="G600" s="307"/>
    </row>
    <row r="601" spans="2:7" s="306" customFormat="1" x14ac:dyDescent="0.4">
      <c r="B601" s="305"/>
      <c r="D601" s="305"/>
      <c r="E601" s="303"/>
      <c r="F601" s="303"/>
      <c r="G601" s="307"/>
    </row>
    <row r="602" spans="2:7" s="306" customFormat="1" x14ac:dyDescent="0.4">
      <c r="B602" s="305"/>
      <c r="D602" s="305"/>
      <c r="E602" s="303"/>
      <c r="F602" s="303"/>
      <c r="G602" s="307"/>
    </row>
    <row r="603" spans="2:7" s="306" customFormat="1" x14ac:dyDescent="0.4">
      <c r="B603" s="305"/>
      <c r="D603" s="305"/>
      <c r="E603" s="303"/>
      <c r="F603" s="303"/>
      <c r="G603" s="307"/>
    </row>
    <row r="604" spans="2:7" s="306" customFormat="1" x14ac:dyDescent="0.4">
      <c r="B604" s="305"/>
      <c r="D604" s="305"/>
      <c r="E604" s="303"/>
      <c r="F604" s="303"/>
      <c r="G604" s="307"/>
    </row>
    <row r="605" spans="2:7" s="306" customFormat="1" x14ac:dyDescent="0.4">
      <c r="B605" s="305"/>
      <c r="D605" s="305"/>
      <c r="E605" s="303"/>
      <c r="F605" s="303"/>
      <c r="G605" s="307"/>
    </row>
    <row r="606" spans="2:7" s="306" customFormat="1" x14ac:dyDescent="0.4">
      <c r="B606" s="305"/>
      <c r="D606" s="305"/>
      <c r="E606" s="303"/>
      <c r="F606" s="303"/>
      <c r="G606" s="307"/>
    </row>
    <row r="607" spans="2:7" s="306" customFormat="1" x14ac:dyDescent="0.4">
      <c r="B607" s="305"/>
      <c r="D607" s="305"/>
      <c r="E607" s="303"/>
      <c r="F607" s="303"/>
      <c r="G607" s="307"/>
    </row>
    <row r="608" spans="2:7" s="306" customFormat="1" x14ac:dyDescent="0.4">
      <c r="B608" s="305"/>
      <c r="D608" s="305"/>
      <c r="E608" s="303"/>
      <c r="F608" s="303"/>
      <c r="G608" s="307"/>
    </row>
    <row r="609" spans="2:7" s="306" customFormat="1" x14ac:dyDescent="0.4">
      <c r="B609" s="305"/>
      <c r="D609" s="305"/>
      <c r="E609" s="303"/>
      <c r="F609" s="303"/>
      <c r="G609" s="307"/>
    </row>
    <row r="610" spans="2:7" s="306" customFormat="1" x14ac:dyDescent="0.4">
      <c r="B610" s="305"/>
      <c r="D610" s="305"/>
      <c r="E610" s="303"/>
      <c r="F610" s="303"/>
      <c r="G610" s="307"/>
    </row>
    <row r="611" spans="2:7" s="306" customFormat="1" x14ac:dyDescent="0.4">
      <c r="B611" s="305"/>
      <c r="D611" s="305"/>
      <c r="E611" s="303"/>
      <c r="F611" s="303"/>
      <c r="G611" s="307"/>
    </row>
    <row r="612" spans="2:7" s="306" customFormat="1" x14ac:dyDescent="0.4">
      <c r="B612" s="305"/>
      <c r="D612" s="305"/>
      <c r="E612" s="303"/>
      <c r="F612" s="303"/>
      <c r="G612" s="307"/>
    </row>
    <row r="613" spans="2:7" s="306" customFormat="1" x14ac:dyDescent="0.4">
      <c r="B613" s="305"/>
      <c r="D613" s="305"/>
      <c r="E613" s="303"/>
      <c r="F613" s="303"/>
      <c r="G613" s="307"/>
    </row>
    <row r="614" spans="2:7" s="306" customFormat="1" x14ac:dyDescent="0.4">
      <c r="B614" s="305"/>
      <c r="D614" s="305"/>
      <c r="E614" s="303"/>
      <c r="F614" s="303"/>
      <c r="G614" s="307"/>
    </row>
    <row r="615" spans="2:7" s="306" customFormat="1" x14ac:dyDescent="0.4">
      <c r="B615" s="305"/>
      <c r="D615" s="305"/>
      <c r="E615" s="303"/>
      <c r="F615" s="303"/>
      <c r="G615" s="307"/>
    </row>
    <row r="616" spans="2:7" s="306" customFormat="1" x14ac:dyDescent="0.4">
      <c r="B616" s="305"/>
      <c r="D616" s="305"/>
      <c r="E616" s="303"/>
      <c r="F616" s="303"/>
      <c r="G616" s="307"/>
    </row>
    <row r="617" spans="2:7" s="306" customFormat="1" x14ac:dyDescent="0.4">
      <c r="B617" s="305"/>
      <c r="D617" s="305"/>
      <c r="E617" s="303"/>
      <c r="F617" s="303"/>
      <c r="G617" s="307"/>
    </row>
    <row r="618" spans="2:7" s="306" customFormat="1" x14ac:dyDescent="0.4">
      <c r="B618" s="305"/>
      <c r="D618" s="305"/>
      <c r="E618" s="303"/>
      <c r="F618" s="303"/>
      <c r="G618" s="307"/>
    </row>
    <row r="619" spans="2:7" s="306" customFormat="1" x14ac:dyDescent="0.4">
      <c r="B619" s="305"/>
      <c r="D619" s="305"/>
      <c r="E619" s="303"/>
      <c r="F619" s="303"/>
      <c r="G619" s="307"/>
    </row>
    <row r="620" spans="2:7" s="306" customFormat="1" x14ac:dyDescent="0.4">
      <c r="B620" s="305"/>
      <c r="D620" s="305"/>
      <c r="E620" s="303"/>
      <c r="F620" s="303"/>
      <c r="G620" s="307"/>
    </row>
    <row r="621" spans="2:7" s="306" customFormat="1" x14ac:dyDescent="0.4">
      <c r="B621" s="305"/>
      <c r="D621" s="305"/>
      <c r="E621" s="303"/>
      <c r="F621" s="303"/>
      <c r="G621" s="307"/>
    </row>
    <row r="622" spans="2:7" s="306" customFormat="1" x14ac:dyDescent="0.4">
      <c r="B622" s="305"/>
      <c r="D622" s="305"/>
      <c r="E622" s="303"/>
      <c r="F622" s="303"/>
      <c r="G622" s="307"/>
    </row>
    <row r="623" spans="2:7" s="306" customFormat="1" x14ac:dyDescent="0.4">
      <c r="B623" s="305"/>
      <c r="D623" s="305"/>
      <c r="E623" s="303"/>
      <c r="F623" s="303"/>
      <c r="G623" s="307"/>
    </row>
    <row r="624" spans="2:7" s="306" customFormat="1" x14ac:dyDescent="0.4">
      <c r="B624" s="305"/>
      <c r="D624" s="305"/>
      <c r="E624" s="303"/>
      <c r="F624" s="303"/>
      <c r="G624" s="307"/>
    </row>
    <row r="625" spans="2:7" s="306" customFormat="1" x14ac:dyDescent="0.4">
      <c r="B625" s="305"/>
      <c r="D625" s="305"/>
      <c r="E625" s="303"/>
      <c r="F625" s="303"/>
      <c r="G625" s="307"/>
    </row>
    <row r="626" spans="2:7" s="306" customFormat="1" x14ac:dyDescent="0.4">
      <c r="B626" s="305"/>
      <c r="D626" s="305"/>
      <c r="E626" s="303"/>
      <c r="F626" s="303"/>
      <c r="G626" s="307"/>
    </row>
    <row r="627" spans="2:7" s="306" customFormat="1" x14ac:dyDescent="0.4">
      <c r="B627" s="305"/>
      <c r="D627" s="305"/>
      <c r="E627" s="303"/>
      <c r="F627" s="303"/>
      <c r="G627" s="307"/>
    </row>
    <row r="628" spans="2:7" s="306" customFormat="1" x14ac:dyDescent="0.4">
      <c r="B628" s="305"/>
      <c r="D628" s="305"/>
      <c r="E628" s="303"/>
      <c r="F628" s="303"/>
      <c r="G628" s="307"/>
    </row>
    <row r="629" spans="2:7" s="306" customFormat="1" x14ac:dyDescent="0.4">
      <c r="B629" s="305"/>
      <c r="D629" s="305"/>
      <c r="E629" s="303"/>
      <c r="F629" s="303"/>
      <c r="G629" s="307"/>
    </row>
    <row r="630" spans="2:7" s="306" customFormat="1" x14ac:dyDescent="0.4">
      <c r="B630" s="305"/>
      <c r="D630" s="305"/>
      <c r="E630" s="303"/>
      <c r="F630" s="303"/>
      <c r="G630" s="307"/>
    </row>
    <row r="631" spans="2:7" s="306" customFormat="1" x14ac:dyDescent="0.4">
      <c r="B631" s="305"/>
      <c r="D631" s="305"/>
      <c r="E631" s="303"/>
      <c r="F631" s="303"/>
      <c r="G631" s="307"/>
    </row>
    <row r="632" spans="2:7" s="306" customFormat="1" x14ac:dyDescent="0.4">
      <c r="B632" s="305"/>
      <c r="D632" s="305"/>
      <c r="E632" s="303"/>
      <c r="F632" s="303"/>
      <c r="G632" s="307"/>
    </row>
    <row r="633" spans="2:7" s="306" customFormat="1" x14ac:dyDescent="0.4">
      <c r="B633" s="305"/>
      <c r="D633" s="305"/>
      <c r="E633" s="303"/>
      <c r="F633" s="303"/>
      <c r="G633" s="307"/>
    </row>
    <row r="634" spans="2:7" s="306" customFormat="1" x14ac:dyDescent="0.4">
      <c r="B634" s="305"/>
      <c r="D634" s="305"/>
      <c r="E634" s="303"/>
      <c r="F634" s="303"/>
      <c r="G634" s="307"/>
    </row>
    <row r="635" spans="2:7" s="306" customFormat="1" x14ac:dyDescent="0.4">
      <c r="B635" s="305"/>
      <c r="D635" s="305"/>
      <c r="E635" s="303"/>
      <c r="F635" s="303"/>
      <c r="G635" s="307"/>
    </row>
    <row r="636" spans="2:7" s="306" customFormat="1" x14ac:dyDescent="0.4">
      <c r="B636" s="305"/>
      <c r="D636" s="305"/>
      <c r="E636" s="303"/>
      <c r="F636" s="303"/>
      <c r="G636" s="307"/>
    </row>
    <row r="637" spans="2:7" s="306" customFormat="1" x14ac:dyDescent="0.4">
      <c r="B637" s="305"/>
      <c r="D637" s="305"/>
      <c r="E637" s="303"/>
      <c r="F637" s="303"/>
      <c r="G637" s="307"/>
    </row>
    <row r="638" spans="2:7" s="306" customFormat="1" x14ac:dyDescent="0.4">
      <c r="B638" s="305"/>
      <c r="D638" s="305"/>
      <c r="E638" s="303"/>
      <c r="F638" s="303"/>
      <c r="G638" s="307"/>
    </row>
    <row r="639" spans="2:7" s="306" customFormat="1" x14ac:dyDescent="0.4">
      <c r="B639" s="305"/>
      <c r="D639" s="305"/>
      <c r="E639" s="303"/>
      <c r="F639" s="303"/>
      <c r="G639" s="307"/>
    </row>
    <row r="640" spans="2:7" s="306" customFormat="1" x14ac:dyDescent="0.4">
      <c r="B640" s="305"/>
      <c r="D640" s="305"/>
      <c r="E640" s="303"/>
      <c r="F640" s="303"/>
      <c r="G640" s="307"/>
    </row>
    <row r="641" spans="2:7" s="306" customFormat="1" x14ac:dyDescent="0.4">
      <c r="B641" s="305"/>
      <c r="D641" s="305"/>
      <c r="E641" s="303"/>
      <c r="F641" s="303"/>
      <c r="G641" s="307"/>
    </row>
    <row r="642" spans="2:7" s="306" customFormat="1" x14ac:dyDescent="0.4">
      <c r="B642" s="305"/>
      <c r="D642" s="305"/>
      <c r="E642" s="303"/>
      <c r="F642" s="303"/>
      <c r="G642" s="307"/>
    </row>
    <row r="643" spans="2:7" s="306" customFormat="1" x14ac:dyDescent="0.4">
      <c r="B643" s="305"/>
      <c r="D643" s="305"/>
      <c r="E643" s="303"/>
      <c r="F643" s="303"/>
      <c r="G643" s="307"/>
    </row>
    <row r="644" spans="2:7" s="306" customFormat="1" x14ac:dyDescent="0.4">
      <c r="B644" s="305"/>
      <c r="D644" s="305"/>
      <c r="E644" s="303"/>
      <c r="F644" s="303"/>
      <c r="G644" s="307"/>
    </row>
    <row r="645" spans="2:7" s="306" customFormat="1" x14ac:dyDescent="0.4">
      <c r="B645" s="305"/>
      <c r="D645" s="305"/>
      <c r="E645" s="303"/>
      <c r="F645" s="303"/>
      <c r="G645" s="307"/>
    </row>
    <row r="646" spans="2:7" s="306" customFormat="1" x14ac:dyDescent="0.4">
      <c r="B646" s="305"/>
      <c r="D646" s="305"/>
      <c r="E646" s="303"/>
      <c r="F646" s="303"/>
      <c r="G646" s="307"/>
    </row>
    <row r="647" spans="2:7" s="306" customFormat="1" x14ac:dyDescent="0.4">
      <c r="B647" s="305"/>
      <c r="D647" s="305"/>
      <c r="E647" s="303"/>
      <c r="F647" s="303"/>
      <c r="G647" s="307"/>
    </row>
    <row r="648" spans="2:7" s="306" customFormat="1" x14ac:dyDescent="0.4">
      <c r="B648" s="305"/>
      <c r="D648" s="305"/>
      <c r="E648" s="303"/>
      <c r="F648" s="303"/>
      <c r="G648" s="307"/>
    </row>
    <row r="649" spans="2:7" s="306" customFormat="1" x14ac:dyDescent="0.4">
      <c r="B649" s="305"/>
      <c r="D649" s="305"/>
      <c r="E649" s="303"/>
      <c r="F649" s="303"/>
      <c r="G649" s="307"/>
    </row>
    <row r="650" spans="2:7" s="306" customFormat="1" x14ac:dyDescent="0.4">
      <c r="B650" s="305"/>
      <c r="D650" s="305"/>
      <c r="E650" s="303"/>
      <c r="F650" s="303"/>
      <c r="G650" s="307"/>
    </row>
    <row r="651" spans="2:7" s="306" customFormat="1" x14ac:dyDescent="0.4">
      <c r="B651" s="305"/>
      <c r="D651" s="305"/>
      <c r="E651" s="303"/>
      <c r="F651" s="303"/>
      <c r="G651" s="307"/>
    </row>
    <row r="652" spans="2:7" s="306" customFormat="1" x14ac:dyDescent="0.4">
      <c r="B652" s="305"/>
      <c r="D652" s="305"/>
      <c r="E652" s="303"/>
      <c r="F652" s="303"/>
      <c r="G652" s="307"/>
    </row>
    <row r="653" spans="2:7" s="306" customFormat="1" x14ac:dyDescent="0.4">
      <c r="B653" s="305"/>
      <c r="D653" s="305"/>
      <c r="E653" s="303"/>
      <c r="F653" s="303"/>
      <c r="G653" s="307"/>
    </row>
    <row r="654" spans="2:7" s="306" customFormat="1" x14ac:dyDescent="0.4">
      <c r="B654" s="305"/>
      <c r="D654" s="305"/>
      <c r="E654" s="303"/>
      <c r="F654" s="303"/>
      <c r="G654" s="307"/>
    </row>
    <row r="655" spans="2:7" s="306" customFormat="1" x14ac:dyDescent="0.4">
      <c r="B655" s="305"/>
      <c r="D655" s="305"/>
      <c r="E655" s="303"/>
      <c r="F655" s="303"/>
      <c r="G655" s="307"/>
    </row>
    <row r="656" spans="2:7" s="306" customFormat="1" x14ac:dyDescent="0.4">
      <c r="B656" s="305"/>
      <c r="D656" s="305"/>
      <c r="E656" s="303"/>
      <c r="F656" s="303"/>
      <c r="G656" s="307"/>
    </row>
    <row r="657" spans="2:7" s="306" customFormat="1" x14ac:dyDescent="0.4">
      <c r="B657" s="305"/>
      <c r="D657" s="305"/>
      <c r="E657" s="303"/>
      <c r="F657" s="303"/>
      <c r="G657" s="307"/>
    </row>
    <row r="658" spans="2:7" s="306" customFormat="1" x14ac:dyDescent="0.4">
      <c r="B658" s="305"/>
      <c r="D658" s="305"/>
      <c r="E658" s="303"/>
      <c r="F658" s="303"/>
      <c r="G658" s="307"/>
    </row>
    <row r="659" spans="2:7" s="306" customFormat="1" x14ac:dyDescent="0.4">
      <c r="B659" s="305"/>
      <c r="D659" s="305"/>
      <c r="E659" s="303"/>
      <c r="F659" s="303"/>
      <c r="G659" s="307"/>
    </row>
    <row r="660" spans="2:7" s="306" customFormat="1" x14ac:dyDescent="0.4">
      <c r="B660" s="305"/>
      <c r="D660" s="305"/>
      <c r="E660" s="303"/>
      <c r="F660" s="303"/>
      <c r="G660" s="307"/>
    </row>
    <row r="661" spans="2:7" s="306" customFormat="1" x14ac:dyDescent="0.4">
      <c r="B661" s="305"/>
      <c r="D661" s="305"/>
      <c r="E661" s="303"/>
      <c r="F661" s="303"/>
      <c r="G661" s="307"/>
    </row>
    <row r="662" spans="2:7" s="306" customFormat="1" x14ac:dyDescent="0.4">
      <c r="B662" s="305"/>
      <c r="D662" s="305"/>
      <c r="E662" s="303"/>
      <c r="F662" s="303"/>
      <c r="G662" s="307"/>
    </row>
    <row r="663" spans="2:7" s="306" customFormat="1" x14ac:dyDescent="0.4">
      <c r="B663" s="305"/>
      <c r="D663" s="305"/>
      <c r="E663" s="303"/>
      <c r="F663" s="303"/>
      <c r="G663" s="307"/>
    </row>
    <row r="664" spans="2:7" s="306" customFormat="1" x14ac:dyDescent="0.4">
      <c r="B664" s="305"/>
      <c r="D664" s="305"/>
      <c r="E664" s="303"/>
      <c r="F664" s="303"/>
      <c r="G664" s="307"/>
    </row>
    <row r="665" spans="2:7" s="306" customFormat="1" x14ac:dyDescent="0.4">
      <c r="B665" s="305"/>
      <c r="D665" s="305"/>
      <c r="E665" s="303"/>
      <c r="F665" s="303"/>
      <c r="G665" s="307"/>
    </row>
    <row r="666" spans="2:7" s="306" customFormat="1" x14ac:dyDescent="0.4">
      <c r="B666" s="305"/>
      <c r="D666" s="305"/>
      <c r="E666" s="303"/>
      <c r="F666" s="303"/>
      <c r="G666" s="307"/>
    </row>
    <row r="667" spans="2:7" s="306" customFormat="1" x14ac:dyDescent="0.4">
      <c r="B667" s="305"/>
      <c r="D667" s="305"/>
      <c r="E667" s="303"/>
      <c r="F667" s="303"/>
      <c r="G667" s="307"/>
    </row>
    <row r="668" spans="2:7" s="306" customFormat="1" x14ac:dyDescent="0.4">
      <c r="B668" s="305"/>
      <c r="D668" s="305"/>
      <c r="E668" s="303"/>
      <c r="F668" s="303"/>
      <c r="G668" s="307"/>
    </row>
    <row r="669" spans="2:7" s="306" customFormat="1" x14ac:dyDescent="0.4">
      <c r="B669" s="305"/>
      <c r="D669" s="305"/>
      <c r="E669" s="303"/>
      <c r="F669" s="303"/>
      <c r="G669" s="307"/>
    </row>
    <row r="670" spans="2:7" s="306" customFormat="1" x14ac:dyDescent="0.4">
      <c r="B670" s="305"/>
      <c r="D670" s="305"/>
      <c r="E670" s="303"/>
      <c r="F670" s="303"/>
      <c r="G670" s="307"/>
    </row>
    <row r="671" spans="2:7" s="306" customFormat="1" x14ac:dyDescent="0.4">
      <c r="B671" s="305"/>
      <c r="D671" s="305"/>
      <c r="E671" s="303"/>
      <c r="F671" s="303"/>
      <c r="G671" s="307"/>
    </row>
    <row r="672" spans="2:7" s="306" customFormat="1" x14ac:dyDescent="0.4">
      <c r="B672" s="305"/>
      <c r="D672" s="305"/>
      <c r="E672" s="303"/>
      <c r="F672" s="303"/>
      <c r="G672" s="307"/>
    </row>
    <row r="673" spans="2:7" s="306" customFormat="1" x14ac:dyDescent="0.4">
      <c r="B673" s="305"/>
      <c r="D673" s="305"/>
      <c r="E673" s="303"/>
      <c r="F673" s="303"/>
      <c r="G673" s="307"/>
    </row>
    <row r="674" spans="2:7" s="306" customFormat="1" x14ac:dyDescent="0.4">
      <c r="B674" s="305"/>
      <c r="D674" s="305"/>
      <c r="E674" s="303"/>
      <c r="F674" s="303"/>
      <c r="G674" s="307"/>
    </row>
    <row r="675" spans="2:7" s="306" customFormat="1" x14ac:dyDescent="0.4">
      <c r="B675" s="305"/>
      <c r="D675" s="305"/>
      <c r="E675" s="303"/>
      <c r="F675" s="303"/>
      <c r="G675" s="307"/>
    </row>
    <row r="676" spans="2:7" s="306" customFormat="1" x14ac:dyDescent="0.4">
      <c r="B676" s="305"/>
      <c r="D676" s="305"/>
      <c r="E676" s="303"/>
      <c r="F676" s="303"/>
      <c r="G676" s="307"/>
    </row>
    <row r="677" spans="2:7" s="306" customFormat="1" x14ac:dyDescent="0.4">
      <c r="B677" s="305"/>
      <c r="D677" s="305"/>
      <c r="E677" s="303"/>
      <c r="F677" s="303"/>
      <c r="G677" s="307"/>
    </row>
    <row r="678" spans="2:7" s="306" customFormat="1" x14ac:dyDescent="0.4">
      <c r="B678" s="305"/>
      <c r="D678" s="305"/>
      <c r="E678" s="303"/>
      <c r="F678" s="303"/>
      <c r="G678" s="307"/>
    </row>
    <row r="679" spans="2:7" s="306" customFormat="1" x14ac:dyDescent="0.4">
      <c r="B679" s="305"/>
      <c r="D679" s="305"/>
      <c r="E679" s="303"/>
      <c r="F679" s="303"/>
      <c r="G679" s="307"/>
    </row>
    <row r="680" spans="2:7" s="306" customFormat="1" x14ac:dyDescent="0.4">
      <c r="B680" s="305"/>
      <c r="D680" s="305"/>
      <c r="E680" s="303"/>
      <c r="F680" s="303"/>
      <c r="G680" s="307"/>
    </row>
    <row r="681" spans="2:7" s="306" customFormat="1" x14ac:dyDescent="0.4">
      <c r="B681" s="305"/>
      <c r="D681" s="305"/>
      <c r="E681" s="303"/>
      <c r="F681" s="303"/>
      <c r="G681" s="307"/>
    </row>
    <row r="682" spans="2:7" s="306" customFormat="1" x14ac:dyDescent="0.4">
      <c r="B682" s="305"/>
      <c r="D682" s="305"/>
      <c r="E682" s="303"/>
      <c r="F682" s="303"/>
      <c r="G682" s="307"/>
    </row>
    <row r="683" spans="2:7" s="306" customFormat="1" x14ac:dyDescent="0.4">
      <c r="B683" s="305"/>
      <c r="D683" s="305"/>
      <c r="E683" s="303"/>
      <c r="F683" s="303"/>
      <c r="G683" s="307"/>
    </row>
    <row r="684" spans="2:7" s="306" customFormat="1" x14ac:dyDescent="0.4">
      <c r="B684" s="305"/>
      <c r="D684" s="305"/>
      <c r="E684" s="303"/>
      <c r="F684" s="303"/>
      <c r="G684" s="307"/>
    </row>
    <row r="685" spans="2:7" s="306" customFormat="1" x14ac:dyDescent="0.4">
      <c r="B685" s="305"/>
      <c r="D685" s="305"/>
      <c r="E685" s="303"/>
      <c r="F685" s="303"/>
      <c r="G685" s="307"/>
    </row>
    <row r="686" spans="2:7" s="306" customFormat="1" x14ac:dyDescent="0.4">
      <c r="B686" s="305"/>
      <c r="D686" s="305"/>
      <c r="E686" s="303"/>
      <c r="F686" s="303"/>
      <c r="G686" s="307"/>
    </row>
    <row r="687" spans="2:7" s="306" customFormat="1" x14ac:dyDescent="0.4">
      <c r="B687" s="305"/>
      <c r="D687" s="305"/>
      <c r="E687" s="303"/>
      <c r="F687" s="303"/>
      <c r="G687" s="307"/>
    </row>
    <row r="688" spans="2:7" s="306" customFormat="1" x14ac:dyDescent="0.4">
      <c r="B688" s="305"/>
      <c r="D688" s="305"/>
      <c r="E688" s="303"/>
      <c r="F688" s="303"/>
      <c r="G688" s="307"/>
    </row>
    <row r="689" spans="2:7" s="306" customFormat="1" x14ac:dyDescent="0.4">
      <c r="B689" s="305"/>
      <c r="D689" s="305"/>
      <c r="E689" s="303"/>
      <c r="F689" s="303"/>
      <c r="G689" s="307"/>
    </row>
    <row r="690" spans="2:7" s="306" customFormat="1" x14ac:dyDescent="0.4">
      <c r="B690" s="305"/>
      <c r="D690" s="305"/>
      <c r="E690" s="303"/>
      <c r="F690" s="303"/>
      <c r="G690" s="307"/>
    </row>
    <row r="691" spans="2:7" s="306" customFormat="1" x14ac:dyDescent="0.4">
      <c r="B691" s="305"/>
      <c r="D691" s="305"/>
      <c r="E691" s="303"/>
      <c r="F691" s="303"/>
      <c r="G691" s="307"/>
    </row>
    <row r="692" spans="2:7" s="306" customFormat="1" x14ac:dyDescent="0.4">
      <c r="B692" s="305"/>
      <c r="D692" s="305"/>
      <c r="E692" s="303"/>
      <c r="F692" s="303"/>
      <c r="G692" s="307"/>
    </row>
    <row r="693" spans="2:7" s="306" customFormat="1" x14ac:dyDescent="0.4">
      <c r="B693" s="305"/>
      <c r="D693" s="305"/>
      <c r="E693" s="303"/>
      <c r="F693" s="303"/>
      <c r="G693" s="307"/>
    </row>
    <row r="694" spans="2:7" s="306" customFormat="1" x14ac:dyDescent="0.4">
      <c r="B694" s="305"/>
      <c r="D694" s="305"/>
      <c r="E694" s="303"/>
      <c r="F694" s="303"/>
      <c r="G694" s="307"/>
    </row>
    <row r="695" spans="2:7" s="306" customFormat="1" x14ac:dyDescent="0.4">
      <c r="B695" s="305"/>
      <c r="D695" s="305"/>
      <c r="E695" s="303"/>
      <c r="F695" s="303"/>
      <c r="G695" s="307"/>
    </row>
    <row r="696" spans="2:7" s="306" customFormat="1" x14ac:dyDescent="0.4">
      <c r="B696" s="305"/>
      <c r="D696" s="305"/>
      <c r="E696" s="303"/>
      <c r="F696" s="303"/>
      <c r="G696" s="307"/>
    </row>
    <row r="697" spans="2:7" s="306" customFormat="1" x14ac:dyDescent="0.4">
      <c r="B697" s="305"/>
      <c r="D697" s="305"/>
      <c r="E697" s="303"/>
      <c r="F697" s="303"/>
      <c r="G697" s="307"/>
    </row>
    <row r="698" spans="2:7" s="306" customFormat="1" x14ac:dyDescent="0.4">
      <c r="B698" s="305"/>
      <c r="D698" s="305"/>
      <c r="E698" s="303"/>
      <c r="F698" s="303"/>
      <c r="G698" s="307"/>
    </row>
    <row r="699" spans="2:7" s="306" customFormat="1" x14ac:dyDescent="0.4">
      <c r="B699" s="305"/>
      <c r="D699" s="305"/>
      <c r="E699" s="303"/>
      <c r="F699" s="303"/>
      <c r="G699" s="307"/>
    </row>
    <row r="700" spans="2:7" s="306" customFormat="1" x14ac:dyDescent="0.4">
      <c r="B700" s="305"/>
      <c r="D700" s="305"/>
      <c r="E700" s="303"/>
      <c r="F700" s="303"/>
      <c r="G700" s="307"/>
    </row>
    <row r="701" spans="2:7" s="306" customFormat="1" x14ac:dyDescent="0.4">
      <c r="B701" s="305"/>
      <c r="D701" s="305"/>
      <c r="E701" s="303"/>
      <c r="F701" s="303"/>
      <c r="G701" s="307"/>
    </row>
    <row r="702" spans="2:7" s="306" customFormat="1" x14ac:dyDescent="0.4">
      <c r="B702" s="305"/>
      <c r="D702" s="305"/>
      <c r="E702" s="303"/>
      <c r="F702" s="303"/>
      <c r="G702" s="307"/>
    </row>
    <row r="703" spans="2:7" s="306" customFormat="1" x14ac:dyDescent="0.4">
      <c r="B703" s="305"/>
      <c r="D703" s="305"/>
      <c r="E703" s="303"/>
      <c r="F703" s="303"/>
      <c r="G703" s="307"/>
    </row>
    <row r="704" spans="2:7" s="306" customFormat="1" x14ac:dyDescent="0.4">
      <c r="B704" s="305"/>
      <c r="D704" s="305"/>
      <c r="E704" s="303"/>
      <c r="F704" s="303"/>
      <c r="G704" s="307"/>
    </row>
    <row r="705" spans="2:7" s="306" customFormat="1" x14ac:dyDescent="0.4">
      <c r="B705" s="305"/>
      <c r="D705" s="305"/>
      <c r="E705" s="303"/>
      <c r="F705" s="303"/>
      <c r="G705" s="307"/>
    </row>
    <row r="706" spans="2:7" s="306" customFormat="1" x14ac:dyDescent="0.4">
      <c r="B706" s="305"/>
      <c r="D706" s="305"/>
      <c r="E706" s="303"/>
      <c r="F706" s="303"/>
      <c r="G706" s="307"/>
    </row>
    <row r="707" spans="2:7" s="306" customFormat="1" x14ac:dyDescent="0.4">
      <c r="B707" s="305"/>
      <c r="D707" s="305"/>
      <c r="E707" s="303"/>
      <c r="F707" s="303"/>
      <c r="G707" s="307"/>
    </row>
    <row r="708" spans="2:7" s="306" customFormat="1" x14ac:dyDescent="0.4">
      <c r="B708" s="305"/>
      <c r="D708" s="305"/>
      <c r="E708" s="303"/>
      <c r="F708" s="303"/>
      <c r="G708" s="307"/>
    </row>
    <row r="709" spans="2:7" s="306" customFormat="1" x14ac:dyDescent="0.4">
      <c r="B709" s="305"/>
      <c r="D709" s="305"/>
      <c r="E709" s="303"/>
      <c r="F709" s="303"/>
      <c r="G709" s="307"/>
    </row>
    <row r="710" spans="2:7" s="306" customFormat="1" x14ac:dyDescent="0.4">
      <c r="B710" s="305"/>
      <c r="D710" s="305"/>
      <c r="E710" s="303"/>
      <c r="F710" s="303"/>
      <c r="G710" s="307"/>
    </row>
    <row r="711" spans="2:7" s="306" customFormat="1" x14ac:dyDescent="0.4">
      <c r="B711" s="305"/>
      <c r="D711" s="305"/>
      <c r="E711" s="303"/>
      <c r="F711" s="303"/>
      <c r="G711" s="307"/>
    </row>
    <row r="712" spans="2:7" s="306" customFormat="1" x14ac:dyDescent="0.4">
      <c r="B712" s="305"/>
      <c r="D712" s="305"/>
      <c r="E712" s="303"/>
      <c r="F712" s="303"/>
      <c r="G712" s="307"/>
    </row>
    <row r="713" spans="2:7" s="306" customFormat="1" x14ac:dyDescent="0.4">
      <c r="B713" s="305"/>
      <c r="D713" s="305"/>
      <c r="E713" s="303"/>
      <c r="F713" s="303"/>
      <c r="G713" s="307"/>
    </row>
    <row r="714" spans="2:7" s="306" customFormat="1" x14ac:dyDescent="0.4">
      <c r="B714" s="305"/>
      <c r="D714" s="305"/>
      <c r="E714" s="303"/>
      <c r="F714" s="303"/>
      <c r="G714" s="307"/>
    </row>
    <row r="715" spans="2:7" s="306" customFormat="1" x14ac:dyDescent="0.4">
      <c r="B715" s="305"/>
      <c r="D715" s="305"/>
      <c r="E715" s="303"/>
      <c r="F715" s="303"/>
      <c r="G715" s="307"/>
    </row>
    <row r="716" spans="2:7" s="306" customFormat="1" x14ac:dyDescent="0.4">
      <c r="B716" s="305"/>
      <c r="D716" s="305"/>
      <c r="E716" s="303"/>
      <c r="F716" s="303"/>
      <c r="G716" s="307"/>
    </row>
    <row r="717" spans="2:7" s="306" customFormat="1" x14ac:dyDescent="0.4">
      <c r="B717" s="305"/>
      <c r="D717" s="305"/>
      <c r="E717" s="303"/>
      <c r="F717" s="303"/>
      <c r="G717" s="307"/>
    </row>
    <row r="718" spans="2:7" s="306" customFormat="1" x14ac:dyDescent="0.4">
      <c r="B718" s="305"/>
      <c r="D718" s="305"/>
      <c r="E718" s="303"/>
      <c r="F718" s="303"/>
      <c r="G718" s="307"/>
    </row>
    <row r="719" spans="2:7" s="306" customFormat="1" x14ac:dyDescent="0.4">
      <c r="B719" s="305"/>
      <c r="D719" s="305"/>
      <c r="E719" s="303"/>
      <c r="F719" s="303"/>
      <c r="G719" s="307"/>
    </row>
    <row r="720" spans="2:7" s="306" customFormat="1" x14ac:dyDescent="0.4">
      <c r="B720" s="305"/>
      <c r="D720" s="305"/>
      <c r="E720" s="303"/>
      <c r="F720" s="303"/>
      <c r="G720" s="307"/>
    </row>
    <row r="721" spans="2:7" s="306" customFormat="1" x14ac:dyDescent="0.4">
      <c r="B721" s="305"/>
      <c r="D721" s="305"/>
      <c r="E721" s="303"/>
      <c r="F721" s="303"/>
      <c r="G721" s="307"/>
    </row>
    <row r="722" spans="2:7" s="306" customFormat="1" x14ac:dyDescent="0.4">
      <c r="B722" s="305"/>
      <c r="D722" s="305"/>
      <c r="E722" s="303"/>
      <c r="F722" s="303"/>
      <c r="G722" s="307"/>
    </row>
    <row r="723" spans="2:7" s="306" customFormat="1" x14ac:dyDescent="0.4">
      <c r="B723" s="305"/>
      <c r="D723" s="305"/>
      <c r="E723" s="303"/>
      <c r="F723" s="303"/>
      <c r="G723" s="307"/>
    </row>
    <row r="724" spans="2:7" s="306" customFormat="1" x14ac:dyDescent="0.4">
      <c r="B724" s="305"/>
      <c r="D724" s="305"/>
      <c r="E724" s="303"/>
      <c r="F724" s="303"/>
      <c r="G724" s="307"/>
    </row>
    <row r="725" spans="2:7" s="306" customFormat="1" x14ac:dyDescent="0.4">
      <c r="B725" s="305"/>
      <c r="D725" s="305"/>
      <c r="E725" s="303"/>
      <c r="F725" s="303"/>
      <c r="G725" s="307"/>
    </row>
    <row r="726" spans="2:7" s="306" customFormat="1" x14ac:dyDescent="0.4">
      <c r="B726" s="305"/>
      <c r="D726" s="305"/>
      <c r="E726" s="303"/>
      <c r="F726" s="303"/>
      <c r="G726" s="307"/>
    </row>
    <row r="727" spans="2:7" s="306" customFormat="1" x14ac:dyDescent="0.4">
      <c r="B727" s="305"/>
      <c r="D727" s="305"/>
      <c r="E727" s="303"/>
      <c r="F727" s="303"/>
      <c r="G727" s="307"/>
    </row>
    <row r="728" spans="2:7" s="306" customFormat="1" x14ac:dyDescent="0.4">
      <c r="B728" s="305"/>
      <c r="D728" s="305"/>
      <c r="E728" s="303"/>
      <c r="F728" s="303"/>
      <c r="G728" s="307"/>
    </row>
    <row r="729" spans="2:7" s="306" customFormat="1" x14ac:dyDescent="0.4">
      <c r="B729" s="305"/>
      <c r="D729" s="305"/>
      <c r="E729" s="303"/>
      <c r="F729" s="303"/>
      <c r="G729" s="307"/>
    </row>
    <row r="730" spans="2:7" s="306" customFormat="1" x14ac:dyDescent="0.4">
      <c r="B730" s="305"/>
      <c r="D730" s="305"/>
      <c r="E730" s="303"/>
      <c r="F730" s="303"/>
      <c r="G730" s="307"/>
    </row>
    <row r="731" spans="2:7" s="306" customFormat="1" x14ac:dyDescent="0.4">
      <c r="B731" s="305"/>
      <c r="D731" s="305"/>
      <c r="E731" s="303"/>
      <c r="F731" s="303"/>
      <c r="G731" s="307"/>
    </row>
    <row r="732" spans="2:7" s="306" customFormat="1" x14ac:dyDescent="0.4">
      <c r="B732" s="305"/>
      <c r="D732" s="305"/>
      <c r="E732" s="303"/>
      <c r="F732" s="303"/>
      <c r="G732" s="307"/>
    </row>
    <row r="733" spans="2:7" s="306" customFormat="1" x14ac:dyDescent="0.4">
      <c r="B733" s="305"/>
      <c r="D733" s="305"/>
      <c r="E733" s="303"/>
      <c r="F733" s="303"/>
      <c r="G733" s="307"/>
    </row>
    <row r="734" spans="2:7" s="306" customFormat="1" x14ac:dyDescent="0.4">
      <c r="B734" s="305"/>
      <c r="D734" s="305"/>
      <c r="E734" s="303"/>
      <c r="F734" s="303"/>
      <c r="G734" s="307"/>
    </row>
    <row r="735" spans="2:7" s="306" customFormat="1" x14ac:dyDescent="0.4">
      <c r="B735" s="305"/>
      <c r="D735" s="305"/>
      <c r="E735" s="303"/>
      <c r="F735" s="303"/>
      <c r="G735" s="307"/>
    </row>
    <row r="736" spans="2:7" s="306" customFormat="1" x14ac:dyDescent="0.4">
      <c r="B736" s="305"/>
      <c r="D736" s="305"/>
      <c r="E736" s="303"/>
      <c r="F736" s="303"/>
      <c r="G736" s="307"/>
    </row>
    <row r="737" spans="2:7" s="306" customFormat="1" x14ac:dyDescent="0.4">
      <c r="B737" s="305"/>
      <c r="D737" s="305"/>
      <c r="E737" s="303"/>
      <c r="F737" s="303"/>
      <c r="G737" s="307"/>
    </row>
    <row r="738" spans="2:7" s="306" customFormat="1" x14ac:dyDescent="0.4">
      <c r="B738" s="305"/>
      <c r="D738" s="305"/>
      <c r="E738" s="303"/>
      <c r="F738" s="303"/>
      <c r="G738" s="307"/>
    </row>
    <row r="739" spans="2:7" s="306" customFormat="1" x14ac:dyDescent="0.4">
      <c r="B739" s="305"/>
      <c r="D739" s="305"/>
      <c r="E739" s="303"/>
      <c r="F739" s="303"/>
      <c r="G739" s="307"/>
    </row>
    <row r="740" spans="2:7" s="306" customFormat="1" x14ac:dyDescent="0.4">
      <c r="B740" s="305"/>
      <c r="D740" s="305"/>
      <c r="E740" s="303"/>
      <c r="F740" s="303"/>
      <c r="G740" s="307"/>
    </row>
    <row r="741" spans="2:7" s="306" customFormat="1" x14ac:dyDescent="0.4">
      <c r="B741" s="305"/>
      <c r="D741" s="305"/>
      <c r="E741" s="303"/>
      <c r="F741" s="303"/>
      <c r="G741" s="307"/>
    </row>
    <row r="742" spans="2:7" s="306" customFormat="1" x14ac:dyDescent="0.4">
      <c r="B742" s="305"/>
      <c r="D742" s="305"/>
      <c r="E742" s="303"/>
      <c r="F742" s="303"/>
      <c r="G742" s="307"/>
    </row>
    <row r="743" spans="2:7" s="306" customFormat="1" x14ac:dyDescent="0.4">
      <c r="B743" s="305"/>
      <c r="D743" s="305"/>
      <c r="E743" s="303"/>
      <c r="F743" s="303"/>
      <c r="G743" s="307"/>
    </row>
    <row r="744" spans="2:7" s="306" customFormat="1" x14ac:dyDescent="0.4">
      <c r="B744" s="305"/>
      <c r="D744" s="305"/>
      <c r="E744" s="303"/>
      <c r="F744" s="303"/>
      <c r="G744" s="307"/>
    </row>
    <row r="745" spans="2:7" s="306" customFormat="1" x14ac:dyDescent="0.4">
      <c r="B745" s="305"/>
      <c r="D745" s="305"/>
      <c r="E745" s="303"/>
      <c r="F745" s="303"/>
      <c r="G745" s="307"/>
    </row>
    <row r="746" spans="2:7" s="306" customFormat="1" x14ac:dyDescent="0.4">
      <c r="B746" s="305"/>
      <c r="D746" s="305"/>
      <c r="E746" s="303"/>
      <c r="F746" s="303"/>
      <c r="G746" s="307"/>
    </row>
    <row r="747" spans="2:7" s="306" customFormat="1" x14ac:dyDescent="0.4">
      <c r="B747" s="305"/>
      <c r="D747" s="305"/>
      <c r="E747" s="303"/>
      <c r="F747" s="303"/>
      <c r="G747" s="307"/>
    </row>
    <row r="748" spans="2:7" s="306" customFormat="1" x14ac:dyDescent="0.4">
      <c r="B748" s="305"/>
      <c r="D748" s="305"/>
      <c r="E748" s="303"/>
      <c r="F748" s="303"/>
      <c r="G748" s="307"/>
    </row>
    <row r="749" spans="2:7" s="306" customFormat="1" x14ac:dyDescent="0.4">
      <c r="B749" s="305"/>
      <c r="D749" s="305"/>
      <c r="E749" s="303"/>
      <c r="F749" s="303"/>
      <c r="G749" s="307"/>
    </row>
    <row r="750" spans="2:7" s="306" customFormat="1" x14ac:dyDescent="0.4">
      <c r="B750" s="305"/>
      <c r="D750" s="305"/>
      <c r="E750" s="303"/>
      <c r="F750" s="303"/>
      <c r="G750" s="307"/>
    </row>
    <row r="751" spans="2:7" s="306" customFormat="1" x14ac:dyDescent="0.4">
      <c r="B751" s="305"/>
      <c r="D751" s="305"/>
      <c r="E751" s="303"/>
      <c r="F751" s="303"/>
      <c r="G751" s="307"/>
    </row>
    <row r="752" spans="2:7" s="306" customFormat="1" x14ac:dyDescent="0.4">
      <c r="B752" s="305"/>
      <c r="D752" s="305"/>
      <c r="E752" s="303"/>
      <c r="F752" s="303"/>
      <c r="G752" s="307"/>
    </row>
    <row r="753" spans="2:7" s="306" customFormat="1" x14ac:dyDescent="0.4">
      <c r="B753" s="305"/>
      <c r="D753" s="305"/>
      <c r="E753" s="303"/>
      <c r="F753" s="303"/>
      <c r="G753" s="307"/>
    </row>
    <row r="754" spans="2:7" s="306" customFormat="1" x14ac:dyDescent="0.4">
      <c r="B754" s="305"/>
      <c r="D754" s="305"/>
      <c r="E754" s="303"/>
      <c r="F754" s="303"/>
      <c r="G754" s="307"/>
    </row>
    <row r="755" spans="2:7" s="306" customFormat="1" x14ac:dyDescent="0.4">
      <c r="B755" s="305"/>
      <c r="D755" s="305"/>
      <c r="E755" s="303"/>
      <c r="F755" s="303"/>
      <c r="G755" s="307"/>
    </row>
    <row r="756" spans="2:7" s="306" customFormat="1" x14ac:dyDescent="0.4">
      <c r="B756" s="305"/>
      <c r="D756" s="305"/>
      <c r="E756" s="303"/>
      <c r="F756" s="303"/>
      <c r="G756" s="307"/>
    </row>
    <row r="757" spans="2:7" s="306" customFormat="1" x14ac:dyDescent="0.4">
      <c r="B757" s="305"/>
      <c r="D757" s="305"/>
      <c r="E757" s="303"/>
      <c r="F757" s="303"/>
      <c r="G757" s="307"/>
    </row>
    <row r="758" spans="2:7" s="306" customFormat="1" x14ac:dyDescent="0.4">
      <c r="B758" s="305"/>
      <c r="D758" s="305"/>
      <c r="E758" s="303"/>
      <c r="F758" s="303"/>
      <c r="G758" s="307"/>
    </row>
    <row r="759" spans="2:7" s="306" customFormat="1" x14ac:dyDescent="0.4">
      <c r="B759" s="305"/>
      <c r="D759" s="305"/>
      <c r="E759" s="303"/>
      <c r="F759" s="303"/>
      <c r="G759" s="307"/>
    </row>
    <row r="760" spans="2:7" s="306" customFormat="1" x14ac:dyDescent="0.4">
      <c r="B760" s="305"/>
      <c r="D760" s="305"/>
      <c r="E760" s="303"/>
      <c r="F760" s="303"/>
      <c r="G760" s="307"/>
    </row>
    <row r="761" spans="2:7" s="306" customFormat="1" x14ac:dyDescent="0.4">
      <c r="B761" s="305"/>
      <c r="D761" s="305"/>
      <c r="E761" s="303"/>
      <c r="F761" s="303"/>
      <c r="G761" s="307"/>
    </row>
    <row r="762" spans="2:7" s="306" customFormat="1" x14ac:dyDescent="0.4">
      <c r="B762" s="305"/>
      <c r="D762" s="305"/>
      <c r="E762" s="303"/>
      <c r="F762" s="303"/>
      <c r="G762" s="307"/>
    </row>
    <row r="763" spans="2:7" s="306" customFormat="1" x14ac:dyDescent="0.4">
      <c r="B763" s="305"/>
      <c r="D763" s="305"/>
      <c r="E763" s="303"/>
      <c r="F763" s="303"/>
      <c r="G763" s="307"/>
    </row>
    <row r="764" spans="2:7" s="306" customFormat="1" x14ac:dyDescent="0.4">
      <c r="B764" s="305"/>
      <c r="D764" s="305"/>
      <c r="E764" s="303"/>
      <c r="F764" s="303"/>
      <c r="G764" s="307"/>
    </row>
    <row r="765" spans="2:7" s="306" customFormat="1" x14ac:dyDescent="0.4">
      <c r="B765" s="305"/>
      <c r="D765" s="305"/>
      <c r="E765" s="303"/>
      <c r="F765" s="303"/>
      <c r="G765" s="307"/>
    </row>
    <row r="766" spans="2:7" s="306" customFormat="1" x14ac:dyDescent="0.4">
      <c r="B766" s="305"/>
      <c r="D766" s="305"/>
      <c r="E766" s="303"/>
      <c r="F766" s="303"/>
      <c r="G766" s="307"/>
    </row>
    <row r="767" spans="2:7" s="306" customFormat="1" x14ac:dyDescent="0.4">
      <c r="B767" s="305"/>
      <c r="D767" s="305"/>
      <c r="E767" s="303"/>
      <c r="F767" s="303"/>
      <c r="G767" s="307"/>
    </row>
    <row r="768" spans="2:7" s="306" customFormat="1" x14ac:dyDescent="0.4">
      <c r="B768" s="305"/>
      <c r="D768" s="305"/>
      <c r="E768" s="303"/>
      <c r="F768" s="303"/>
      <c r="G768" s="307"/>
    </row>
    <row r="769" spans="2:7" s="306" customFormat="1" x14ac:dyDescent="0.4">
      <c r="B769" s="305"/>
      <c r="D769" s="305"/>
      <c r="E769" s="303"/>
      <c r="F769" s="303"/>
      <c r="G769" s="307"/>
    </row>
    <row r="770" spans="2:7" s="306" customFormat="1" x14ac:dyDescent="0.4">
      <c r="B770" s="305"/>
      <c r="D770" s="305"/>
      <c r="E770" s="303"/>
      <c r="F770" s="303"/>
      <c r="G770" s="307"/>
    </row>
    <row r="771" spans="2:7" s="306" customFormat="1" x14ac:dyDescent="0.4">
      <c r="B771" s="305"/>
      <c r="D771" s="305"/>
      <c r="E771" s="303"/>
      <c r="F771" s="303"/>
      <c r="G771" s="307"/>
    </row>
    <row r="772" spans="2:7" s="306" customFormat="1" x14ac:dyDescent="0.4">
      <c r="B772" s="305"/>
      <c r="D772" s="305"/>
      <c r="E772" s="303"/>
      <c r="F772" s="303"/>
      <c r="G772" s="307"/>
    </row>
    <row r="773" spans="2:7" s="306" customFormat="1" x14ac:dyDescent="0.4">
      <c r="B773" s="305"/>
      <c r="D773" s="305"/>
      <c r="E773" s="303"/>
      <c r="F773" s="303"/>
      <c r="G773" s="307"/>
    </row>
    <row r="774" spans="2:7" s="306" customFormat="1" x14ac:dyDescent="0.4">
      <c r="B774" s="305"/>
      <c r="D774" s="305"/>
      <c r="E774" s="303"/>
      <c r="F774" s="303"/>
      <c r="G774" s="307"/>
    </row>
    <row r="775" spans="2:7" s="306" customFormat="1" x14ac:dyDescent="0.4">
      <c r="B775" s="305"/>
      <c r="D775" s="305"/>
      <c r="E775" s="303"/>
      <c r="F775" s="303"/>
      <c r="G775" s="307"/>
    </row>
    <row r="776" spans="2:7" s="306" customFormat="1" x14ac:dyDescent="0.4">
      <c r="B776" s="305"/>
      <c r="D776" s="305"/>
      <c r="E776" s="303"/>
      <c r="F776" s="303"/>
      <c r="G776" s="307"/>
    </row>
    <row r="777" spans="2:7" s="306" customFormat="1" x14ac:dyDescent="0.4">
      <c r="B777" s="305"/>
      <c r="D777" s="305"/>
      <c r="E777" s="303"/>
      <c r="F777" s="303"/>
      <c r="G777" s="307"/>
    </row>
    <row r="778" spans="2:7" s="306" customFormat="1" x14ac:dyDescent="0.4">
      <c r="B778" s="305"/>
      <c r="D778" s="305"/>
      <c r="E778" s="303"/>
      <c r="F778" s="303"/>
      <c r="G778" s="307"/>
    </row>
    <row r="779" spans="2:7" s="306" customFormat="1" x14ac:dyDescent="0.4">
      <c r="B779" s="305"/>
      <c r="D779" s="305"/>
      <c r="E779" s="303"/>
      <c r="F779" s="303"/>
      <c r="G779" s="307"/>
    </row>
    <row r="780" spans="2:7" s="306" customFormat="1" x14ac:dyDescent="0.4">
      <c r="B780" s="305"/>
      <c r="D780" s="305"/>
      <c r="E780" s="303"/>
      <c r="F780" s="303"/>
      <c r="G780" s="307"/>
    </row>
    <row r="781" spans="2:7" s="306" customFormat="1" x14ac:dyDescent="0.4">
      <c r="B781" s="305"/>
      <c r="D781" s="305"/>
      <c r="E781" s="303"/>
      <c r="F781" s="303"/>
      <c r="G781" s="307"/>
    </row>
    <row r="782" spans="2:7" s="306" customFormat="1" x14ac:dyDescent="0.4">
      <c r="B782" s="305"/>
      <c r="D782" s="305"/>
      <c r="E782" s="303"/>
      <c r="F782" s="303"/>
      <c r="G782" s="307"/>
    </row>
    <row r="783" spans="2:7" s="306" customFormat="1" x14ac:dyDescent="0.4">
      <c r="B783" s="305"/>
      <c r="D783" s="305"/>
      <c r="E783" s="303"/>
      <c r="F783" s="303"/>
      <c r="G783" s="307"/>
    </row>
    <row r="784" spans="2:7" s="306" customFormat="1" x14ac:dyDescent="0.4">
      <c r="B784" s="305"/>
      <c r="D784" s="305"/>
      <c r="E784" s="303"/>
      <c r="F784" s="303"/>
      <c r="G784" s="307"/>
    </row>
    <row r="785" spans="2:7" s="306" customFormat="1" x14ac:dyDescent="0.4">
      <c r="B785" s="305"/>
      <c r="D785" s="305"/>
      <c r="E785" s="303"/>
      <c r="F785" s="303"/>
      <c r="G785" s="307"/>
    </row>
    <row r="786" spans="2:7" s="306" customFormat="1" x14ac:dyDescent="0.4">
      <c r="B786" s="305"/>
      <c r="D786" s="305"/>
      <c r="E786" s="303"/>
      <c r="F786" s="303"/>
      <c r="G786" s="307"/>
    </row>
    <row r="787" spans="2:7" s="306" customFormat="1" x14ac:dyDescent="0.4">
      <c r="B787" s="305"/>
      <c r="D787" s="305"/>
      <c r="E787" s="303"/>
      <c r="F787" s="303"/>
      <c r="G787" s="307"/>
    </row>
    <row r="788" spans="2:7" s="306" customFormat="1" x14ac:dyDescent="0.4">
      <c r="B788" s="305"/>
      <c r="D788" s="305"/>
      <c r="E788" s="303"/>
      <c r="F788" s="303"/>
      <c r="G788" s="307"/>
    </row>
    <row r="789" spans="2:7" s="306" customFormat="1" x14ac:dyDescent="0.4">
      <c r="B789" s="305"/>
      <c r="D789" s="305"/>
      <c r="E789" s="303"/>
      <c r="F789" s="303"/>
      <c r="G789" s="307"/>
    </row>
    <row r="790" spans="2:7" s="306" customFormat="1" x14ac:dyDescent="0.4">
      <c r="B790" s="305"/>
      <c r="D790" s="305"/>
      <c r="E790" s="303"/>
      <c r="F790" s="303"/>
      <c r="G790" s="307"/>
    </row>
    <row r="791" spans="2:7" s="306" customFormat="1" x14ac:dyDescent="0.4">
      <c r="B791" s="305"/>
      <c r="D791" s="305"/>
      <c r="E791" s="303"/>
      <c r="F791" s="303"/>
      <c r="G791" s="307"/>
    </row>
    <row r="792" spans="2:7" s="306" customFormat="1" x14ac:dyDescent="0.4">
      <c r="B792" s="305"/>
      <c r="D792" s="305"/>
      <c r="E792" s="303"/>
      <c r="F792" s="303"/>
      <c r="G792" s="307"/>
    </row>
    <row r="793" spans="2:7" s="306" customFormat="1" x14ac:dyDescent="0.4">
      <c r="B793" s="305"/>
      <c r="D793" s="305"/>
      <c r="E793" s="303"/>
      <c r="F793" s="303"/>
      <c r="G793" s="307"/>
    </row>
    <row r="794" spans="2:7" s="306" customFormat="1" x14ac:dyDescent="0.4">
      <c r="B794" s="305"/>
      <c r="D794" s="305"/>
      <c r="E794" s="303"/>
      <c r="F794" s="303"/>
      <c r="G794" s="307"/>
    </row>
    <row r="795" spans="2:7" s="306" customFormat="1" x14ac:dyDescent="0.4">
      <c r="B795" s="305"/>
      <c r="D795" s="305"/>
      <c r="E795" s="303"/>
      <c r="F795" s="303"/>
      <c r="G795" s="307"/>
    </row>
    <row r="796" spans="2:7" s="306" customFormat="1" x14ac:dyDescent="0.4">
      <c r="B796" s="305"/>
      <c r="D796" s="305"/>
      <c r="E796" s="303"/>
      <c r="F796" s="303"/>
      <c r="G796" s="307"/>
    </row>
    <row r="797" spans="2:7" s="306" customFormat="1" x14ac:dyDescent="0.4">
      <c r="B797" s="305"/>
      <c r="D797" s="305"/>
      <c r="E797" s="303"/>
      <c r="F797" s="303"/>
      <c r="G797" s="307"/>
    </row>
    <row r="798" spans="2:7" s="306" customFormat="1" x14ac:dyDescent="0.4">
      <c r="B798" s="305"/>
      <c r="D798" s="305"/>
      <c r="E798" s="303"/>
      <c r="F798" s="303"/>
      <c r="G798" s="307"/>
    </row>
    <row r="799" spans="2:7" s="306" customFormat="1" x14ac:dyDescent="0.4">
      <c r="B799" s="305"/>
      <c r="D799" s="305"/>
      <c r="E799" s="303"/>
      <c r="F799" s="303"/>
      <c r="G799" s="307"/>
    </row>
    <row r="800" spans="2:7" s="306" customFormat="1" x14ac:dyDescent="0.4">
      <c r="B800" s="305"/>
      <c r="D800" s="305"/>
      <c r="E800" s="303"/>
      <c r="F800" s="303"/>
      <c r="G800" s="307"/>
    </row>
    <row r="801" spans="2:7" s="306" customFormat="1" x14ac:dyDescent="0.4">
      <c r="B801" s="305"/>
      <c r="D801" s="305"/>
      <c r="E801" s="303"/>
      <c r="F801" s="303"/>
      <c r="G801" s="307"/>
    </row>
    <row r="802" spans="2:7" s="306" customFormat="1" x14ac:dyDescent="0.4">
      <c r="B802" s="305"/>
      <c r="D802" s="305"/>
      <c r="E802" s="303"/>
      <c r="F802" s="303"/>
      <c r="G802" s="307"/>
    </row>
    <row r="803" spans="2:7" s="306" customFormat="1" x14ac:dyDescent="0.4">
      <c r="B803" s="305"/>
      <c r="D803" s="305"/>
      <c r="E803" s="303"/>
      <c r="F803" s="303"/>
      <c r="G803" s="307"/>
    </row>
    <row r="804" spans="2:7" s="306" customFormat="1" x14ac:dyDescent="0.4">
      <c r="B804" s="305"/>
      <c r="D804" s="305"/>
      <c r="E804" s="303"/>
      <c r="F804" s="303"/>
      <c r="G804" s="307"/>
    </row>
    <row r="805" spans="2:7" s="306" customFormat="1" x14ac:dyDescent="0.4">
      <c r="B805" s="305"/>
      <c r="D805" s="305"/>
      <c r="E805" s="303"/>
      <c r="F805" s="303"/>
      <c r="G805" s="307"/>
    </row>
    <row r="806" spans="2:7" s="306" customFormat="1" x14ac:dyDescent="0.4">
      <c r="B806" s="305"/>
      <c r="D806" s="305"/>
      <c r="E806" s="303"/>
      <c r="F806" s="303"/>
      <c r="G806" s="307"/>
    </row>
    <row r="807" spans="2:7" s="306" customFormat="1" x14ac:dyDescent="0.4">
      <c r="B807" s="305"/>
      <c r="D807" s="305"/>
      <c r="E807" s="303"/>
      <c r="F807" s="303"/>
      <c r="G807" s="307"/>
    </row>
    <row r="808" spans="2:7" s="306" customFormat="1" x14ac:dyDescent="0.4">
      <c r="B808" s="305"/>
      <c r="D808" s="305"/>
      <c r="E808" s="303"/>
      <c r="F808" s="303"/>
      <c r="G808" s="307"/>
    </row>
    <row r="809" spans="2:7" s="306" customFormat="1" x14ac:dyDescent="0.4">
      <c r="B809" s="305"/>
      <c r="D809" s="305"/>
      <c r="E809" s="303"/>
      <c r="F809" s="303"/>
      <c r="G809" s="307"/>
    </row>
    <row r="810" spans="2:7" s="306" customFormat="1" x14ac:dyDescent="0.4">
      <c r="B810" s="305"/>
      <c r="D810" s="305"/>
      <c r="E810" s="303"/>
      <c r="F810" s="303"/>
      <c r="G810" s="307"/>
    </row>
    <row r="811" spans="2:7" s="306" customFormat="1" x14ac:dyDescent="0.4">
      <c r="B811" s="305"/>
      <c r="D811" s="305"/>
      <c r="E811" s="303"/>
      <c r="F811" s="303"/>
      <c r="G811" s="307"/>
    </row>
    <row r="812" spans="2:7" s="306" customFormat="1" x14ac:dyDescent="0.4">
      <c r="B812" s="305"/>
      <c r="D812" s="305"/>
      <c r="E812" s="303"/>
      <c r="F812" s="303"/>
      <c r="G812" s="307"/>
    </row>
    <row r="813" spans="2:7" s="306" customFormat="1" x14ac:dyDescent="0.4">
      <c r="B813" s="305"/>
      <c r="D813" s="305"/>
      <c r="E813" s="303"/>
      <c r="F813" s="303"/>
      <c r="G813" s="307"/>
    </row>
    <row r="814" spans="2:7" s="306" customFormat="1" x14ac:dyDescent="0.4">
      <c r="B814" s="305"/>
      <c r="D814" s="305"/>
      <c r="E814" s="303"/>
      <c r="F814" s="303"/>
      <c r="G814" s="307"/>
    </row>
    <row r="815" spans="2:7" s="306" customFormat="1" x14ac:dyDescent="0.4">
      <c r="B815" s="305"/>
      <c r="D815" s="305"/>
      <c r="E815" s="303"/>
      <c r="F815" s="303"/>
      <c r="G815" s="307"/>
    </row>
    <row r="816" spans="2:7" s="306" customFormat="1" x14ac:dyDescent="0.4">
      <c r="B816" s="305"/>
      <c r="D816" s="305"/>
      <c r="E816" s="303"/>
      <c r="F816" s="303"/>
      <c r="G816" s="307"/>
    </row>
    <row r="817" spans="2:7" s="306" customFormat="1" x14ac:dyDescent="0.4">
      <c r="B817" s="305"/>
      <c r="D817" s="305"/>
      <c r="E817" s="303"/>
      <c r="F817" s="303"/>
      <c r="G817" s="307"/>
    </row>
    <row r="818" spans="2:7" s="306" customFormat="1" x14ac:dyDescent="0.4">
      <c r="B818" s="305"/>
      <c r="D818" s="305"/>
      <c r="E818" s="303"/>
      <c r="F818" s="303"/>
      <c r="G818" s="307"/>
    </row>
    <row r="819" spans="2:7" s="306" customFormat="1" x14ac:dyDescent="0.4">
      <c r="B819" s="305"/>
      <c r="D819" s="305"/>
      <c r="E819" s="303"/>
      <c r="F819" s="303"/>
      <c r="G819" s="307"/>
    </row>
    <row r="820" spans="2:7" s="306" customFormat="1" x14ac:dyDescent="0.4">
      <c r="B820" s="305"/>
      <c r="D820" s="305"/>
      <c r="E820" s="303"/>
      <c r="F820" s="303"/>
      <c r="G820" s="307"/>
    </row>
    <row r="821" spans="2:7" s="306" customFormat="1" x14ac:dyDescent="0.4">
      <c r="B821" s="305"/>
      <c r="D821" s="305"/>
      <c r="E821" s="303"/>
      <c r="F821" s="303"/>
      <c r="G821" s="307"/>
    </row>
    <row r="822" spans="2:7" s="306" customFormat="1" x14ac:dyDescent="0.4">
      <c r="B822" s="305"/>
      <c r="D822" s="305"/>
      <c r="E822" s="303"/>
      <c r="F822" s="303"/>
      <c r="G822" s="307"/>
    </row>
    <row r="823" spans="2:7" s="306" customFormat="1" x14ac:dyDescent="0.4">
      <c r="B823" s="305"/>
      <c r="D823" s="305"/>
      <c r="E823" s="303"/>
      <c r="F823" s="303"/>
      <c r="G823" s="307"/>
    </row>
    <row r="824" spans="2:7" s="306" customFormat="1" x14ac:dyDescent="0.4">
      <c r="B824" s="305"/>
      <c r="D824" s="305"/>
      <c r="E824" s="303"/>
      <c r="F824" s="303"/>
      <c r="G824" s="307"/>
    </row>
    <row r="825" spans="2:7" s="306" customFormat="1" x14ac:dyDescent="0.4">
      <c r="B825" s="305"/>
      <c r="D825" s="305"/>
      <c r="E825" s="303"/>
      <c r="F825" s="303"/>
      <c r="G825" s="307"/>
    </row>
    <row r="826" spans="2:7" s="306" customFormat="1" x14ac:dyDescent="0.4">
      <c r="B826" s="305"/>
      <c r="D826" s="305"/>
      <c r="E826" s="303"/>
      <c r="F826" s="303"/>
      <c r="G826" s="307"/>
    </row>
    <row r="827" spans="2:7" s="306" customFormat="1" x14ac:dyDescent="0.4">
      <c r="B827" s="305"/>
      <c r="D827" s="305"/>
      <c r="E827" s="303"/>
      <c r="F827" s="303"/>
      <c r="G827" s="307"/>
    </row>
    <row r="828" spans="2:7" s="306" customFormat="1" x14ac:dyDescent="0.4">
      <c r="B828" s="305"/>
      <c r="D828" s="305"/>
      <c r="E828" s="303"/>
      <c r="F828" s="303"/>
      <c r="G828" s="307"/>
    </row>
    <row r="829" spans="2:7" s="306" customFormat="1" x14ac:dyDescent="0.4">
      <c r="B829" s="305"/>
      <c r="D829" s="305"/>
      <c r="E829" s="303"/>
      <c r="F829" s="303"/>
      <c r="G829" s="307"/>
    </row>
    <row r="830" spans="2:7" s="306" customFormat="1" x14ac:dyDescent="0.4">
      <c r="B830" s="305"/>
      <c r="D830" s="305"/>
      <c r="E830" s="303"/>
      <c r="F830" s="303"/>
      <c r="G830" s="307"/>
    </row>
    <row r="831" spans="2:7" s="306" customFormat="1" x14ac:dyDescent="0.4">
      <c r="B831" s="305"/>
      <c r="D831" s="305"/>
      <c r="E831" s="303"/>
      <c r="F831" s="303"/>
      <c r="G831" s="307"/>
    </row>
    <row r="832" spans="2:7" s="306" customFormat="1" x14ac:dyDescent="0.4">
      <c r="B832" s="305"/>
      <c r="D832" s="305"/>
      <c r="E832" s="303"/>
      <c r="F832" s="303"/>
      <c r="G832" s="307"/>
    </row>
    <row r="833" spans="2:7" s="306" customFormat="1" x14ac:dyDescent="0.4">
      <c r="B833" s="305"/>
      <c r="D833" s="305"/>
      <c r="E833" s="303"/>
      <c r="F833" s="303"/>
      <c r="G833" s="307"/>
    </row>
    <row r="834" spans="2:7" s="306" customFormat="1" x14ac:dyDescent="0.4">
      <c r="B834" s="305"/>
      <c r="D834" s="305"/>
      <c r="E834" s="303"/>
      <c r="F834" s="303"/>
      <c r="G834" s="307"/>
    </row>
    <row r="835" spans="2:7" s="306" customFormat="1" x14ac:dyDescent="0.4">
      <c r="B835" s="305"/>
      <c r="D835" s="305"/>
      <c r="E835" s="303"/>
      <c r="F835" s="303"/>
      <c r="G835" s="307"/>
    </row>
    <row r="836" spans="2:7" s="306" customFormat="1" x14ac:dyDescent="0.4">
      <c r="B836" s="305"/>
      <c r="D836" s="305"/>
      <c r="E836" s="303"/>
      <c r="F836" s="303"/>
      <c r="G836" s="307"/>
    </row>
    <row r="837" spans="2:7" s="306" customFormat="1" x14ac:dyDescent="0.4">
      <c r="B837" s="305"/>
      <c r="D837" s="305"/>
      <c r="E837" s="303"/>
      <c r="F837" s="303"/>
      <c r="G837" s="307"/>
    </row>
    <row r="838" spans="2:7" s="306" customFormat="1" x14ac:dyDescent="0.4">
      <c r="B838" s="305"/>
      <c r="D838" s="305"/>
      <c r="E838" s="303"/>
      <c r="F838" s="303"/>
      <c r="G838" s="307"/>
    </row>
    <row r="839" spans="2:7" s="306" customFormat="1" x14ac:dyDescent="0.4">
      <c r="B839" s="305"/>
      <c r="D839" s="305"/>
      <c r="E839" s="303"/>
      <c r="F839" s="303"/>
      <c r="G839" s="307"/>
    </row>
    <row r="840" spans="2:7" s="306" customFormat="1" x14ac:dyDescent="0.4">
      <c r="B840" s="305"/>
      <c r="D840" s="305"/>
      <c r="E840" s="303"/>
      <c r="F840" s="303"/>
      <c r="G840" s="307"/>
    </row>
    <row r="841" spans="2:7" s="306" customFormat="1" x14ac:dyDescent="0.4">
      <c r="B841" s="305"/>
      <c r="D841" s="305"/>
      <c r="E841" s="303"/>
      <c r="F841" s="303"/>
      <c r="G841" s="307"/>
    </row>
    <row r="842" spans="2:7" s="306" customFormat="1" x14ac:dyDescent="0.4">
      <c r="B842" s="305"/>
      <c r="D842" s="305"/>
      <c r="E842" s="303"/>
      <c r="F842" s="303"/>
      <c r="G842" s="307"/>
    </row>
    <row r="843" spans="2:7" s="306" customFormat="1" x14ac:dyDescent="0.4">
      <c r="B843" s="305"/>
      <c r="D843" s="305"/>
      <c r="E843" s="303"/>
      <c r="F843" s="303"/>
      <c r="G843" s="307"/>
    </row>
    <row r="844" spans="2:7" s="306" customFormat="1" x14ac:dyDescent="0.4">
      <c r="B844" s="305"/>
      <c r="D844" s="305"/>
      <c r="E844" s="303"/>
      <c r="F844" s="303"/>
      <c r="G844" s="307"/>
    </row>
    <row r="845" spans="2:7" s="306" customFormat="1" x14ac:dyDescent="0.4">
      <c r="B845" s="305"/>
      <c r="D845" s="305"/>
      <c r="E845" s="303"/>
      <c r="F845" s="303"/>
      <c r="G845" s="307"/>
    </row>
    <row r="846" spans="2:7" s="306" customFormat="1" x14ac:dyDescent="0.4">
      <c r="B846" s="305"/>
      <c r="D846" s="305"/>
      <c r="E846" s="303"/>
      <c r="F846" s="303"/>
      <c r="G846" s="307"/>
    </row>
    <row r="847" spans="2:7" s="306" customFormat="1" x14ac:dyDescent="0.4">
      <c r="B847" s="305"/>
      <c r="D847" s="305"/>
      <c r="E847" s="303"/>
      <c r="F847" s="303"/>
      <c r="G847" s="307"/>
    </row>
    <row r="848" spans="2:7" s="306" customFormat="1" x14ac:dyDescent="0.4">
      <c r="B848" s="305"/>
      <c r="D848" s="305"/>
      <c r="E848" s="303"/>
      <c r="F848" s="303"/>
      <c r="G848" s="307"/>
    </row>
    <row r="849" spans="2:7" s="306" customFormat="1" x14ac:dyDescent="0.4">
      <c r="B849" s="305"/>
      <c r="D849" s="305"/>
      <c r="E849" s="303"/>
      <c r="F849" s="303"/>
      <c r="G849" s="307"/>
    </row>
    <row r="850" spans="2:7" s="306" customFormat="1" x14ac:dyDescent="0.4">
      <c r="B850" s="305"/>
      <c r="D850" s="305"/>
      <c r="E850" s="303"/>
      <c r="F850" s="303"/>
      <c r="G850" s="307"/>
    </row>
    <row r="851" spans="2:7" s="306" customFormat="1" x14ac:dyDescent="0.4">
      <c r="B851" s="305"/>
      <c r="D851" s="305"/>
      <c r="E851" s="303"/>
      <c r="F851" s="303"/>
      <c r="G851" s="307"/>
    </row>
    <row r="852" spans="2:7" s="306" customFormat="1" x14ac:dyDescent="0.4">
      <c r="B852" s="305"/>
      <c r="D852" s="305"/>
      <c r="E852" s="303"/>
      <c r="F852" s="303"/>
      <c r="G852" s="307"/>
    </row>
    <row r="853" spans="2:7" s="306" customFormat="1" x14ac:dyDescent="0.4">
      <c r="B853" s="305"/>
      <c r="D853" s="305"/>
      <c r="E853" s="303"/>
      <c r="F853" s="303"/>
      <c r="G853" s="307"/>
    </row>
    <row r="854" spans="2:7" s="306" customFormat="1" x14ac:dyDescent="0.4">
      <c r="B854" s="305"/>
      <c r="D854" s="305"/>
      <c r="E854" s="303"/>
      <c r="F854" s="303"/>
      <c r="G854" s="307"/>
    </row>
    <row r="855" spans="2:7" s="306" customFormat="1" x14ac:dyDescent="0.4">
      <c r="B855" s="305"/>
      <c r="D855" s="305"/>
      <c r="E855" s="303"/>
      <c r="F855" s="303"/>
      <c r="G855" s="307"/>
    </row>
    <row r="856" spans="2:7" s="306" customFormat="1" x14ac:dyDescent="0.4">
      <c r="B856" s="305"/>
      <c r="D856" s="305"/>
      <c r="E856" s="303"/>
      <c r="F856" s="303"/>
      <c r="G856" s="307"/>
    </row>
    <row r="857" spans="2:7" s="306" customFormat="1" x14ac:dyDescent="0.4">
      <c r="B857" s="305"/>
      <c r="D857" s="305"/>
      <c r="E857" s="303"/>
      <c r="F857" s="303"/>
      <c r="G857" s="307"/>
    </row>
    <row r="858" spans="2:7" s="306" customFormat="1" x14ac:dyDescent="0.4">
      <c r="B858" s="305"/>
      <c r="D858" s="305"/>
      <c r="E858" s="303"/>
      <c r="F858" s="303"/>
      <c r="G858" s="307"/>
    </row>
    <row r="859" spans="2:7" s="306" customFormat="1" x14ac:dyDescent="0.4">
      <c r="B859" s="305"/>
      <c r="D859" s="305"/>
      <c r="E859" s="303"/>
      <c r="F859" s="303"/>
      <c r="G859" s="307"/>
    </row>
    <row r="860" spans="2:7" s="306" customFormat="1" x14ac:dyDescent="0.4">
      <c r="B860" s="305"/>
      <c r="D860" s="305"/>
      <c r="E860" s="303"/>
      <c r="F860" s="303"/>
      <c r="G860" s="307"/>
    </row>
    <row r="861" spans="2:7" s="306" customFormat="1" x14ac:dyDescent="0.4">
      <c r="B861" s="305"/>
      <c r="D861" s="305"/>
      <c r="E861" s="303"/>
      <c r="F861" s="303"/>
      <c r="G861" s="307"/>
    </row>
    <row r="862" spans="2:7" s="306" customFormat="1" x14ac:dyDescent="0.4">
      <c r="B862" s="305"/>
      <c r="D862" s="305"/>
      <c r="E862" s="303"/>
      <c r="F862" s="303"/>
      <c r="G862" s="307"/>
    </row>
    <row r="863" spans="2:7" s="306" customFormat="1" x14ac:dyDescent="0.4">
      <c r="B863" s="305"/>
      <c r="D863" s="305"/>
      <c r="E863" s="303"/>
      <c r="F863" s="303"/>
      <c r="G863" s="307"/>
    </row>
    <row r="864" spans="2:7" s="306" customFormat="1" x14ac:dyDescent="0.4">
      <c r="B864" s="305"/>
      <c r="D864" s="305"/>
      <c r="E864" s="303"/>
      <c r="F864" s="303"/>
      <c r="G864" s="307"/>
    </row>
    <row r="865" spans="2:7" s="306" customFormat="1" x14ac:dyDescent="0.4">
      <c r="B865" s="305"/>
      <c r="D865" s="305"/>
      <c r="E865" s="303"/>
      <c r="F865" s="303"/>
      <c r="G865" s="307"/>
    </row>
    <row r="866" spans="2:7" s="306" customFormat="1" x14ac:dyDescent="0.4">
      <c r="B866" s="305"/>
      <c r="D866" s="305"/>
      <c r="E866" s="303"/>
      <c r="F866" s="303"/>
      <c r="G866" s="307"/>
    </row>
    <row r="867" spans="2:7" s="306" customFormat="1" x14ac:dyDescent="0.4">
      <c r="B867" s="305"/>
      <c r="D867" s="305"/>
      <c r="E867" s="303"/>
      <c r="F867" s="303"/>
      <c r="G867" s="307"/>
    </row>
    <row r="868" spans="2:7" s="306" customFormat="1" x14ac:dyDescent="0.4">
      <c r="B868" s="305"/>
      <c r="D868" s="305"/>
      <c r="E868" s="303"/>
      <c r="F868" s="303"/>
      <c r="G868" s="307"/>
    </row>
    <row r="869" spans="2:7" s="306" customFormat="1" x14ac:dyDescent="0.4">
      <c r="B869" s="305"/>
      <c r="D869" s="305"/>
      <c r="E869" s="303"/>
      <c r="F869" s="303"/>
      <c r="G869" s="307"/>
    </row>
    <row r="870" spans="2:7" s="306" customFormat="1" x14ac:dyDescent="0.4">
      <c r="B870" s="305"/>
      <c r="D870" s="305"/>
      <c r="E870" s="303"/>
      <c r="F870" s="303"/>
      <c r="G870" s="307"/>
    </row>
    <row r="871" spans="2:7" s="306" customFormat="1" x14ac:dyDescent="0.4">
      <c r="B871" s="305"/>
      <c r="D871" s="305"/>
      <c r="E871" s="303"/>
      <c r="F871" s="303"/>
      <c r="G871" s="307"/>
    </row>
    <row r="872" spans="2:7" s="306" customFormat="1" x14ac:dyDescent="0.4">
      <c r="B872" s="305"/>
      <c r="D872" s="305"/>
      <c r="E872" s="303"/>
      <c r="F872" s="303"/>
      <c r="G872" s="307"/>
    </row>
    <row r="873" spans="2:7" s="306" customFormat="1" x14ac:dyDescent="0.4">
      <c r="B873" s="305"/>
      <c r="D873" s="305"/>
      <c r="E873" s="303"/>
      <c r="F873" s="303"/>
      <c r="G873" s="307"/>
    </row>
    <row r="874" spans="2:7" s="306" customFormat="1" x14ac:dyDescent="0.4">
      <c r="B874" s="305"/>
      <c r="D874" s="305"/>
      <c r="E874" s="303"/>
      <c r="F874" s="303"/>
      <c r="G874" s="307"/>
    </row>
    <row r="875" spans="2:7" s="306" customFormat="1" x14ac:dyDescent="0.4">
      <c r="B875" s="305"/>
      <c r="D875" s="305"/>
      <c r="E875" s="303"/>
      <c r="F875" s="303"/>
      <c r="G875" s="307"/>
    </row>
    <row r="876" spans="2:7" s="306" customFormat="1" x14ac:dyDescent="0.4">
      <c r="B876" s="305"/>
      <c r="D876" s="305"/>
      <c r="E876" s="303"/>
      <c r="F876" s="303"/>
      <c r="G876" s="307"/>
    </row>
    <row r="877" spans="2:7" s="306" customFormat="1" x14ac:dyDescent="0.4">
      <c r="B877" s="305"/>
      <c r="D877" s="305"/>
      <c r="E877" s="303"/>
      <c r="F877" s="303"/>
      <c r="G877" s="307"/>
    </row>
    <row r="878" spans="2:7" s="306" customFormat="1" x14ac:dyDescent="0.4">
      <c r="B878" s="305"/>
      <c r="D878" s="305"/>
      <c r="E878" s="303"/>
      <c r="F878" s="303"/>
      <c r="G878" s="307"/>
    </row>
    <row r="879" spans="2:7" s="306" customFormat="1" x14ac:dyDescent="0.4">
      <c r="B879" s="305"/>
      <c r="D879" s="305"/>
      <c r="E879" s="303"/>
      <c r="F879" s="303"/>
      <c r="G879" s="307"/>
    </row>
    <row r="880" spans="2:7" s="306" customFormat="1" x14ac:dyDescent="0.4">
      <c r="B880" s="305"/>
      <c r="D880" s="305"/>
      <c r="E880" s="303"/>
      <c r="F880" s="303"/>
      <c r="G880" s="307"/>
    </row>
    <row r="881" spans="2:7" s="306" customFormat="1" x14ac:dyDescent="0.4">
      <c r="B881" s="305"/>
      <c r="D881" s="305"/>
      <c r="E881" s="303"/>
      <c r="F881" s="303"/>
      <c r="G881" s="307"/>
    </row>
    <row r="882" spans="2:7" s="306" customFormat="1" x14ac:dyDescent="0.4">
      <c r="B882" s="305"/>
      <c r="D882" s="305"/>
      <c r="E882" s="303"/>
      <c r="F882" s="303"/>
      <c r="G882" s="307"/>
    </row>
    <row r="883" spans="2:7" s="306" customFormat="1" x14ac:dyDescent="0.4">
      <c r="B883" s="305"/>
      <c r="D883" s="305"/>
      <c r="E883" s="303"/>
      <c r="F883" s="303"/>
      <c r="G883" s="307"/>
    </row>
    <row r="884" spans="2:7" s="306" customFormat="1" x14ac:dyDescent="0.4">
      <c r="B884" s="305"/>
      <c r="D884" s="305"/>
      <c r="E884" s="303"/>
      <c r="F884" s="303"/>
      <c r="G884" s="307"/>
    </row>
    <row r="885" spans="2:7" s="306" customFormat="1" x14ac:dyDescent="0.4">
      <c r="B885" s="305"/>
      <c r="D885" s="305"/>
      <c r="E885" s="303"/>
      <c r="F885" s="303"/>
      <c r="G885" s="307"/>
    </row>
    <row r="886" spans="2:7" s="306" customFormat="1" x14ac:dyDescent="0.4">
      <c r="B886" s="305"/>
      <c r="D886" s="305"/>
      <c r="E886" s="303"/>
      <c r="F886" s="303"/>
      <c r="G886" s="307"/>
    </row>
    <row r="887" spans="2:7" s="306" customFormat="1" x14ac:dyDescent="0.4">
      <c r="B887" s="305"/>
      <c r="D887" s="305"/>
      <c r="E887" s="303"/>
      <c r="F887" s="303"/>
      <c r="G887" s="307"/>
    </row>
    <row r="888" spans="2:7" s="306" customFormat="1" x14ac:dyDescent="0.4">
      <c r="B888" s="305"/>
      <c r="D888" s="305"/>
      <c r="E888" s="303"/>
      <c r="F888" s="303"/>
      <c r="G888" s="307"/>
    </row>
    <row r="889" spans="2:7" s="306" customFormat="1" x14ac:dyDescent="0.4">
      <c r="B889" s="305"/>
      <c r="D889" s="305"/>
      <c r="E889" s="303"/>
      <c r="F889" s="303"/>
      <c r="G889" s="307"/>
    </row>
    <row r="890" spans="2:7" s="306" customFormat="1" x14ac:dyDescent="0.4">
      <c r="B890" s="305"/>
      <c r="D890" s="305"/>
      <c r="E890" s="303"/>
      <c r="F890" s="303"/>
      <c r="G890" s="307"/>
    </row>
    <row r="891" spans="2:7" s="306" customFormat="1" x14ac:dyDescent="0.4">
      <c r="B891" s="305"/>
      <c r="D891" s="305"/>
      <c r="E891" s="303"/>
      <c r="F891" s="303"/>
      <c r="G891" s="307"/>
    </row>
    <row r="892" spans="2:7" s="306" customFormat="1" x14ac:dyDescent="0.4">
      <c r="B892" s="305"/>
      <c r="D892" s="305"/>
      <c r="E892" s="303"/>
      <c r="F892" s="303"/>
      <c r="G892" s="307"/>
    </row>
    <row r="893" spans="2:7" s="306" customFormat="1" x14ac:dyDescent="0.4">
      <c r="B893" s="305"/>
      <c r="D893" s="305"/>
      <c r="E893" s="303"/>
      <c r="F893" s="303"/>
      <c r="G893" s="307"/>
    </row>
    <row r="894" spans="2:7" s="306" customFormat="1" x14ac:dyDescent="0.4">
      <c r="B894" s="305"/>
      <c r="D894" s="305"/>
      <c r="E894" s="303"/>
      <c r="F894" s="303"/>
      <c r="G894" s="307"/>
    </row>
    <row r="895" spans="2:7" s="306" customFormat="1" x14ac:dyDescent="0.4">
      <c r="B895" s="305"/>
      <c r="D895" s="305"/>
      <c r="E895" s="303"/>
      <c r="F895" s="303"/>
      <c r="G895" s="307"/>
    </row>
    <row r="896" spans="2:7" s="306" customFormat="1" x14ac:dyDescent="0.4">
      <c r="B896" s="305"/>
      <c r="D896" s="305"/>
      <c r="E896" s="303"/>
      <c r="F896" s="303"/>
      <c r="G896" s="307"/>
    </row>
    <row r="897" spans="2:7" s="306" customFormat="1" x14ac:dyDescent="0.4">
      <c r="B897" s="305"/>
      <c r="D897" s="305"/>
      <c r="E897" s="303"/>
      <c r="F897" s="303"/>
      <c r="G897" s="307"/>
    </row>
    <row r="898" spans="2:7" s="306" customFormat="1" x14ac:dyDescent="0.4">
      <c r="B898" s="305"/>
      <c r="D898" s="305"/>
      <c r="E898" s="303"/>
      <c r="F898" s="303"/>
      <c r="G898" s="307"/>
    </row>
    <row r="899" spans="2:7" s="306" customFormat="1" x14ac:dyDescent="0.4">
      <c r="B899" s="305"/>
      <c r="D899" s="305"/>
      <c r="E899" s="303"/>
      <c r="F899" s="303"/>
      <c r="G899" s="307"/>
    </row>
    <row r="900" spans="2:7" s="306" customFormat="1" x14ac:dyDescent="0.4">
      <c r="B900" s="305"/>
      <c r="D900" s="305"/>
      <c r="E900" s="303"/>
      <c r="F900" s="303"/>
      <c r="G900" s="307"/>
    </row>
    <row r="901" spans="2:7" s="306" customFormat="1" x14ac:dyDescent="0.4">
      <c r="B901" s="305"/>
      <c r="D901" s="305"/>
      <c r="E901" s="303"/>
      <c r="F901" s="303"/>
      <c r="G901" s="307"/>
    </row>
    <row r="902" spans="2:7" s="306" customFormat="1" x14ac:dyDescent="0.4">
      <c r="B902" s="305"/>
      <c r="D902" s="305"/>
      <c r="E902" s="303"/>
      <c r="F902" s="303"/>
      <c r="G902" s="307"/>
    </row>
    <row r="903" spans="2:7" s="306" customFormat="1" x14ac:dyDescent="0.4">
      <c r="B903" s="305"/>
      <c r="D903" s="305"/>
      <c r="E903" s="303"/>
      <c r="F903" s="303"/>
      <c r="G903" s="307"/>
    </row>
    <row r="904" spans="2:7" s="306" customFormat="1" x14ac:dyDescent="0.4">
      <c r="B904" s="305"/>
      <c r="D904" s="305"/>
      <c r="E904" s="303"/>
      <c r="F904" s="303"/>
      <c r="G904" s="307"/>
    </row>
    <row r="905" spans="2:7" s="306" customFormat="1" x14ac:dyDescent="0.4">
      <c r="B905" s="305"/>
      <c r="D905" s="305"/>
      <c r="E905" s="303"/>
      <c r="F905" s="303"/>
      <c r="G905" s="307"/>
    </row>
    <row r="906" spans="2:7" s="306" customFormat="1" x14ac:dyDescent="0.4">
      <c r="B906" s="305"/>
      <c r="D906" s="305"/>
      <c r="E906" s="303"/>
      <c r="F906" s="303"/>
      <c r="G906" s="307"/>
    </row>
    <row r="907" spans="2:7" s="306" customFormat="1" x14ac:dyDescent="0.4">
      <c r="B907" s="305"/>
      <c r="D907" s="305"/>
      <c r="E907" s="303"/>
      <c r="F907" s="303"/>
      <c r="G907" s="307"/>
    </row>
    <row r="908" spans="2:7" s="306" customFormat="1" x14ac:dyDescent="0.4">
      <c r="B908" s="305"/>
      <c r="D908" s="305"/>
      <c r="E908" s="303"/>
      <c r="F908" s="303"/>
      <c r="G908" s="307"/>
    </row>
    <row r="909" spans="2:7" s="306" customFormat="1" x14ac:dyDescent="0.4">
      <c r="B909" s="305"/>
      <c r="D909" s="305"/>
      <c r="E909" s="303"/>
      <c r="F909" s="303"/>
      <c r="G909" s="307"/>
    </row>
    <row r="910" spans="2:7" s="306" customFormat="1" x14ac:dyDescent="0.4">
      <c r="B910" s="305"/>
      <c r="D910" s="305"/>
      <c r="E910" s="303"/>
      <c r="F910" s="303"/>
      <c r="G910" s="307"/>
    </row>
    <row r="911" spans="2:7" s="306" customFormat="1" x14ac:dyDescent="0.4">
      <c r="B911" s="305"/>
      <c r="D911" s="305"/>
      <c r="E911" s="303"/>
      <c r="F911" s="303"/>
      <c r="G911" s="307"/>
    </row>
    <row r="912" spans="2:7" s="306" customFormat="1" x14ac:dyDescent="0.4">
      <c r="B912" s="305"/>
      <c r="D912" s="305"/>
      <c r="E912" s="303"/>
      <c r="F912" s="303"/>
      <c r="G912" s="307"/>
    </row>
    <row r="913" spans="2:7" s="306" customFormat="1" x14ac:dyDescent="0.4">
      <c r="B913" s="305"/>
      <c r="D913" s="305"/>
      <c r="E913" s="303"/>
      <c r="F913" s="303"/>
      <c r="G913" s="307"/>
    </row>
    <row r="914" spans="2:7" s="306" customFormat="1" x14ac:dyDescent="0.4">
      <c r="B914" s="305"/>
      <c r="D914" s="305"/>
      <c r="E914" s="303"/>
      <c r="F914" s="303"/>
      <c r="G914" s="307"/>
    </row>
    <row r="915" spans="2:7" s="306" customFormat="1" x14ac:dyDescent="0.4">
      <c r="B915" s="305"/>
      <c r="D915" s="305"/>
      <c r="E915" s="303"/>
      <c r="F915" s="303"/>
      <c r="G915" s="307"/>
    </row>
    <row r="916" spans="2:7" s="306" customFormat="1" x14ac:dyDescent="0.4">
      <c r="B916" s="305"/>
      <c r="D916" s="305"/>
      <c r="E916" s="303"/>
      <c r="F916" s="303"/>
      <c r="G916" s="307"/>
    </row>
    <row r="917" spans="2:7" s="306" customFormat="1" x14ac:dyDescent="0.4">
      <c r="B917" s="305"/>
      <c r="D917" s="305"/>
      <c r="E917" s="303"/>
      <c r="F917" s="303"/>
      <c r="G917" s="307"/>
    </row>
    <row r="918" spans="2:7" s="306" customFormat="1" x14ac:dyDescent="0.4">
      <c r="B918" s="305"/>
      <c r="D918" s="305"/>
      <c r="E918" s="303"/>
      <c r="F918" s="303"/>
      <c r="G918" s="307"/>
    </row>
    <row r="919" spans="2:7" s="306" customFormat="1" x14ac:dyDescent="0.4">
      <c r="B919" s="305"/>
      <c r="D919" s="305"/>
      <c r="E919" s="303"/>
      <c r="F919" s="303"/>
      <c r="G919" s="307"/>
    </row>
    <row r="920" spans="2:7" s="306" customFormat="1" x14ac:dyDescent="0.4">
      <c r="B920" s="305"/>
      <c r="D920" s="305"/>
      <c r="E920" s="303"/>
      <c r="F920" s="303"/>
      <c r="G920" s="307"/>
    </row>
    <row r="921" spans="2:7" s="306" customFormat="1" x14ac:dyDescent="0.4">
      <c r="B921" s="305"/>
      <c r="D921" s="305"/>
      <c r="E921" s="303"/>
      <c r="F921" s="303"/>
      <c r="G921" s="307"/>
    </row>
    <row r="922" spans="2:7" s="306" customFormat="1" x14ac:dyDescent="0.4">
      <c r="B922" s="305"/>
      <c r="D922" s="305"/>
      <c r="E922" s="303"/>
      <c r="F922" s="303"/>
      <c r="G922" s="307"/>
    </row>
    <row r="923" spans="2:7" s="306" customFormat="1" x14ac:dyDescent="0.4">
      <c r="B923" s="305"/>
      <c r="D923" s="305"/>
      <c r="E923" s="303"/>
      <c r="F923" s="303"/>
      <c r="G923" s="307"/>
    </row>
    <row r="924" spans="2:7" s="306" customFormat="1" x14ac:dyDescent="0.4">
      <c r="B924" s="305"/>
      <c r="D924" s="305"/>
      <c r="E924" s="303"/>
      <c r="F924" s="303"/>
      <c r="G924" s="307"/>
    </row>
    <row r="925" spans="2:7" s="306" customFormat="1" x14ac:dyDescent="0.4">
      <c r="B925" s="305"/>
      <c r="D925" s="305"/>
      <c r="E925" s="303"/>
      <c r="F925" s="303"/>
      <c r="G925" s="307"/>
    </row>
    <row r="926" spans="2:7" s="306" customFormat="1" x14ac:dyDescent="0.4">
      <c r="B926" s="305"/>
      <c r="D926" s="305"/>
      <c r="E926" s="303"/>
      <c r="F926" s="303"/>
      <c r="G926" s="307"/>
    </row>
    <row r="927" spans="2:7" s="306" customFormat="1" x14ac:dyDescent="0.4">
      <c r="B927" s="305"/>
      <c r="D927" s="305"/>
      <c r="E927" s="303"/>
      <c r="F927" s="303"/>
      <c r="G927" s="307"/>
    </row>
    <row r="928" spans="2:7" s="306" customFormat="1" x14ac:dyDescent="0.4">
      <c r="B928" s="305"/>
      <c r="D928" s="305"/>
      <c r="E928" s="303"/>
      <c r="F928" s="303"/>
      <c r="G928" s="307"/>
    </row>
    <row r="929" spans="2:7" s="306" customFormat="1" x14ac:dyDescent="0.4">
      <c r="B929" s="305"/>
      <c r="D929" s="305"/>
      <c r="E929" s="303"/>
      <c r="F929" s="303"/>
      <c r="G929" s="307"/>
    </row>
    <row r="930" spans="2:7" s="306" customFormat="1" x14ac:dyDescent="0.4">
      <c r="B930" s="305"/>
      <c r="D930" s="305"/>
      <c r="E930" s="303"/>
      <c r="F930" s="303"/>
      <c r="G930" s="307"/>
    </row>
    <row r="931" spans="2:7" s="306" customFormat="1" x14ac:dyDescent="0.4">
      <c r="B931" s="305"/>
      <c r="D931" s="305"/>
      <c r="E931" s="303"/>
      <c r="F931" s="303"/>
      <c r="G931" s="307"/>
    </row>
    <row r="932" spans="2:7" s="306" customFormat="1" x14ac:dyDescent="0.4">
      <c r="B932" s="305"/>
      <c r="D932" s="305"/>
      <c r="E932" s="303"/>
      <c r="F932" s="303"/>
      <c r="G932" s="307"/>
    </row>
    <row r="933" spans="2:7" s="306" customFormat="1" x14ac:dyDescent="0.4">
      <c r="B933" s="305"/>
      <c r="D933" s="305"/>
      <c r="E933" s="303"/>
      <c r="F933" s="303"/>
      <c r="G933" s="307"/>
    </row>
    <row r="934" spans="2:7" s="306" customFormat="1" x14ac:dyDescent="0.4">
      <c r="B934" s="305"/>
      <c r="D934" s="305"/>
      <c r="E934" s="303"/>
      <c r="F934" s="303"/>
      <c r="G934" s="307"/>
    </row>
    <row r="935" spans="2:7" s="306" customFormat="1" x14ac:dyDescent="0.4">
      <c r="B935" s="305"/>
      <c r="D935" s="305"/>
      <c r="E935" s="303"/>
      <c r="F935" s="303"/>
      <c r="G935" s="307"/>
    </row>
    <row r="936" spans="2:7" s="306" customFormat="1" x14ac:dyDescent="0.4">
      <c r="B936" s="305"/>
      <c r="D936" s="305"/>
      <c r="E936" s="303"/>
      <c r="F936" s="303"/>
      <c r="G936" s="307"/>
    </row>
    <row r="937" spans="2:7" s="306" customFormat="1" x14ac:dyDescent="0.4">
      <c r="B937" s="305"/>
      <c r="D937" s="305"/>
      <c r="E937" s="303"/>
      <c r="F937" s="303"/>
      <c r="G937" s="307"/>
    </row>
    <row r="938" spans="2:7" s="306" customFormat="1" x14ac:dyDescent="0.4">
      <c r="B938" s="305"/>
      <c r="D938" s="305"/>
      <c r="E938" s="303"/>
      <c r="F938" s="303"/>
      <c r="G938" s="307"/>
    </row>
    <row r="939" spans="2:7" s="306" customFormat="1" x14ac:dyDescent="0.4">
      <c r="B939" s="305"/>
      <c r="D939" s="305"/>
      <c r="E939" s="303"/>
      <c r="F939" s="303"/>
      <c r="G939" s="307"/>
    </row>
    <row r="940" spans="2:7" s="306" customFormat="1" x14ac:dyDescent="0.4">
      <c r="B940" s="305"/>
      <c r="D940" s="305"/>
      <c r="E940" s="303"/>
      <c r="F940" s="303"/>
      <c r="G940" s="307"/>
    </row>
    <row r="941" spans="2:7" s="306" customFormat="1" x14ac:dyDescent="0.4">
      <c r="B941" s="305"/>
      <c r="D941" s="305"/>
      <c r="E941" s="303"/>
      <c r="F941" s="303"/>
      <c r="G941" s="307"/>
    </row>
    <row r="942" spans="2:7" s="306" customFormat="1" x14ac:dyDescent="0.4">
      <c r="B942" s="305"/>
      <c r="D942" s="305"/>
      <c r="E942" s="303"/>
      <c r="F942" s="303"/>
      <c r="G942" s="307"/>
    </row>
    <row r="943" spans="2:7" s="306" customFormat="1" x14ac:dyDescent="0.4">
      <c r="B943" s="305"/>
      <c r="D943" s="305"/>
      <c r="E943" s="303"/>
      <c r="F943" s="303"/>
      <c r="G943" s="307"/>
    </row>
    <row r="944" spans="2:7" s="306" customFormat="1" x14ac:dyDescent="0.4">
      <c r="B944" s="305"/>
      <c r="D944" s="305"/>
      <c r="E944" s="303"/>
      <c r="F944" s="303"/>
      <c r="G944" s="307"/>
    </row>
    <row r="945" spans="2:7" s="306" customFormat="1" x14ac:dyDescent="0.4">
      <c r="B945" s="305"/>
      <c r="D945" s="305"/>
      <c r="E945" s="303"/>
      <c r="F945" s="303"/>
      <c r="G945" s="307"/>
    </row>
    <row r="946" spans="2:7" s="306" customFormat="1" x14ac:dyDescent="0.4">
      <c r="B946" s="305"/>
      <c r="D946" s="305"/>
      <c r="E946" s="303"/>
      <c r="F946" s="303"/>
      <c r="G946" s="307"/>
    </row>
    <row r="947" spans="2:7" s="306" customFormat="1" x14ac:dyDescent="0.4">
      <c r="B947" s="305"/>
      <c r="D947" s="305"/>
      <c r="E947" s="303"/>
      <c r="F947" s="303"/>
      <c r="G947" s="307"/>
    </row>
    <row r="948" spans="2:7" s="306" customFormat="1" x14ac:dyDescent="0.4">
      <c r="B948" s="305"/>
      <c r="D948" s="305"/>
      <c r="E948" s="303"/>
      <c r="F948" s="303"/>
      <c r="G948" s="307"/>
    </row>
    <row r="949" spans="2:7" s="306" customFormat="1" x14ac:dyDescent="0.4">
      <c r="B949" s="305"/>
      <c r="D949" s="305"/>
      <c r="E949" s="303"/>
      <c r="F949" s="303"/>
      <c r="G949" s="307"/>
    </row>
    <row r="950" spans="2:7" s="306" customFormat="1" x14ac:dyDescent="0.4">
      <c r="B950" s="305"/>
      <c r="D950" s="305"/>
      <c r="E950" s="303"/>
      <c r="F950" s="303"/>
      <c r="G950" s="307"/>
    </row>
    <row r="951" spans="2:7" s="306" customFormat="1" x14ac:dyDescent="0.4">
      <c r="B951" s="305"/>
      <c r="D951" s="305"/>
      <c r="E951" s="303"/>
      <c r="F951" s="303"/>
      <c r="G951" s="307"/>
    </row>
    <row r="952" spans="2:7" s="306" customFormat="1" x14ac:dyDescent="0.4">
      <c r="B952" s="305"/>
      <c r="D952" s="305"/>
      <c r="E952" s="303"/>
      <c r="F952" s="303"/>
      <c r="G952" s="307"/>
    </row>
    <row r="953" spans="2:7" s="306" customFormat="1" x14ac:dyDescent="0.4">
      <c r="B953" s="305"/>
      <c r="D953" s="305"/>
      <c r="E953" s="303"/>
      <c r="F953" s="303"/>
      <c r="G953" s="307"/>
    </row>
    <row r="954" spans="2:7" s="306" customFormat="1" x14ac:dyDescent="0.4">
      <c r="B954" s="305"/>
      <c r="D954" s="305"/>
      <c r="E954" s="303"/>
      <c r="F954" s="303"/>
      <c r="G954" s="307"/>
    </row>
    <row r="955" spans="2:7" s="306" customFormat="1" x14ac:dyDescent="0.4">
      <c r="B955" s="305"/>
      <c r="D955" s="305"/>
      <c r="E955" s="303"/>
      <c r="F955" s="303"/>
      <c r="G955" s="307"/>
    </row>
    <row r="956" spans="2:7" s="306" customFormat="1" x14ac:dyDescent="0.4">
      <c r="B956" s="305"/>
      <c r="D956" s="305"/>
      <c r="E956" s="303"/>
      <c r="F956" s="303"/>
      <c r="G956" s="307"/>
    </row>
    <row r="957" spans="2:7" s="306" customFormat="1" x14ac:dyDescent="0.4">
      <c r="B957" s="305"/>
      <c r="D957" s="305"/>
      <c r="E957" s="303"/>
      <c r="F957" s="303"/>
      <c r="G957" s="307"/>
    </row>
    <row r="958" spans="2:7" s="306" customFormat="1" x14ac:dyDescent="0.4">
      <c r="B958" s="305"/>
      <c r="D958" s="305"/>
      <c r="E958" s="303"/>
      <c r="F958" s="303"/>
      <c r="G958" s="307"/>
    </row>
    <row r="959" spans="2:7" s="306" customFormat="1" x14ac:dyDescent="0.4">
      <c r="B959" s="305"/>
      <c r="D959" s="305"/>
      <c r="E959" s="303"/>
      <c r="F959" s="303"/>
      <c r="G959" s="307"/>
    </row>
    <row r="960" spans="2:7" s="306" customFormat="1" x14ac:dyDescent="0.4">
      <c r="B960" s="305"/>
      <c r="D960" s="305"/>
      <c r="E960" s="303"/>
      <c r="F960" s="303"/>
      <c r="G960" s="307"/>
    </row>
    <row r="961" spans="2:7" s="306" customFormat="1" x14ac:dyDescent="0.4">
      <c r="B961" s="305"/>
      <c r="D961" s="305"/>
      <c r="E961" s="303"/>
      <c r="F961" s="303"/>
      <c r="G961" s="307"/>
    </row>
    <row r="962" spans="2:7" s="306" customFormat="1" x14ac:dyDescent="0.4">
      <c r="B962" s="305"/>
      <c r="D962" s="305"/>
      <c r="E962" s="303"/>
      <c r="F962" s="303"/>
      <c r="G962" s="307"/>
    </row>
    <row r="963" spans="2:7" s="306" customFormat="1" x14ac:dyDescent="0.4">
      <c r="B963" s="305"/>
      <c r="D963" s="305"/>
      <c r="E963" s="303"/>
      <c r="F963" s="303"/>
      <c r="G963" s="307"/>
    </row>
    <row r="964" spans="2:7" s="306" customFormat="1" x14ac:dyDescent="0.4">
      <c r="B964" s="305"/>
      <c r="D964" s="305"/>
      <c r="E964" s="303"/>
      <c r="F964" s="303"/>
      <c r="G964" s="307"/>
    </row>
    <row r="965" spans="2:7" s="306" customFormat="1" x14ac:dyDescent="0.4">
      <c r="B965" s="305"/>
      <c r="D965" s="305"/>
      <c r="E965" s="303"/>
      <c r="F965" s="303"/>
      <c r="G965" s="307"/>
    </row>
    <row r="966" spans="2:7" s="306" customFormat="1" x14ac:dyDescent="0.4">
      <c r="B966" s="305"/>
      <c r="D966" s="305"/>
      <c r="E966" s="303"/>
      <c r="F966" s="303"/>
      <c r="G966" s="307"/>
    </row>
    <row r="967" spans="2:7" s="306" customFormat="1" x14ac:dyDescent="0.4">
      <c r="B967" s="305"/>
      <c r="D967" s="305"/>
      <c r="E967" s="303"/>
      <c r="F967" s="303"/>
      <c r="G967" s="307"/>
    </row>
    <row r="968" spans="2:7" s="306" customFormat="1" x14ac:dyDescent="0.4">
      <c r="B968" s="305"/>
      <c r="D968" s="305"/>
      <c r="E968" s="303"/>
      <c r="F968" s="303"/>
      <c r="G968" s="307"/>
    </row>
    <row r="969" spans="2:7" s="306" customFormat="1" x14ac:dyDescent="0.4">
      <c r="B969" s="305"/>
      <c r="D969" s="305"/>
      <c r="E969" s="303"/>
      <c r="F969" s="303"/>
      <c r="G969" s="307"/>
    </row>
    <row r="970" spans="2:7" s="306" customFormat="1" x14ac:dyDescent="0.4">
      <c r="B970" s="305"/>
      <c r="D970" s="305"/>
      <c r="E970" s="303"/>
      <c r="F970" s="303"/>
      <c r="G970" s="307"/>
    </row>
    <row r="971" spans="2:7" s="306" customFormat="1" x14ac:dyDescent="0.4">
      <c r="B971" s="305"/>
      <c r="D971" s="305"/>
      <c r="E971" s="303"/>
      <c r="F971" s="303"/>
      <c r="G971" s="307"/>
    </row>
    <row r="972" spans="2:7" s="306" customFormat="1" x14ac:dyDescent="0.4">
      <c r="B972" s="305"/>
      <c r="D972" s="305"/>
      <c r="E972" s="303"/>
      <c r="F972" s="303"/>
      <c r="G972" s="307"/>
    </row>
    <row r="973" spans="2:7" s="306" customFormat="1" x14ac:dyDescent="0.4">
      <c r="B973" s="305"/>
      <c r="D973" s="305"/>
      <c r="E973" s="303"/>
      <c r="F973" s="303"/>
      <c r="G973" s="307"/>
    </row>
    <row r="974" spans="2:7" s="306" customFormat="1" x14ac:dyDescent="0.4">
      <c r="B974" s="305"/>
      <c r="D974" s="305"/>
      <c r="E974" s="303"/>
      <c r="F974" s="303"/>
      <c r="G974" s="307"/>
    </row>
    <row r="975" spans="2:7" s="306" customFormat="1" x14ac:dyDescent="0.4">
      <c r="B975" s="305"/>
      <c r="D975" s="305"/>
      <c r="E975" s="303"/>
      <c r="F975" s="303"/>
      <c r="G975" s="307"/>
    </row>
    <row r="976" spans="2:7" s="306" customFormat="1" x14ac:dyDescent="0.4">
      <c r="B976" s="305"/>
      <c r="D976" s="305"/>
      <c r="E976" s="303"/>
      <c r="F976" s="303"/>
      <c r="G976" s="307"/>
    </row>
    <row r="977" spans="2:7" s="306" customFormat="1" x14ac:dyDescent="0.4">
      <c r="B977" s="305"/>
      <c r="D977" s="305"/>
      <c r="E977" s="303"/>
      <c r="F977" s="303"/>
      <c r="G977" s="307"/>
    </row>
    <row r="978" spans="2:7" s="306" customFormat="1" x14ac:dyDescent="0.4">
      <c r="B978" s="305"/>
      <c r="D978" s="305"/>
      <c r="E978" s="303"/>
      <c r="F978" s="303"/>
      <c r="G978" s="307"/>
    </row>
    <row r="979" spans="2:7" s="306" customFormat="1" x14ac:dyDescent="0.4">
      <c r="B979" s="305"/>
      <c r="D979" s="305"/>
      <c r="E979" s="303"/>
      <c r="F979" s="303"/>
      <c r="G979" s="307"/>
    </row>
    <row r="980" spans="2:7" s="306" customFormat="1" x14ac:dyDescent="0.4">
      <c r="B980" s="305"/>
      <c r="D980" s="305"/>
      <c r="E980" s="303"/>
      <c r="F980" s="303"/>
      <c r="G980" s="307"/>
    </row>
    <row r="981" spans="2:7" s="306" customFormat="1" x14ac:dyDescent="0.4">
      <c r="B981" s="305"/>
      <c r="D981" s="305"/>
      <c r="E981" s="303"/>
      <c r="F981" s="303"/>
      <c r="G981" s="307"/>
    </row>
    <row r="982" spans="2:7" s="306" customFormat="1" x14ac:dyDescent="0.4">
      <c r="B982" s="305"/>
      <c r="D982" s="305"/>
      <c r="E982" s="303"/>
      <c r="F982" s="303"/>
      <c r="G982" s="307"/>
    </row>
    <row r="983" spans="2:7" s="306" customFormat="1" x14ac:dyDescent="0.4">
      <c r="B983" s="305"/>
      <c r="D983" s="305"/>
      <c r="E983" s="303"/>
      <c r="F983" s="303"/>
      <c r="G983" s="307"/>
    </row>
    <row r="984" spans="2:7" s="306" customFormat="1" x14ac:dyDescent="0.4">
      <c r="B984" s="305"/>
      <c r="D984" s="305"/>
      <c r="E984" s="303"/>
      <c r="F984" s="303"/>
      <c r="G984" s="307"/>
    </row>
    <row r="985" spans="2:7" s="306" customFormat="1" x14ac:dyDescent="0.4">
      <c r="B985" s="305"/>
      <c r="D985" s="305"/>
      <c r="E985" s="303"/>
      <c r="F985" s="303"/>
      <c r="G985" s="307"/>
    </row>
    <row r="986" spans="2:7" s="306" customFormat="1" x14ac:dyDescent="0.4">
      <c r="B986" s="305"/>
      <c r="D986" s="305"/>
      <c r="E986" s="303"/>
      <c r="F986" s="303"/>
      <c r="G986" s="307"/>
    </row>
    <row r="987" spans="2:7" s="306" customFormat="1" x14ac:dyDescent="0.4">
      <c r="B987" s="305"/>
      <c r="D987" s="305"/>
      <c r="E987" s="303"/>
      <c r="F987" s="303"/>
      <c r="G987" s="307"/>
    </row>
    <row r="988" spans="2:7" s="306" customFormat="1" x14ac:dyDescent="0.4">
      <c r="B988" s="305"/>
      <c r="D988" s="305"/>
      <c r="E988" s="303"/>
      <c r="F988" s="303"/>
      <c r="G988" s="307"/>
    </row>
    <row r="989" spans="2:7" s="306" customFormat="1" x14ac:dyDescent="0.4">
      <c r="B989" s="305"/>
      <c r="D989" s="305"/>
      <c r="E989" s="303"/>
      <c r="F989" s="303"/>
      <c r="G989" s="307"/>
    </row>
    <row r="990" spans="2:7" s="306" customFormat="1" x14ac:dyDescent="0.4">
      <c r="B990" s="305"/>
      <c r="D990" s="305"/>
      <c r="E990" s="303"/>
      <c r="F990" s="303"/>
      <c r="G990" s="307"/>
    </row>
    <row r="991" spans="2:7" s="306" customFormat="1" x14ac:dyDescent="0.4">
      <c r="B991" s="305"/>
      <c r="D991" s="305"/>
      <c r="E991" s="303"/>
      <c r="F991" s="303"/>
      <c r="G991" s="307"/>
    </row>
    <row r="992" spans="2:7" s="306" customFormat="1" x14ac:dyDescent="0.4">
      <c r="B992" s="305"/>
      <c r="D992" s="305"/>
      <c r="E992" s="303"/>
      <c r="F992" s="303"/>
      <c r="G992" s="307"/>
    </row>
    <row r="993" spans="2:7" s="306" customFormat="1" x14ac:dyDescent="0.4">
      <c r="B993" s="305"/>
      <c r="D993" s="305"/>
      <c r="E993" s="303"/>
      <c r="F993" s="303"/>
      <c r="G993" s="307"/>
    </row>
    <row r="994" spans="2:7" s="306" customFormat="1" x14ac:dyDescent="0.4">
      <c r="B994" s="305"/>
      <c r="D994" s="305"/>
      <c r="E994" s="303"/>
      <c r="F994" s="303"/>
      <c r="G994" s="307"/>
    </row>
    <row r="995" spans="2:7" s="306" customFormat="1" x14ac:dyDescent="0.4">
      <c r="B995" s="305"/>
      <c r="D995" s="305"/>
      <c r="E995" s="303"/>
      <c r="F995" s="303"/>
      <c r="G995" s="307"/>
    </row>
    <row r="996" spans="2:7" s="306" customFormat="1" x14ac:dyDescent="0.4">
      <c r="B996" s="305"/>
      <c r="D996" s="305"/>
      <c r="E996" s="303"/>
      <c r="F996" s="303"/>
      <c r="G996" s="307"/>
    </row>
    <row r="997" spans="2:7" s="306" customFormat="1" x14ac:dyDescent="0.4">
      <c r="B997" s="305"/>
      <c r="D997" s="305"/>
      <c r="E997" s="303"/>
      <c r="F997" s="303"/>
      <c r="G997" s="307"/>
    </row>
    <row r="998" spans="2:7" s="306" customFormat="1" x14ac:dyDescent="0.4">
      <c r="B998" s="305"/>
      <c r="D998" s="305"/>
      <c r="E998" s="303"/>
      <c r="F998" s="303"/>
      <c r="G998" s="307"/>
    </row>
    <row r="999" spans="2:7" s="306" customFormat="1" x14ac:dyDescent="0.4">
      <c r="B999" s="305"/>
      <c r="D999" s="305"/>
      <c r="E999" s="303"/>
      <c r="F999" s="303"/>
      <c r="G999" s="307"/>
    </row>
    <row r="1000" spans="2:7" s="306" customFormat="1" x14ac:dyDescent="0.4">
      <c r="B1000" s="305"/>
      <c r="D1000" s="305"/>
      <c r="E1000" s="303"/>
      <c r="F1000" s="303"/>
      <c r="G1000" s="307"/>
    </row>
    <row r="1001" spans="2:7" s="306" customFormat="1" x14ac:dyDescent="0.4">
      <c r="B1001" s="305"/>
      <c r="D1001" s="305"/>
      <c r="E1001" s="303"/>
      <c r="F1001" s="303"/>
      <c r="G1001" s="307"/>
    </row>
    <row r="1002" spans="2:7" s="306" customFormat="1" x14ac:dyDescent="0.4">
      <c r="B1002" s="305"/>
      <c r="D1002" s="305"/>
      <c r="E1002" s="303"/>
      <c r="F1002" s="303"/>
      <c r="G1002" s="307"/>
    </row>
    <row r="1003" spans="2:7" s="306" customFormat="1" x14ac:dyDescent="0.4">
      <c r="B1003" s="305"/>
      <c r="D1003" s="305"/>
      <c r="E1003" s="303"/>
      <c r="F1003" s="303"/>
      <c r="G1003" s="307"/>
    </row>
    <row r="1004" spans="2:7" s="306" customFormat="1" x14ac:dyDescent="0.4">
      <c r="B1004" s="305"/>
      <c r="D1004" s="305"/>
      <c r="E1004" s="303"/>
      <c r="F1004" s="303"/>
      <c r="G1004" s="307"/>
    </row>
    <row r="1005" spans="2:7" s="306" customFormat="1" x14ac:dyDescent="0.4">
      <c r="B1005" s="305"/>
      <c r="D1005" s="305"/>
      <c r="E1005" s="303"/>
      <c r="F1005" s="303"/>
      <c r="G1005" s="307"/>
    </row>
    <row r="1006" spans="2:7" s="306" customFormat="1" x14ac:dyDescent="0.4">
      <c r="B1006" s="305"/>
      <c r="D1006" s="305"/>
      <c r="E1006" s="303"/>
      <c r="F1006" s="303"/>
      <c r="G1006" s="307"/>
    </row>
    <row r="1007" spans="2:7" s="306" customFormat="1" x14ac:dyDescent="0.4">
      <c r="B1007" s="305"/>
      <c r="D1007" s="305"/>
      <c r="E1007" s="303"/>
      <c r="F1007" s="303"/>
      <c r="G1007" s="307"/>
    </row>
    <row r="1008" spans="2:7" s="306" customFormat="1" x14ac:dyDescent="0.4">
      <c r="B1008" s="305"/>
      <c r="D1008" s="305"/>
      <c r="E1008" s="303"/>
      <c r="F1008" s="303"/>
      <c r="G1008" s="307"/>
    </row>
    <row r="1009" spans="2:7" s="306" customFormat="1" x14ac:dyDescent="0.4">
      <c r="B1009" s="305"/>
      <c r="D1009" s="305"/>
      <c r="E1009" s="303"/>
      <c r="F1009" s="303"/>
      <c r="G1009" s="307"/>
    </row>
    <row r="1010" spans="2:7" s="306" customFormat="1" x14ac:dyDescent="0.4">
      <c r="B1010" s="305"/>
      <c r="D1010" s="305"/>
      <c r="E1010" s="303"/>
      <c r="F1010" s="303"/>
      <c r="G1010" s="307"/>
    </row>
    <row r="1011" spans="2:7" s="306" customFormat="1" x14ac:dyDescent="0.4">
      <c r="B1011" s="305"/>
      <c r="D1011" s="305"/>
      <c r="E1011" s="303"/>
      <c r="F1011" s="303"/>
      <c r="G1011" s="307"/>
    </row>
    <row r="1012" spans="2:7" s="306" customFormat="1" x14ac:dyDescent="0.4">
      <c r="B1012" s="305"/>
      <c r="D1012" s="305"/>
      <c r="E1012" s="303"/>
      <c r="F1012" s="303"/>
      <c r="G1012" s="307"/>
    </row>
    <row r="1013" spans="2:7" s="306" customFormat="1" x14ac:dyDescent="0.4">
      <c r="B1013" s="305"/>
      <c r="D1013" s="305"/>
      <c r="E1013" s="303"/>
      <c r="F1013" s="303"/>
      <c r="G1013" s="307"/>
    </row>
    <row r="1014" spans="2:7" s="306" customFormat="1" x14ac:dyDescent="0.4">
      <c r="B1014" s="305"/>
      <c r="D1014" s="305"/>
      <c r="E1014" s="303"/>
      <c r="F1014" s="303"/>
      <c r="G1014" s="307"/>
    </row>
    <row r="1015" spans="2:7" s="306" customFormat="1" x14ac:dyDescent="0.4">
      <c r="B1015" s="305"/>
      <c r="D1015" s="305"/>
      <c r="E1015" s="303"/>
      <c r="F1015" s="303"/>
      <c r="G1015" s="307"/>
    </row>
    <row r="1016" spans="2:7" s="306" customFormat="1" x14ac:dyDescent="0.4">
      <c r="B1016" s="305"/>
      <c r="D1016" s="305"/>
      <c r="E1016" s="303"/>
      <c r="F1016" s="303"/>
      <c r="G1016" s="307"/>
    </row>
    <row r="1017" spans="2:7" s="306" customFormat="1" x14ac:dyDescent="0.4">
      <c r="B1017" s="305"/>
      <c r="D1017" s="305"/>
      <c r="E1017" s="303"/>
      <c r="F1017" s="303"/>
      <c r="G1017" s="307"/>
    </row>
    <row r="1018" spans="2:7" s="306" customFormat="1" x14ac:dyDescent="0.4">
      <c r="B1018" s="305"/>
      <c r="D1018" s="305"/>
      <c r="E1018" s="303"/>
      <c r="F1018" s="303"/>
      <c r="G1018" s="307"/>
    </row>
    <row r="1019" spans="2:7" s="306" customFormat="1" x14ac:dyDescent="0.4">
      <c r="B1019" s="305"/>
      <c r="D1019" s="305"/>
      <c r="E1019" s="303"/>
      <c r="F1019" s="303"/>
      <c r="G1019" s="307"/>
    </row>
    <row r="1020" spans="2:7" s="306" customFormat="1" x14ac:dyDescent="0.4">
      <c r="B1020" s="305"/>
      <c r="D1020" s="305"/>
      <c r="E1020" s="303"/>
      <c r="F1020" s="303"/>
      <c r="G1020" s="307"/>
    </row>
    <row r="1021" spans="2:7" s="306" customFormat="1" x14ac:dyDescent="0.4">
      <c r="B1021" s="305"/>
      <c r="D1021" s="305"/>
      <c r="E1021" s="303"/>
      <c r="F1021" s="303"/>
      <c r="G1021" s="307"/>
    </row>
    <row r="1022" spans="2:7" s="306" customFormat="1" x14ac:dyDescent="0.4">
      <c r="B1022" s="305"/>
      <c r="D1022" s="305"/>
      <c r="E1022" s="303"/>
      <c r="F1022" s="303"/>
      <c r="G1022" s="307"/>
    </row>
    <row r="1023" spans="2:7" s="306" customFormat="1" x14ac:dyDescent="0.4">
      <c r="B1023" s="305"/>
      <c r="D1023" s="305"/>
      <c r="E1023" s="303"/>
      <c r="F1023" s="303"/>
      <c r="G1023" s="307"/>
    </row>
    <row r="1024" spans="2:7" s="306" customFormat="1" x14ac:dyDescent="0.4">
      <c r="B1024" s="305"/>
      <c r="D1024" s="305"/>
      <c r="E1024" s="303"/>
      <c r="F1024" s="303"/>
      <c r="G1024" s="307"/>
    </row>
    <row r="1025" spans="2:7" s="306" customFormat="1" x14ac:dyDescent="0.4">
      <c r="B1025" s="305"/>
      <c r="D1025" s="305"/>
      <c r="E1025" s="303"/>
      <c r="F1025" s="303"/>
      <c r="G1025" s="307"/>
    </row>
    <row r="1026" spans="2:7" s="306" customFormat="1" x14ac:dyDescent="0.4">
      <c r="B1026" s="305"/>
      <c r="D1026" s="305"/>
      <c r="E1026" s="303"/>
      <c r="F1026" s="303"/>
      <c r="G1026" s="307"/>
    </row>
    <row r="1027" spans="2:7" s="306" customFormat="1" x14ac:dyDescent="0.4">
      <c r="B1027" s="305"/>
      <c r="D1027" s="305"/>
      <c r="E1027" s="303"/>
      <c r="F1027" s="303"/>
      <c r="G1027" s="307"/>
    </row>
    <row r="1028" spans="2:7" s="306" customFormat="1" x14ac:dyDescent="0.4">
      <c r="B1028" s="305"/>
      <c r="D1028" s="305"/>
      <c r="E1028" s="303"/>
      <c r="F1028" s="303"/>
      <c r="G1028" s="307"/>
    </row>
    <row r="1029" spans="2:7" s="306" customFormat="1" x14ac:dyDescent="0.4">
      <c r="B1029" s="305"/>
      <c r="D1029" s="305"/>
      <c r="E1029" s="303"/>
      <c r="F1029" s="303"/>
      <c r="G1029" s="307"/>
    </row>
    <row r="1030" spans="2:7" s="306" customFormat="1" x14ac:dyDescent="0.4">
      <c r="B1030" s="305"/>
      <c r="D1030" s="305"/>
      <c r="E1030" s="303"/>
      <c r="F1030" s="303"/>
      <c r="G1030" s="307"/>
    </row>
    <row r="1031" spans="2:7" s="306" customFormat="1" x14ac:dyDescent="0.4">
      <c r="B1031" s="305"/>
      <c r="D1031" s="305"/>
      <c r="E1031" s="303"/>
      <c r="F1031" s="303"/>
      <c r="G1031" s="307"/>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D772A-4D38-4017-89EC-F57839185F2F}">
  <sheetPr>
    <tabColor rgb="FF00B0F0"/>
  </sheetPr>
  <dimension ref="E4:S351"/>
  <sheetViews>
    <sheetView zoomScale="84" zoomScaleNormal="115" workbookViewId="0">
      <selection activeCell="P22" sqref="P22"/>
    </sheetView>
  </sheetViews>
  <sheetFormatPr baseColWidth="10" defaultColWidth="11.3828125" defaultRowHeight="15.9" x14ac:dyDescent="0.45"/>
  <cols>
    <col min="1" max="3" width="11.3828125" style="74"/>
    <col min="4" max="4" width="11.3828125" style="74" customWidth="1"/>
    <col min="5" max="5" width="9.15234375" style="74"/>
    <col min="6" max="8" width="16.3046875" style="74" customWidth="1"/>
    <col min="9" max="9" width="20.15234375" style="74" customWidth="1"/>
    <col min="10" max="10" width="11.3828125" style="74"/>
    <col min="11" max="11" width="47.15234375" style="74" customWidth="1"/>
    <col min="12" max="12" width="17" style="74" customWidth="1"/>
    <col min="13" max="16384" width="11.3828125" style="74"/>
  </cols>
  <sheetData>
    <row r="4" spans="6:10" x14ac:dyDescent="0.45">
      <c r="G4" s="75"/>
      <c r="H4" s="75"/>
      <c r="I4" s="75"/>
    </row>
    <row r="5" spans="6:10" x14ac:dyDescent="0.45">
      <c r="F5" s="75"/>
      <c r="G5" s="75"/>
      <c r="H5" s="75"/>
      <c r="I5" s="75"/>
    </row>
    <row r="6" spans="6:10" x14ac:dyDescent="0.45">
      <c r="F6" s="75"/>
      <c r="G6" s="75"/>
      <c r="H6" s="75"/>
      <c r="I6" s="75"/>
    </row>
    <row r="7" spans="6:10" ht="69.75" customHeight="1" x14ac:dyDescent="0.45">
      <c r="F7" s="438" t="s">
        <v>373</v>
      </c>
      <c r="G7" s="438"/>
      <c r="H7" s="438"/>
      <c r="I7" s="77" t="s">
        <v>263</v>
      </c>
      <c r="J7" s="78">
        <f>+'CALCULOS EP'!J21</f>
        <v>0</v>
      </c>
    </row>
    <row r="8" spans="6:10" ht="26.15" x14ac:dyDescent="0.7">
      <c r="F8" s="439"/>
      <c r="G8" s="439"/>
      <c r="H8" s="439"/>
      <c r="I8" s="79"/>
      <c r="J8" s="79"/>
    </row>
    <row r="27" spans="6:10" ht="72" customHeight="1" x14ac:dyDescent="0.45">
      <c r="F27" s="438" t="s">
        <v>265</v>
      </c>
      <c r="G27" s="438"/>
      <c r="H27" s="438"/>
      <c r="I27" s="77" t="s">
        <v>263</v>
      </c>
      <c r="J27" s="78">
        <f>+'CALCULOS EP'!S15</f>
        <v>0</v>
      </c>
    </row>
    <row r="67" spans="11:19" ht="52.3" x14ac:dyDescent="0.45">
      <c r="K67" s="76" t="s">
        <v>374</v>
      </c>
      <c r="L67" s="77" t="s">
        <v>263</v>
      </c>
      <c r="M67" s="78">
        <f>+J27</f>
        <v>0</v>
      </c>
      <c r="Q67" s="80"/>
      <c r="R67" s="81"/>
      <c r="S67" s="82"/>
    </row>
    <row r="99" spans="9:13" ht="26.15" x14ac:dyDescent="0.45">
      <c r="I99" s="81"/>
      <c r="J99" s="83"/>
      <c r="K99" s="76" t="s">
        <v>313</v>
      </c>
      <c r="L99" s="76"/>
      <c r="M99" s="76"/>
    </row>
    <row r="136" spans="11:11" ht="26.15" x14ac:dyDescent="0.45">
      <c r="K136" s="76" t="s">
        <v>290</v>
      </c>
    </row>
    <row r="168" spans="11:11" ht="26.15" x14ac:dyDescent="0.45">
      <c r="K168" s="76" t="s">
        <v>291</v>
      </c>
    </row>
    <row r="194" spans="6:18" x14ac:dyDescent="0.45">
      <c r="F194" s="440"/>
      <c r="G194" s="440"/>
      <c r="H194" s="440"/>
      <c r="I194" s="84"/>
      <c r="J194" s="85"/>
    </row>
    <row r="195" spans="6:18" x14ac:dyDescent="0.45">
      <c r="F195" s="437"/>
      <c r="G195" s="437"/>
      <c r="H195" s="437"/>
      <c r="I195" s="84"/>
      <c r="J195" s="86"/>
    </row>
    <row r="206" spans="6:18" x14ac:dyDescent="0.45">
      <c r="F206" s="437"/>
      <c r="G206" s="437"/>
      <c r="H206" s="437"/>
      <c r="I206" s="81"/>
      <c r="J206" s="83"/>
      <c r="N206" s="437"/>
      <c r="O206" s="437"/>
      <c r="P206" s="437"/>
      <c r="Q206" s="81"/>
      <c r="R206" s="82"/>
    </row>
    <row r="210" spans="11:13" ht="51.75" customHeight="1" x14ac:dyDescent="0.45">
      <c r="K210" s="76" t="s">
        <v>375</v>
      </c>
      <c r="L210" s="77" t="s">
        <v>263</v>
      </c>
      <c r="M210" s="87">
        <f>+'CALCULOS EP'!BG16</f>
        <v>0</v>
      </c>
    </row>
    <row r="227" spans="6:10" x14ac:dyDescent="0.45">
      <c r="F227" s="437"/>
      <c r="G227" s="437"/>
      <c r="H227" s="437"/>
      <c r="I227" s="81"/>
      <c r="J227" s="83"/>
    </row>
    <row r="250" spans="6:10" x14ac:dyDescent="0.45">
      <c r="F250" s="437"/>
      <c r="G250" s="437"/>
      <c r="H250" s="437"/>
      <c r="I250" s="81"/>
      <c r="J250" s="82"/>
    </row>
    <row r="284" spans="5:8" x14ac:dyDescent="0.45">
      <c r="E284" s="437"/>
      <c r="F284" s="437"/>
      <c r="G284" s="437"/>
      <c r="H284" s="81"/>
    </row>
    <row r="285" spans="5:8" x14ac:dyDescent="0.45">
      <c r="E285" s="437"/>
      <c r="F285" s="437"/>
      <c r="G285" s="437"/>
      <c r="H285" s="81"/>
    </row>
    <row r="289" spans="5:9" x14ac:dyDescent="0.45">
      <c r="E289" s="440"/>
      <c r="F289" s="440"/>
      <c r="G289" s="440"/>
      <c r="H289" s="84"/>
      <c r="I289" s="85"/>
    </row>
    <row r="303" spans="5:9" x14ac:dyDescent="0.45">
      <c r="E303" s="437"/>
      <c r="F303" s="437"/>
      <c r="G303" s="437"/>
      <c r="H303" s="81"/>
    </row>
    <row r="310" spans="5:9" x14ac:dyDescent="0.45">
      <c r="E310" s="437"/>
      <c r="F310" s="437"/>
      <c r="G310" s="437"/>
      <c r="H310" s="84"/>
      <c r="I310" s="85"/>
    </row>
    <row r="330" spans="5:9" x14ac:dyDescent="0.45">
      <c r="E330" s="437"/>
      <c r="F330" s="437"/>
      <c r="G330" s="437"/>
      <c r="H330" s="84"/>
      <c r="I330" s="85"/>
    </row>
    <row r="351" spans="5:9" x14ac:dyDescent="0.45">
      <c r="E351" s="437"/>
      <c r="F351" s="437"/>
      <c r="G351" s="437"/>
      <c r="H351" s="81"/>
      <c r="I351" s="82"/>
    </row>
  </sheetData>
  <mergeCells count="16">
    <mergeCell ref="E303:G303"/>
    <mergeCell ref="E310:G310"/>
    <mergeCell ref="E330:G330"/>
    <mergeCell ref="E351:G351"/>
    <mergeCell ref="E284:G284"/>
    <mergeCell ref="E285:G285"/>
    <mergeCell ref="E289:G289"/>
    <mergeCell ref="N206:P206"/>
    <mergeCell ref="F227:H227"/>
    <mergeCell ref="F250:H250"/>
    <mergeCell ref="F7:H7"/>
    <mergeCell ref="F8:H8"/>
    <mergeCell ref="F27:H27"/>
    <mergeCell ref="F194:H194"/>
    <mergeCell ref="F195:H195"/>
    <mergeCell ref="F206:H206"/>
  </mergeCells>
  <pageMargins left="0.7" right="0.7" top="0.75" bottom="0.75" header="0.3" footer="0.3"/>
  <pageSetup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2FACF-A3CA-4C61-9B9F-DCC32A5BB9B9}">
  <sheetPr>
    <tabColor rgb="FF92D050"/>
  </sheetPr>
  <dimension ref="C13:F20"/>
  <sheetViews>
    <sheetView topLeftCell="A7" workbookViewId="0">
      <selection activeCell="C13" sqref="C13:F20"/>
    </sheetView>
  </sheetViews>
  <sheetFormatPr baseColWidth="10" defaultColWidth="9.23046875" defaultRowHeight="14.6" x14ac:dyDescent="0.4"/>
  <cols>
    <col min="3" max="3" width="20" bestFit="1" customWidth="1"/>
    <col min="4" max="4" width="32.3046875" bestFit="1" customWidth="1"/>
    <col min="5" max="5" width="15.15234375" bestFit="1" customWidth="1"/>
    <col min="6" max="6" width="15.3046875" bestFit="1" customWidth="1"/>
    <col min="7" max="7" width="13.69140625" bestFit="1" customWidth="1"/>
    <col min="8" max="8" width="24.3828125" bestFit="1" customWidth="1"/>
    <col min="9" max="9" width="11.15234375" bestFit="1" customWidth="1"/>
    <col min="10" max="10" width="22.69140625" bestFit="1" customWidth="1"/>
    <col min="11" max="11" width="11.15234375" bestFit="1" customWidth="1"/>
    <col min="12" max="12" width="11.53515625" bestFit="1" customWidth="1"/>
    <col min="13" max="13" width="14" bestFit="1" customWidth="1"/>
    <col min="14" max="14" width="32.69140625" bestFit="1" customWidth="1"/>
    <col min="15" max="15" width="19.69140625" bestFit="1" customWidth="1"/>
    <col min="16" max="16" width="16.69140625" bestFit="1" customWidth="1"/>
    <col min="17" max="17" width="9.84375" bestFit="1" customWidth="1"/>
    <col min="18" max="18" width="11.15234375" bestFit="1" customWidth="1"/>
    <col min="19" max="19" width="12.84375" bestFit="1" customWidth="1"/>
    <col min="20" max="105" width="11.69140625" bestFit="1" customWidth="1"/>
    <col min="106" max="106" width="11.15234375" bestFit="1" customWidth="1"/>
    <col min="107" max="107" width="12.84375" bestFit="1" customWidth="1"/>
  </cols>
  <sheetData>
    <row r="13" spans="3:6" x14ac:dyDescent="0.4">
      <c r="C13" s="1" t="s">
        <v>376</v>
      </c>
      <c r="D13" s="1" t="s">
        <v>2</v>
      </c>
      <c r="E13" s="1" t="s">
        <v>377</v>
      </c>
      <c r="F13" t="s">
        <v>235</v>
      </c>
    </row>
    <row r="14" spans="3:6" x14ac:dyDescent="0.4">
      <c r="C14" t="s">
        <v>378</v>
      </c>
      <c r="D14" t="s">
        <v>250</v>
      </c>
      <c r="E14" t="s">
        <v>379</v>
      </c>
      <c r="F14" s="451">
        <v>4</v>
      </c>
    </row>
    <row r="15" spans="3:6" x14ac:dyDescent="0.4">
      <c r="E15" t="s">
        <v>380</v>
      </c>
      <c r="F15" s="451">
        <v>1</v>
      </c>
    </row>
    <row r="16" spans="3:6" x14ac:dyDescent="0.4">
      <c r="E16" t="s">
        <v>381</v>
      </c>
      <c r="F16" s="451">
        <v>9</v>
      </c>
    </row>
    <row r="17" spans="3:6" x14ac:dyDescent="0.4">
      <c r="E17" t="s">
        <v>382</v>
      </c>
      <c r="F17" s="451">
        <v>31</v>
      </c>
    </row>
    <row r="18" spans="3:6" x14ac:dyDescent="0.4">
      <c r="D18" t="s">
        <v>383</v>
      </c>
      <c r="F18" s="451">
        <v>45</v>
      </c>
    </row>
    <row r="19" spans="3:6" x14ac:dyDescent="0.4">
      <c r="C19" t="s">
        <v>384</v>
      </c>
      <c r="F19" s="451">
        <v>45</v>
      </c>
    </row>
    <row r="20" spans="3:6" x14ac:dyDescent="0.4">
      <c r="C20" t="s">
        <v>260</v>
      </c>
      <c r="F20" s="451">
        <v>45</v>
      </c>
    </row>
  </sheetData>
  <pageMargins left="0.7" right="0.7" top="0.75" bottom="0.75" header="0.3" footer="0.3"/>
  <drawing r:id="rId2"/>
  <extLst>
    <ext xmlns:x15="http://schemas.microsoft.com/office/spreadsheetml/2010/11/main" uri="{7E03D99C-DC04-49d9-9315-930204A7B6E9}">
      <x15:timelineRefs>
        <x15:timelineRef r:id="rId3"/>
      </x15:timelineRef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D71D7-BD01-406C-8330-DDE6BD07D44D}">
  <sheetPr>
    <tabColor rgb="FF92D050"/>
  </sheetPr>
  <dimension ref="A1:CT2399"/>
  <sheetViews>
    <sheetView zoomScaleNormal="100" workbookViewId="0">
      <pane xSplit="4" ySplit="1" topLeftCell="E2040" activePane="bottomRight" state="frozen"/>
      <selection pane="topRight"/>
      <selection pane="bottomLeft" activeCell="G1" sqref="G1"/>
      <selection pane="bottomRight" activeCell="H948" sqref="H948"/>
    </sheetView>
  </sheetViews>
  <sheetFormatPr baseColWidth="10" defaultColWidth="9.15234375" defaultRowHeight="12.9" x14ac:dyDescent="0.4"/>
  <cols>
    <col min="1" max="1" width="3.69140625" style="396" customWidth="1"/>
    <col min="2" max="2" width="3.84375" style="390" customWidth="1"/>
    <col min="3" max="3" width="8.53515625" style="390" customWidth="1"/>
    <col min="4" max="4" width="8.3828125" style="394" customWidth="1"/>
    <col min="5" max="5" width="14" style="432" customWidth="1"/>
    <col min="6" max="6" width="21.53515625" style="395" customWidth="1"/>
    <col min="7" max="7" width="40.84375" style="357" customWidth="1"/>
    <col min="8" max="8" width="8.3046875" style="357" customWidth="1"/>
    <col min="9" max="9" width="19.69140625" style="357" customWidth="1"/>
    <col min="10" max="10" width="33.53515625" style="357" bestFit="1" customWidth="1"/>
    <col min="11" max="11" width="52.3828125" style="357" bestFit="1" customWidth="1"/>
    <col min="12" max="12" width="19" style="357" bestFit="1" customWidth="1"/>
    <col min="13" max="14" width="28.53515625" style="357" bestFit="1" customWidth="1"/>
    <col min="15" max="15" width="33.15234375" style="357" bestFit="1" customWidth="1"/>
    <col min="16" max="16" width="35" style="357" bestFit="1" customWidth="1"/>
    <col min="17" max="17" width="32.3046875" style="357" bestFit="1" customWidth="1"/>
    <col min="18" max="18" width="30.84375" style="357" bestFit="1" customWidth="1"/>
    <col min="19" max="19" width="27.69140625" style="357" bestFit="1" customWidth="1"/>
    <col min="20" max="20" width="35.69140625" style="357" bestFit="1" customWidth="1"/>
    <col min="21" max="21" width="38.3828125" style="357" bestFit="1" customWidth="1"/>
    <col min="22" max="22" width="39.3828125" style="357" bestFit="1" customWidth="1"/>
    <col min="23" max="23" width="26.3046875" style="357" customWidth="1"/>
    <col min="24" max="24" width="27.53515625" style="357" bestFit="1" customWidth="1"/>
    <col min="25" max="25" width="25.69140625" style="357" bestFit="1" customWidth="1"/>
    <col min="26" max="26" width="44.15234375" style="357" bestFit="1" customWidth="1"/>
    <col min="27" max="27" width="25.53515625" style="357" bestFit="1" customWidth="1"/>
    <col min="28" max="28" width="14.3046875" style="357" customWidth="1"/>
    <col min="29" max="29" width="32.69140625" style="357" bestFit="1" customWidth="1"/>
    <col min="30" max="30" width="88.15234375" style="357" customWidth="1"/>
    <col min="31" max="98" width="9.15234375" style="396"/>
    <col min="99" max="16384" width="9.15234375" style="390"/>
  </cols>
  <sheetData>
    <row r="1" spans="1:98" ht="33" customHeight="1" x14ac:dyDescent="0.4">
      <c r="D1" s="358" t="s">
        <v>0</v>
      </c>
      <c r="E1" s="428" t="s">
        <v>1</v>
      </c>
      <c r="F1" s="359" t="s">
        <v>2</v>
      </c>
      <c r="G1" s="360" t="s">
        <v>385</v>
      </c>
      <c r="H1" s="360" t="s">
        <v>386</v>
      </c>
      <c r="I1" s="360" t="s">
        <v>376</v>
      </c>
      <c r="J1" s="360" t="s">
        <v>387</v>
      </c>
      <c r="K1" s="359" t="s">
        <v>388</v>
      </c>
      <c r="L1" s="360" t="s">
        <v>389</v>
      </c>
      <c r="M1" s="359" t="s">
        <v>390</v>
      </c>
      <c r="N1" s="359" t="s">
        <v>391</v>
      </c>
      <c r="O1" s="359" t="s">
        <v>392</v>
      </c>
      <c r="P1" s="359" t="s">
        <v>393</v>
      </c>
      <c r="Q1" s="359" t="s">
        <v>394</v>
      </c>
      <c r="R1" s="359" t="s">
        <v>395</v>
      </c>
      <c r="S1" s="359" t="s">
        <v>396</v>
      </c>
      <c r="T1" s="360" t="s">
        <v>397</v>
      </c>
      <c r="U1" s="359" t="s">
        <v>398</v>
      </c>
      <c r="V1" s="359" t="s">
        <v>399</v>
      </c>
      <c r="W1" s="359" t="s">
        <v>400</v>
      </c>
      <c r="X1" s="359" t="s">
        <v>401</v>
      </c>
      <c r="Y1" s="359" t="s">
        <v>402</v>
      </c>
      <c r="Z1" s="359" t="s">
        <v>403</v>
      </c>
      <c r="AA1" s="359" t="s">
        <v>404</v>
      </c>
      <c r="AB1" s="360" t="s">
        <v>377</v>
      </c>
      <c r="AC1" s="359" t="s">
        <v>405</v>
      </c>
      <c r="AD1" s="361" t="s">
        <v>406</v>
      </c>
    </row>
    <row r="2" spans="1:98" s="391" customFormat="1" ht="63.75" hidden="1" customHeight="1" x14ac:dyDescent="0.4">
      <c r="A2" s="397"/>
      <c r="B2" s="309"/>
      <c r="D2" s="362"/>
      <c r="E2" s="429"/>
      <c r="F2" s="364"/>
      <c r="G2" s="365" t="s">
        <v>407</v>
      </c>
      <c r="H2" s="363"/>
      <c r="I2" s="363"/>
      <c r="J2" s="363"/>
      <c r="K2" s="363"/>
      <c r="L2" s="363"/>
      <c r="M2" s="363"/>
      <c r="N2" s="363"/>
      <c r="O2" s="363"/>
      <c r="P2" s="363"/>
      <c r="Q2" s="363"/>
      <c r="R2" s="363"/>
      <c r="S2" s="363"/>
      <c r="T2" s="363"/>
      <c r="U2" s="363"/>
      <c r="V2" s="363"/>
      <c r="W2" s="363"/>
      <c r="X2" s="363"/>
      <c r="Y2" s="363"/>
      <c r="Z2" s="363"/>
      <c r="AA2" s="363"/>
      <c r="AB2" s="363"/>
      <c r="AC2" s="363"/>
      <c r="AD2" s="366"/>
      <c r="AE2" s="398"/>
      <c r="AF2" s="398"/>
      <c r="AG2" s="398"/>
      <c r="AH2" s="398"/>
      <c r="AI2" s="398"/>
      <c r="AJ2" s="398"/>
      <c r="AK2" s="398"/>
      <c r="AL2" s="398"/>
      <c r="AM2" s="398"/>
      <c r="AN2" s="398"/>
      <c r="AO2" s="398"/>
      <c r="AP2" s="398"/>
      <c r="AQ2" s="398"/>
      <c r="AR2" s="398"/>
      <c r="AS2" s="398"/>
      <c r="AT2" s="398"/>
      <c r="AU2" s="398"/>
      <c r="AV2" s="398"/>
      <c r="AW2" s="398"/>
      <c r="AX2" s="398"/>
      <c r="AY2" s="398"/>
      <c r="AZ2" s="398"/>
      <c r="BA2" s="398"/>
      <c r="BB2" s="398"/>
      <c r="BC2" s="398"/>
      <c r="BD2" s="398"/>
      <c r="BE2" s="398"/>
      <c r="BF2" s="398"/>
      <c r="BG2" s="398"/>
      <c r="BH2" s="398"/>
      <c r="BI2" s="398"/>
      <c r="BJ2" s="398"/>
      <c r="BK2" s="398"/>
      <c r="BL2" s="398"/>
      <c r="BM2" s="398"/>
      <c r="BN2" s="398"/>
      <c r="BO2" s="398"/>
      <c r="BP2" s="398"/>
      <c r="BQ2" s="398"/>
      <c r="BR2" s="398"/>
      <c r="BS2" s="398"/>
      <c r="BT2" s="398"/>
      <c r="BU2" s="398"/>
      <c r="BV2" s="398"/>
      <c r="BW2" s="398"/>
      <c r="BX2" s="398"/>
      <c r="BY2" s="398"/>
      <c r="BZ2" s="398"/>
      <c r="CA2" s="398"/>
      <c r="CB2" s="398"/>
      <c r="CC2" s="398"/>
      <c r="CD2" s="398"/>
      <c r="CE2" s="398"/>
      <c r="CF2" s="398"/>
      <c r="CG2" s="398"/>
      <c r="CH2" s="398"/>
      <c r="CI2" s="398"/>
      <c r="CJ2" s="398"/>
      <c r="CK2" s="398"/>
      <c r="CL2" s="398"/>
      <c r="CM2" s="398"/>
      <c r="CN2" s="398"/>
      <c r="CO2" s="398"/>
      <c r="CP2" s="398"/>
      <c r="CQ2" s="398"/>
      <c r="CR2" s="398"/>
      <c r="CS2" s="398"/>
      <c r="CT2" s="398"/>
    </row>
    <row r="3" spans="1:98" s="391" customFormat="1" ht="63.75" hidden="1" customHeight="1" x14ac:dyDescent="0.4">
      <c r="A3" s="398"/>
      <c r="B3" s="309"/>
      <c r="D3" s="367"/>
      <c r="E3" s="430"/>
      <c r="F3" s="369"/>
      <c r="G3" s="368" t="s">
        <v>408</v>
      </c>
      <c r="H3" s="368"/>
      <c r="I3" s="368"/>
      <c r="J3" s="368"/>
      <c r="K3" s="368"/>
      <c r="L3" s="368"/>
      <c r="M3" s="368"/>
      <c r="N3" s="368"/>
      <c r="O3" s="368"/>
      <c r="P3" s="368"/>
      <c r="Q3" s="368"/>
      <c r="R3" s="368"/>
      <c r="S3" s="368"/>
      <c r="T3" s="368"/>
      <c r="U3" s="368"/>
      <c r="V3" s="368"/>
      <c r="W3" s="368"/>
      <c r="X3" s="368"/>
      <c r="Y3" s="368"/>
      <c r="Z3" s="368"/>
      <c r="AA3" s="368"/>
      <c r="AB3" s="368"/>
      <c r="AC3" s="368"/>
      <c r="AD3" s="370"/>
      <c r="AE3" s="398"/>
      <c r="AF3" s="398"/>
      <c r="AG3" s="398"/>
      <c r="AH3" s="398"/>
      <c r="AI3" s="398"/>
      <c r="AJ3" s="398"/>
      <c r="AK3" s="398"/>
      <c r="AL3" s="398"/>
      <c r="AM3" s="398"/>
      <c r="AN3" s="398"/>
      <c r="AO3" s="398"/>
      <c r="AP3" s="398"/>
      <c r="AQ3" s="398"/>
      <c r="AR3" s="398"/>
      <c r="AS3" s="398"/>
      <c r="AT3" s="398"/>
      <c r="AU3" s="398"/>
      <c r="AV3" s="398"/>
      <c r="AW3" s="398"/>
      <c r="AX3" s="398"/>
      <c r="AY3" s="398"/>
      <c r="AZ3" s="398"/>
      <c r="BA3" s="398"/>
      <c r="BB3" s="398"/>
      <c r="BC3" s="398"/>
      <c r="BD3" s="398"/>
      <c r="BE3" s="398"/>
      <c r="BF3" s="398"/>
      <c r="BG3" s="398"/>
      <c r="BH3" s="398"/>
      <c r="BI3" s="398"/>
      <c r="BJ3" s="398"/>
      <c r="BK3" s="398"/>
      <c r="BL3" s="398"/>
      <c r="BM3" s="398"/>
      <c r="BN3" s="398"/>
      <c r="BO3" s="398"/>
      <c r="BP3" s="398"/>
      <c r="BQ3" s="398"/>
      <c r="BR3" s="398"/>
      <c r="BS3" s="398"/>
      <c r="BT3" s="398"/>
      <c r="BU3" s="398"/>
      <c r="BV3" s="398"/>
      <c r="BW3" s="398"/>
      <c r="BX3" s="398"/>
      <c r="BY3" s="398"/>
      <c r="BZ3" s="398"/>
      <c r="CA3" s="398"/>
      <c r="CB3" s="398"/>
      <c r="CC3" s="398"/>
      <c r="CD3" s="398"/>
      <c r="CE3" s="398"/>
      <c r="CF3" s="398"/>
      <c r="CG3" s="398"/>
      <c r="CH3" s="398"/>
      <c r="CI3" s="398"/>
      <c r="CJ3" s="398"/>
      <c r="CK3" s="398"/>
      <c r="CL3" s="398"/>
      <c r="CM3" s="398"/>
      <c r="CN3" s="398"/>
      <c r="CO3" s="398"/>
      <c r="CP3" s="398"/>
      <c r="CQ3" s="398"/>
      <c r="CR3" s="398"/>
      <c r="CS3" s="398"/>
      <c r="CT3" s="398"/>
    </row>
    <row r="4" spans="1:98" s="391" customFormat="1" ht="63.75" hidden="1" customHeight="1" x14ac:dyDescent="0.4">
      <c r="A4" s="398"/>
      <c r="B4" s="309"/>
      <c r="D4" s="310">
        <v>1</v>
      </c>
      <c r="E4" s="311">
        <v>44890</v>
      </c>
      <c r="F4" s="312" t="s">
        <v>28</v>
      </c>
      <c r="G4" s="313"/>
      <c r="H4" s="314"/>
      <c r="I4" s="313"/>
      <c r="J4" s="312"/>
      <c r="K4" s="314" t="s">
        <v>409</v>
      </c>
      <c r="L4" s="314"/>
      <c r="M4" s="314"/>
      <c r="N4" s="315"/>
      <c r="O4" s="315"/>
      <c r="P4" s="315"/>
      <c r="Q4" s="315"/>
      <c r="R4" s="315"/>
      <c r="S4" s="315"/>
      <c r="T4" s="314"/>
      <c r="U4" s="314"/>
      <c r="V4" s="314"/>
      <c r="W4" s="314"/>
      <c r="X4" s="314"/>
      <c r="Y4" s="314"/>
      <c r="Z4" s="314"/>
      <c r="AA4" s="314"/>
      <c r="AB4" s="314"/>
      <c r="AC4" s="314"/>
      <c r="AD4" s="403" t="s">
        <v>410</v>
      </c>
      <c r="AE4" s="398"/>
      <c r="AF4" s="398"/>
      <c r="AG4" s="398"/>
      <c r="AH4" s="398"/>
      <c r="AI4" s="398"/>
      <c r="AJ4" s="398"/>
      <c r="AK4" s="398"/>
      <c r="AL4" s="398"/>
      <c r="AM4" s="398"/>
      <c r="AN4" s="398"/>
      <c r="AO4" s="398"/>
      <c r="AP4" s="398"/>
      <c r="AQ4" s="398"/>
      <c r="AR4" s="398"/>
      <c r="AS4" s="398"/>
      <c r="AT4" s="398"/>
      <c r="AU4" s="398"/>
      <c r="AV4" s="398"/>
      <c r="AW4" s="398"/>
      <c r="AX4" s="398"/>
      <c r="AY4" s="398"/>
      <c r="AZ4" s="398"/>
      <c r="BA4" s="398"/>
      <c r="BB4" s="398"/>
      <c r="BC4" s="398"/>
      <c r="BD4" s="398"/>
      <c r="BE4" s="398"/>
      <c r="BF4" s="398"/>
      <c r="BG4" s="398"/>
      <c r="BH4" s="398"/>
      <c r="BI4" s="398"/>
      <c r="BJ4" s="398"/>
      <c r="BK4" s="398"/>
      <c r="BL4" s="398"/>
      <c r="BM4" s="398"/>
      <c r="BN4" s="398"/>
      <c r="BO4" s="398"/>
      <c r="BP4" s="398"/>
      <c r="BQ4" s="398"/>
      <c r="BR4" s="398"/>
      <c r="BS4" s="398"/>
      <c r="BT4" s="398"/>
      <c r="BU4" s="398"/>
      <c r="BV4" s="398"/>
      <c r="BW4" s="398"/>
      <c r="BX4" s="398"/>
      <c r="BY4" s="398"/>
      <c r="BZ4" s="398"/>
      <c r="CA4" s="398"/>
      <c r="CB4" s="398"/>
      <c r="CC4" s="398"/>
      <c r="CD4" s="398"/>
      <c r="CE4" s="398"/>
      <c r="CF4" s="398"/>
      <c r="CG4" s="398"/>
      <c r="CH4" s="398"/>
      <c r="CI4" s="398"/>
      <c r="CJ4" s="398"/>
      <c r="CK4" s="398"/>
      <c r="CL4" s="398"/>
      <c r="CM4" s="398"/>
      <c r="CN4" s="398"/>
      <c r="CO4" s="398"/>
      <c r="CP4" s="398"/>
      <c r="CQ4" s="398"/>
      <c r="CR4" s="398"/>
      <c r="CS4" s="398"/>
      <c r="CT4" s="398"/>
    </row>
    <row r="5" spans="1:98" s="391" customFormat="1" ht="63.75" hidden="1" customHeight="1" x14ac:dyDescent="0.4">
      <c r="A5" s="398"/>
      <c r="B5" s="309"/>
      <c r="D5" s="310">
        <v>2</v>
      </c>
      <c r="E5" s="311">
        <v>44890</v>
      </c>
      <c r="F5" s="312" t="s">
        <v>28</v>
      </c>
      <c r="G5" s="313"/>
      <c r="H5" s="314"/>
      <c r="I5" s="313"/>
      <c r="J5" s="312"/>
      <c r="K5" s="314" t="s">
        <v>411</v>
      </c>
      <c r="L5" s="314"/>
      <c r="M5" s="314"/>
      <c r="N5" s="315"/>
      <c r="O5" s="315"/>
      <c r="P5" s="315"/>
      <c r="Q5" s="315"/>
      <c r="R5" s="315"/>
      <c r="S5" s="315"/>
      <c r="T5" s="314"/>
      <c r="U5" s="314"/>
      <c r="V5" s="314"/>
      <c r="W5" s="314"/>
      <c r="X5" s="314"/>
      <c r="Y5" s="314"/>
      <c r="Z5" s="314"/>
      <c r="AA5" s="314"/>
      <c r="AB5" s="314"/>
      <c r="AC5" s="314"/>
      <c r="AD5" s="404" t="s">
        <v>410</v>
      </c>
      <c r="AE5" s="398"/>
      <c r="AF5" s="398"/>
      <c r="AG5" s="398"/>
      <c r="AH5" s="398"/>
      <c r="AI5" s="398"/>
      <c r="AJ5" s="398"/>
      <c r="AK5" s="398"/>
      <c r="AL5" s="398"/>
      <c r="AM5" s="398"/>
      <c r="AN5" s="398"/>
      <c r="AO5" s="398"/>
      <c r="AP5" s="398"/>
      <c r="AQ5" s="398"/>
      <c r="AR5" s="398"/>
      <c r="AS5" s="398"/>
      <c r="AT5" s="398"/>
      <c r="AU5" s="398"/>
      <c r="AV5" s="398"/>
      <c r="AW5" s="398"/>
      <c r="AX5" s="398"/>
      <c r="AY5" s="398"/>
      <c r="AZ5" s="398"/>
      <c r="BA5" s="398"/>
      <c r="BB5" s="398"/>
      <c r="BC5" s="398"/>
      <c r="BD5" s="398"/>
      <c r="BE5" s="398"/>
      <c r="BF5" s="398"/>
      <c r="BG5" s="398"/>
      <c r="BH5" s="398"/>
      <c r="BI5" s="398"/>
      <c r="BJ5" s="398"/>
      <c r="BK5" s="398"/>
      <c r="BL5" s="398"/>
      <c r="BM5" s="398"/>
      <c r="BN5" s="398"/>
      <c r="BO5" s="398"/>
      <c r="BP5" s="398"/>
      <c r="BQ5" s="398"/>
      <c r="BR5" s="398"/>
      <c r="BS5" s="398"/>
      <c r="BT5" s="398"/>
      <c r="BU5" s="398"/>
      <c r="BV5" s="398"/>
      <c r="BW5" s="398"/>
      <c r="BX5" s="398"/>
      <c r="BY5" s="398"/>
      <c r="BZ5" s="398"/>
      <c r="CA5" s="398"/>
      <c r="CB5" s="398"/>
      <c r="CC5" s="398"/>
      <c r="CD5" s="398"/>
      <c r="CE5" s="398"/>
      <c r="CF5" s="398"/>
      <c r="CG5" s="398"/>
      <c r="CH5" s="398"/>
      <c r="CI5" s="398"/>
      <c r="CJ5" s="398"/>
      <c r="CK5" s="398"/>
      <c r="CL5" s="398"/>
      <c r="CM5" s="398"/>
      <c r="CN5" s="398"/>
      <c r="CO5" s="398"/>
      <c r="CP5" s="398"/>
      <c r="CQ5" s="398"/>
      <c r="CR5" s="398"/>
      <c r="CS5" s="398"/>
      <c r="CT5" s="398"/>
    </row>
    <row r="6" spans="1:98" s="391" customFormat="1" ht="63.75" hidden="1" customHeight="1" x14ac:dyDescent="0.4">
      <c r="A6" s="398"/>
      <c r="B6" s="309"/>
      <c r="D6" s="310">
        <v>3</v>
      </c>
      <c r="E6" s="311">
        <v>44890</v>
      </c>
      <c r="F6" s="312" t="s">
        <v>28</v>
      </c>
      <c r="G6" s="313"/>
      <c r="H6" s="314"/>
      <c r="I6" s="313"/>
      <c r="J6" s="312"/>
      <c r="K6" s="345" t="s">
        <v>412</v>
      </c>
      <c r="L6" s="314"/>
      <c r="M6" s="314"/>
      <c r="N6" s="315"/>
      <c r="O6" s="315"/>
      <c r="P6" s="315"/>
      <c r="Q6" s="315"/>
      <c r="R6" s="315"/>
      <c r="S6" s="315"/>
      <c r="T6" s="314"/>
      <c r="U6" s="314"/>
      <c r="V6" s="314"/>
      <c r="W6" s="314"/>
      <c r="X6" s="314"/>
      <c r="Y6" s="314"/>
      <c r="Z6" s="314"/>
      <c r="AA6" s="314"/>
      <c r="AB6" s="314"/>
      <c r="AC6" s="314"/>
      <c r="AD6" s="404" t="s">
        <v>413</v>
      </c>
      <c r="AE6" s="398"/>
      <c r="AF6" s="398"/>
      <c r="AG6" s="398"/>
      <c r="AH6" s="398"/>
      <c r="AI6" s="398"/>
      <c r="AJ6" s="398"/>
      <c r="AK6" s="398"/>
      <c r="AL6" s="398"/>
      <c r="AM6" s="398"/>
      <c r="AN6" s="398"/>
      <c r="AO6" s="398"/>
      <c r="AP6" s="398"/>
      <c r="AQ6" s="398"/>
      <c r="AR6" s="398"/>
      <c r="AS6" s="398"/>
      <c r="AT6" s="398"/>
      <c r="AU6" s="398"/>
      <c r="AV6" s="398"/>
      <c r="AW6" s="398"/>
      <c r="AX6" s="398"/>
      <c r="AY6" s="398"/>
      <c r="AZ6" s="398"/>
      <c r="BA6" s="398"/>
      <c r="BB6" s="398"/>
      <c r="BC6" s="398"/>
      <c r="BD6" s="398"/>
      <c r="BE6" s="398"/>
      <c r="BF6" s="398"/>
      <c r="BG6" s="398"/>
      <c r="BH6" s="398"/>
      <c r="BI6" s="398"/>
      <c r="BJ6" s="398"/>
      <c r="BK6" s="398"/>
      <c r="BL6" s="398"/>
      <c r="BM6" s="398"/>
      <c r="BN6" s="398"/>
      <c r="BO6" s="398"/>
      <c r="BP6" s="398"/>
      <c r="BQ6" s="398"/>
      <c r="BR6" s="398"/>
      <c r="BS6" s="398"/>
      <c r="BT6" s="398"/>
      <c r="BU6" s="398"/>
      <c r="BV6" s="398"/>
      <c r="BW6" s="398"/>
      <c r="BX6" s="398"/>
      <c r="BY6" s="398"/>
      <c r="BZ6" s="398"/>
      <c r="CA6" s="398"/>
      <c r="CB6" s="398"/>
      <c r="CC6" s="398"/>
      <c r="CD6" s="398"/>
      <c r="CE6" s="398"/>
      <c r="CF6" s="398"/>
      <c r="CG6" s="398"/>
      <c r="CH6" s="398"/>
      <c r="CI6" s="398"/>
      <c r="CJ6" s="398"/>
      <c r="CK6" s="398"/>
      <c r="CL6" s="398"/>
      <c r="CM6" s="398"/>
      <c r="CN6" s="398"/>
      <c r="CO6" s="398"/>
      <c r="CP6" s="398"/>
      <c r="CQ6" s="398"/>
      <c r="CR6" s="398"/>
      <c r="CS6" s="398"/>
      <c r="CT6" s="398"/>
    </row>
    <row r="7" spans="1:98" s="391" customFormat="1" ht="63.75" hidden="1" customHeight="1" x14ac:dyDescent="0.4">
      <c r="A7" s="398"/>
      <c r="B7" s="309"/>
      <c r="D7" s="310">
        <v>4</v>
      </c>
      <c r="E7" s="311">
        <v>44890</v>
      </c>
      <c r="F7" s="312" t="s">
        <v>28</v>
      </c>
      <c r="G7" s="313"/>
      <c r="H7" s="314"/>
      <c r="I7" s="313"/>
      <c r="J7" s="312"/>
      <c r="K7" s="345" t="s">
        <v>414</v>
      </c>
      <c r="L7" s="314"/>
      <c r="M7" s="314"/>
      <c r="N7" s="315"/>
      <c r="O7" s="315"/>
      <c r="P7" s="315"/>
      <c r="Q7" s="315"/>
      <c r="R7" s="315"/>
      <c r="S7" s="315"/>
      <c r="T7" s="314"/>
      <c r="U7" s="314"/>
      <c r="V7" s="314"/>
      <c r="W7" s="314"/>
      <c r="X7" s="314"/>
      <c r="Y7" s="314"/>
      <c r="Z7" s="314"/>
      <c r="AA7" s="314"/>
      <c r="AB7" s="314"/>
      <c r="AC7" s="314"/>
      <c r="AD7" s="404" t="s">
        <v>415</v>
      </c>
      <c r="AE7" s="398"/>
      <c r="AF7" s="398"/>
      <c r="AG7" s="398"/>
      <c r="AH7" s="398"/>
      <c r="AI7" s="398"/>
      <c r="AJ7" s="398"/>
      <c r="AK7" s="398"/>
      <c r="AL7" s="398"/>
      <c r="AM7" s="398"/>
      <c r="AN7" s="398"/>
      <c r="AO7" s="398"/>
      <c r="AP7" s="398"/>
      <c r="AQ7" s="398"/>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row>
    <row r="8" spans="1:98" s="391" customFormat="1" ht="63.75" hidden="1" customHeight="1" x14ac:dyDescent="0.4">
      <c r="A8" s="398"/>
      <c r="B8" s="309"/>
      <c r="D8" s="310">
        <v>5</v>
      </c>
      <c r="E8" s="311">
        <v>44890</v>
      </c>
      <c r="F8" s="312" t="s">
        <v>28</v>
      </c>
      <c r="G8" s="313"/>
      <c r="H8" s="314"/>
      <c r="I8" s="313"/>
      <c r="J8" s="312"/>
      <c r="K8" s="392" t="s">
        <v>416</v>
      </c>
      <c r="L8" s="393"/>
      <c r="M8" s="344"/>
      <c r="N8" s="315"/>
      <c r="O8" s="315"/>
      <c r="P8" s="315"/>
      <c r="Q8" s="315"/>
      <c r="R8" s="315"/>
      <c r="S8" s="315"/>
      <c r="T8" s="314"/>
      <c r="U8" s="314"/>
      <c r="V8" s="314"/>
      <c r="W8" s="314"/>
      <c r="X8" s="314"/>
      <c r="Y8" s="314"/>
      <c r="Z8" s="314"/>
      <c r="AA8" s="314"/>
      <c r="AB8" s="314"/>
      <c r="AC8" s="314"/>
      <c r="AD8" s="404" t="s">
        <v>417</v>
      </c>
      <c r="AE8" s="398"/>
      <c r="AF8" s="398"/>
      <c r="AG8" s="398"/>
      <c r="AH8" s="398"/>
      <c r="AI8" s="398"/>
      <c r="AJ8" s="398"/>
      <c r="AK8" s="398"/>
      <c r="AL8" s="398"/>
      <c r="AM8" s="398"/>
      <c r="AN8" s="398"/>
      <c r="AO8" s="398"/>
      <c r="AP8" s="398"/>
      <c r="AQ8" s="398"/>
      <c r="AR8" s="398"/>
      <c r="AS8" s="398"/>
      <c r="AT8" s="398"/>
      <c r="AU8" s="398"/>
      <c r="AV8" s="398"/>
      <c r="AW8" s="398"/>
      <c r="AX8" s="398"/>
      <c r="AY8" s="398"/>
      <c r="AZ8" s="398"/>
      <c r="BA8" s="398"/>
      <c r="BB8" s="398"/>
      <c r="BC8" s="398"/>
      <c r="BD8" s="398"/>
      <c r="BE8" s="398"/>
      <c r="BF8" s="398"/>
      <c r="BG8" s="398"/>
      <c r="BH8" s="398"/>
      <c r="BI8" s="398"/>
      <c r="BJ8" s="398"/>
      <c r="BK8" s="398"/>
      <c r="BL8" s="398"/>
      <c r="BM8" s="398"/>
      <c r="BN8" s="398"/>
      <c r="BO8" s="398"/>
      <c r="BP8" s="398"/>
      <c r="BQ8" s="398"/>
      <c r="BR8" s="398"/>
      <c r="BS8" s="398"/>
      <c r="BT8" s="398"/>
      <c r="BU8" s="398"/>
      <c r="BV8" s="398"/>
      <c r="BW8" s="398"/>
      <c r="BX8" s="398"/>
      <c r="BY8" s="398"/>
      <c r="BZ8" s="398"/>
      <c r="CA8" s="398"/>
      <c r="CB8" s="398"/>
      <c r="CC8" s="398"/>
      <c r="CD8" s="398"/>
      <c r="CE8" s="398"/>
      <c r="CF8" s="398"/>
      <c r="CG8" s="398"/>
      <c r="CH8" s="398"/>
      <c r="CI8" s="398"/>
      <c r="CJ8" s="398"/>
      <c r="CK8" s="398"/>
      <c r="CL8" s="398"/>
      <c r="CM8" s="398"/>
      <c r="CN8" s="398"/>
      <c r="CO8" s="398"/>
      <c r="CP8" s="398"/>
      <c r="CQ8" s="398"/>
      <c r="CR8" s="398"/>
      <c r="CS8" s="398"/>
      <c r="CT8" s="398"/>
    </row>
    <row r="9" spans="1:98" s="391" customFormat="1" ht="63.75" hidden="1" customHeight="1" x14ac:dyDescent="0.4">
      <c r="A9" s="398"/>
      <c r="B9" s="309"/>
      <c r="D9" s="310">
        <v>6</v>
      </c>
      <c r="E9" s="311">
        <v>44890</v>
      </c>
      <c r="F9" s="312" t="s">
        <v>28</v>
      </c>
      <c r="G9" s="313"/>
      <c r="H9" s="314"/>
      <c r="I9" s="313"/>
      <c r="J9" s="312"/>
      <c r="K9" s="345" t="s">
        <v>418</v>
      </c>
      <c r="L9" s="314"/>
      <c r="M9" s="314"/>
      <c r="N9" s="315"/>
      <c r="O9" s="315"/>
      <c r="P9" s="315"/>
      <c r="Q9" s="315"/>
      <c r="R9" s="315"/>
      <c r="S9" s="315"/>
      <c r="T9" s="314"/>
      <c r="U9" s="314"/>
      <c r="V9" s="314"/>
      <c r="W9" s="314"/>
      <c r="X9" s="314"/>
      <c r="Y9" s="314"/>
      <c r="Z9" s="314"/>
      <c r="AA9" s="314"/>
      <c r="AB9" s="314"/>
      <c r="AC9" s="314"/>
      <c r="AD9" s="404" t="s">
        <v>419</v>
      </c>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row>
    <row r="10" spans="1:98" s="391" customFormat="1" ht="63.75" hidden="1" customHeight="1" x14ac:dyDescent="0.4">
      <c r="A10" s="398"/>
      <c r="B10" s="309"/>
      <c r="D10" s="310">
        <v>7</v>
      </c>
      <c r="E10" s="311">
        <v>44890</v>
      </c>
      <c r="F10" s="312" t="s">
        <v>28</v>
      </c>
      <c r="G10" s="313"/>
      <c r="H10" s="314"/>
      <c r="I10" s="313"/>
      <c r="J10" s="312"/>
      <c r="K10" s="345" t="s">
        <v>420</v>
      </c>
      <c r="L10" s="314"/>
      <c r="M10" s="314"/>
      <c r="N10" s="315"/>
      <c r="O10" s="315"/>
      <c r="P10" s="315"/>
      <c r="Q10" s="315"/>
      <c r="R10" s="315"/>
      <c r="S10" s="315"/>
      <c r="T10" s="314"/>
      <c r="U10" s="314"/>
      <c r="V10" s="314"/>
      <c r="W10" s="314"/>
      <c r="X10" s="314"/>
      <c r="Y10" s="314"/>
      <c r="Z10" s="314"/>
      <c r="AA10" s="314"/>
      <c r="AB10" s="314"/>
      <c r="AC10" s="314"/>
      <c r="AD10" s="404" t="s">
        <v>421</v>
      </c>
      <c r="AE10" s="398"/>
      <c r="AF10" s="398"/>
      <c r="AG10" s="398"/>
      <c r="AH10" s="398"/>
      <c r="AI10" s="398"/>
      <c r="AJ10" s="398"/>
      <c r="AK10" s="398"/>
      <c r="AL10" s="398"/>
      <c r="AM10" s="398"/>
      <c r="AN10" s="398"/>
      <c r="AO10" s="398"/>
      <c r="AP10" s="398"/>
      <c r="AQ10" s="398"/>
      <c r="AR10" s="398"/>
      <c r="AS10" s="398"/>
      <c r="AT10" s="398"/>
      <c r="AU10" s="398"/>
      <c r="AV10" s="398"/>
      <c r="AW10" s="398"/>
      <c r="AX10" s="398"/>
      <c r="AY10" s="398"/>
      <c r="AZ10" s="398"/>
      <c r="BA10" s="398"/>
      <c r="BB10" s="398"/>
      <c r="BC10" s="398"/>
      <c r="BD10" s="398"/>
      <c r="BE10" s="398"/>
      <c r="BF10" s="398"/>
      <c r="BG10" s="398"/>
      <c r="BH10" s="398"/>
      <c r="BI10" s="398"/>
      <c r="BJ10" s="398"/>
      <c r="BK10" s="398"/>
      <c r="BL10" s="398"/>
      <c r="BM10" s="398"/>
      <c r="BN10" s="398"/>
      <c r="BO10" s="398"/>
      <c r="BP10" s="398"/>
      <c r="BQ10" s="398"/>
      <c r="BR10" s="398"/>
      <c r="BS10" s="398"/>
      <c r="BT10" s="398"/>
      <c r="BU10" s="398"/>
      <c r="BV10" s="398"/>
      <c r="BW10" s="398"/>
      <c r="BX10" s="398"/>
      <c r="BY10" s="398"/>
      <c r="BZ10" s="398"/>
      <c r="CA10" s="398"/>
      <c r="CB10" s="398"/>
      <c r="CC10" s="398"/>
      <c r="CD10" s="398"/>
      <c r="CE10" s="398"/>
      <c r="CF10" s="398"/>
      <c r="CG10" s="398"/>
      <c r="CH10" s="398"/>
      <c r="CI10" s="398"/>
      <c r="CJ10" s="398"/>
      <c r="CK10" s="398"/>
      <c r="CL10" s="398"/>
      <c r="CM10" s="398"/>
      <c r="CN10" s="398"/>
      <c r="CO10" s="398"/>
      <c r="CP10" s="398"/>
      <c r="CQ10" s="398"/>
      <c r="CR10" s="398"/>
      <c r="CS10" s="398"/>
      <c r="CT10" s="398"/>
    </row>
    <row r="11" spans="1:98" s="391" customFormat="1" ht="63.75" hidden="1" customHeight="1" x14ac:dyDescent="0.4">
      <c r="A11" s="398"/>
      <c r="B11" s="309"/>
      <c r="D11" s="310">
        <v>8</v>
      </c>
      <c r="E11" s="311">
        <v>44890</v>
      </c>
      <c r="F11" s="312" t="s">
        <v>28</v>
      </c>
      <c r="G11" s="313"/>
      <c r="H11" s="314"/>
      <c r="I11" s="313"/>
      <c r="J11" s="312"/>
      <c r="K11" s="345" t="s">
        <v>422</v>
      </c>
      <c r="L11" s="314"/>
      <c r="M11" s="314"/>
      <c r="N11" s="315"/>
      <c r="O11" s="315"/>
      <c r="P11" s="315"/>
      <c r="Q11" s="315"/>
      <c r="R11" s="315"/>
      <c r="S11" s="315"/>
      <c r="T11" s="314"/>
      <c r="U11" s="314"/>
      <c r="V11" s="314"/>
      <c r="W11" s="314"/>
      <c r="X11" s="314"/>
      <c r="Y11" s="314"/>
      <c r="Z11" s="314"/>
      <c r="AA11" s="314"/>
      <c r="AB11" s="314"/>
      <c r="AC11" s="314"/>
      <c r="AD11" s="404" t="s">
        <v>423</v>
      </c>
      <c r="AE11" s="398"/>
      <c r="AF11" s="398"/>
      <c r="AG11" s="398"/>
      <c r="AH11" s="398"/>
      <c r="AI11" s="398"/>
      <c r="AJ11" s="398"/>
      <c r="AK11" s="398"/>
      <c r="AL11" s="398"/>
      <c r="AM11" s="398"/>
      <c r="AN11" s="398"/>
      <c r="AO11" s="398"/>
      <c r="AP11" s="398"/>
      <c r="AQ11" s="398"/>
      <c r="AR11" s="398"/>
      <c r="AS11" s="398"/>
      <c r="AT11" s="398"/>
      <c r="AU11" s="398"/>
      <c r="AV11" s="398"/>
      <c r="AW11" s="398"/>
      <c r="AX11" s="398"/>
      <c r="AY11" s="398"/>
      <c r="AZ11" s="398"/>
      <c r="BA11" s="398"/>
      <c r="BB11" s="398"/>
      <c r="BC11" s="398"/>
      <c r="BD11" s="398"/>
      <c r="BE11" s="398"/>
      <c r="BF11" s="398"/>
      <c r="BG11" s="398"/>
      <c r="BH11" s="398"/>
      <c r="BI11" s="398"/>
      <c r="BJ11" s="398"/>
      <c r="BK11" s="398"/>
      <c r="BL11" s="398"/>
      <c r="BM11" s="398"/>
      <c r="BN11" s="398"/>
      <c r="BO11" s="398"/>
      <c r="BP11" s="398"/>
      <c r="BQ11" s="398"/>
      <c r="BR11" s="398"/>
      <c r="BS11" s="398"/>
      <c r="BT11" s="398"/>
      <c r="BU11" s="398"/>
      <c r="BV11" s="398"/>
      <c r="BW11" s="398"/>
      <c r="BX11" s="398"/>
      <c r="BY11" s="398"/>
      <c r="BZ11" s="398"/>
      <c r="CA11" s="398"/>
      <c r="CB11" s="398"/>
      <c r="CC11" s="398"/>
      <c r="CD11" s="398"/>
      <c r="CE11" s="398"/>
      <c r="CF11" s="398"/>
      <c r="CG11" s="398"/>
      <c r="CH11" s="398"/>
      <c r="CI11" s="398"/>
      <c r="CJ11" s="398"/>
      <c r="CK11" s="398"/>
      <c r="CL11" s="398"/>
      <c r="CM11" s="398"/>
      <c r="CN11" s="398"/>
      <c r="CO11" s="398"/>
      <c r="CP11" s="398"/>
      <c r="CQ11" s="398"/>
      <c r="CR11" s="398"/>
      <c r="CS11" s="398"/>
      <c r="CT11" s="398"/>
    </row>
    <row r="12" spans="1:98" s="391" customFormat="1" ht="63.75" hidden="1" customHeight="1" x14ac:dyDescent="0.4">
      <c r="A12" s="398"/>
      <c r="B12" s="309"/>
      <c r="D12" s="310">
        <v>9</v>
      </c>
      <c r="E12" s="311">
        <v>44890</v>
      </c>
      <c r="F12" s="312" t="s">
        <v>28</v>
      </c>
      <c r="G12" s="313"/>
      <c r="H12" s="314"/>
      <c r="I12" s="313"/>
      <c r="J12" s="312"/>
      <c r="K12" s="345" t="s">
        <v>424</v>
      </c>
      <c r="L12" s="314"/>
      <c r="M12" s="314"/>
      <c r="N12" s="315"/>
      <c r="O12" s="315"/>
      <c r="P12" s="315"/>
      <c r="Q12" s="315"/>
      <c r="R12" s="315"/>
      <c r="S12" s="315"/>
      <c r="T12" s="314"/>
      <c r="U12" s="314"/>
      <c r="V12" s="314"/>
      <c r="W12" s="314"/>
      <c r="X12" s="314"/>
      <c r="Y12" s="314"/>
      <c r="Z12" s="314"/>
      <c r="AA12" s="314"/>
      <c r="AB12" s="314"/>
      <c r="AC12" s="314"/>
      <c r="AD12" s="404" t="s">
        <v>425</v>
      </c>
      <c r="AE12" s="398"/>
      <c r="AF12" s="398"/>
      <c r="AG12" s="398"/>
      <c r="AH12" s="398"/>
      <c r="AI12" s="398"/>
      <c r="AJ12" s="398"/>
      <c r="AK12" s="398"/>
      <c r="AL12" s="398"/>
      <c r="AM12" s="398"/>
      <c r="AN12" s="398"/>
      <c r="AO12" s="398"/>
      <c r="AP12" s="398"/>
      <c r="AQ12" s="398"/>
      <c r="AR12" s="398"/>
      <c r="AS12" s="398"/>
      <c r="AT12" s="398"/>
      <c r="AU12" s="398"/>
      <c r="AV12" s="398"/>
      <c r="AW12" s="398"/>
      <c r="AX12" s="398"/>
      <c r="AY12" s="398"/>
      <c r="AZ12" s="398"/>
      <c r="BA12" s="398"/>
      <c r="BB12" s="398"/>
      <c r="BC12" s="398"/>
      <c r="BD12" s="398"/>
      <c r="BE12" s="398"/>
      <c r="BF12" s="398"/>
      <c r="BG12" s="398"/>
      <c r="BH12" s="398"/>
      <c r="BI12" s="398"/>
      <c r="BJ12" s="398"/>
      <c r="BK12" s="398"/>
      <c r="BL12" s="398"/>
      <c r="BM12" s="398"/>
      <c r="BN12" s="398"/>
      <c r="BO12" s="398"/>
      <c r="BP12" s="398"/>
      <c r="BQ12" s="398"/>
      <c r="BR12" s="398"/>
      <c r="BS12" s="398"/>
      <c r="BT12" s="398"/>
      <c r="BU12" s="398"/>
      <c r="BV12" s="398"/>
      <c r="BW12" s="398"/>
      <c r="BX12" s="398"/>
      <c r="BY12" s="398"/>
      <c r="BZ12" s="398"/>
      <c r="CA12" s="398"/>
      <c r="CB12" s="398"/>
      <c r="CC12" s="398"/>
      <c r="CD12" s="398"/>
      <c r="CE12" s="398"/>
      <c r="CF12" s="398"/>
      <c r="CG12" s="398"/>
      <c r="CH12" s="398"/>
      <c r="CI12" s="398"/>
      <c r="CJ12" s="398"/>
      <c r="CK12" s="398"/>
      <c r="CL12" s="398"/>
      <c r="CM12" s="398"/>
      <c r="CN12" s="398"/>
      <c r="CO12" s="398"/>
      <c r="CP12" s="398"/>
      <c r="CQ12" s="398"/>
      <c r="CR12" s="398"/>
      <c r="CS12" s="398"/>
      <c r="CT12" s="398"/>
    </row>
    <row r="13" spans="1:98" s="391" customFormat="1" ht="26.25" hidden="1" customHeight="1" x14ac:dyDescent="0.4">
      <c r="A13" s="398"/>
      <c r="B13" s="309"/>
      <c r="D13" s="367"/>
      <c r="E13" s="311"/>
      <c r="F13" s="369"/>
      <c r="G13" s="368" t="s">
        <v>426</v>
      </c>
      <c r="H13" s="368"/>
      <c r="I13" s="368"/>
      <c r="J13" s="368"/>
      <c r="K13" s="368"/>
      <c r="L13" s="368"/>
      <c r="M13" s="368"/>
      <c r="N13" s="368"/>
      <c r="O13" s="368"/>
      <c r="P13" s="368"/>
      <c r="Q13" s="368"/>
      <c r="R13" s="368"/>
      <c r="S13" s="368"/>
      <c r="T13" s="368"/>
      <c r="U13" s="368"/>
      <c r="V13" s="368"/>
      <c r="W13" s="368"/>
      <c r="X13" s="368"/>
      <c r="Y13" s="368"/>
      <c r="Z13" s="368"/>
      <c r="AA13" s="368"/>
      <c r="AB13" s="368"/>
      <c r="AC13" s="368"/>
      <c r="AD13" s="405"/>
      <c r="AE13" s="398"/>
      <c r="AF13" s="398"/>
      <c r="AG13" s="398"/>
      <c r="AH13" s="398"/>
      <c r="AI13" s="398"/>
      <c r="AJ13" s="398"/>
      <c r="AK13" s="398"/>
      <c r="AL13" s="398"/>
      <c r="AM13" s="398"/>
      <c r="AN13" s="398"/>
      <c r="AO13" s="398"/>
      <c r="AP13" s="398"/>
      <c r="AQ13" s="398"/>
      <c r="AR13" s="398"/>
      <c r="AS13" s="398"/>
      <c r="AT13" s="398"/>
      <c r="AU13" s="398"/>
      <c r="AV13" s="398"/>
      <c r="AW13" s="398"/>
      <c r="AX13" s="398"/>
      <c r="AY13" s="398"/>
      <c r="AZ13" s="398"/>
      <c r="BA13" s="398"/>
      <c r="BB13" s="398"/>
      <c r="BC13" s="398"/>
      <c r="BD13" s="398"/>
      <c r="BE13" s="398"/>
      <c r="BF13" s="398"/>
      <c r="BG13" s="398"/>
      <c r="BH13" s="398"/>
      <c r="BI13" s="398"/>
      <c r="BJ13" s="398"/>
      <c r="BK13" s="398"/>
      <c r="BL13" s="398"/>
      <c r="BM13" s="398"/>
      <c r="BN13" s="398"/>
      <c r="BO13" s="398"/>
      <c r="BP13" s="398"/>
      <c r="BQ13" s="398"/>
      <c r="BR13" s="398"/>
      <c r="BS13" s="398"/>
      <c r="BT13" s="398"/>
      <c r="BU13" s="398"/>
      <c r="BV13" s="398"/>
      <c r="BW13" s="398"/>
      <c r="BX13" s="398"/>
      <c r="BY13" s="398"/>
      <c r="BZ13" s="398"/>
      <c r="CA13" s="398"/>
      <c r="CB13" s="398"/>
      <c r="CC13" s="398"/>
      <c r="CD13" s="398"/>
      <c r="CE13" s="398"/>
      <c r="CF13" s="398"/>
      <c r="CG13" s="398"/>
      <c r="CH13" s="398"/>
      <c r="CI13" s="398"/>
      <c r="CJ13" s="398"/>
      <c r="CK13" s="398"/>
      <c r="CL13" s="398"/>
      <c r="CM13" s="398"/>
      <c r="CN13" s="398"/>
      <c r="CO13" s="398"/>
      <c r="CP13" s="398"/>
      <c r="CQ13" s="398"/>
      <c r="CR13" s="398"/>
      <c r="CS13" s="398"/>
      <c r="CT13" s="398"/>
    </row>
    <row r="14" spans="1:98" s="391" customFormat="1" ht="63.75" hidden="1" customHeight="1" x14ac:dyDescent="0.4">
      <c r="A14" s="398"/>
      <c r="B14" s="309"/>
      <c r="D14" s="310">
        <v>1</v>
      </c>
      <c r="E14" s="311">
        <v>44896</v>
      </c>
      <c r="F14" s="313" t="s">
        <v>250</v>
      </c>
      <c r="G14" s="313"/>
      <c r="H14" s="314">
        <v>42</v>
      </c>
      <c r="I14" s="313" t="s">
        <v>427</v>
      </c>
      <c r="J14" s="312" t="s">
        <v>428</v>
      </c>
      <c r="K14" s="314" t="s">
        <v>429</v>
      </c>
      <c r="L14" s="314">
        <v>3209007</v>
      </c>
      <c r="M14" s="314"/>
      <c r="N14" s="315"/>
      <c r="O14" s="315"/>
      <c r="P14" s="315"/>
      <c r="Q14" s="315"/>
      <c r="R14" s="315"/>
      <c r="S14" s="315"/>
      <c r="T14" s="314"/>
      <c r="U14" s="314"/>
      <c r="V14" s="314"/>
      <c r="W14" s="314"/>
      <c r="X14" s="314"/>
      <c r="Y14" s="314"/>
      <c r="Z14" s="314"/>
      <c r="AA14" s="314"/>
      <c r="AB14" s="314" t="s">
        <v>382</v>
      </c>
      <c r="AC14" s="314" t="s">
        <v>430</v>
      </c>
      <c r="AD14" s="406"/>
      <c r="AE14" s="398"/>
      <c r="AF14" s="398"/>
      <c r="AG14" s="398"/>
      <c r="AH14" s="398"/>
      <c r="AI14" s="398"/>
      <c r="AJ14" s="398"/>
      <c r="AK14" s="398"/>
      <c r="AL14" s="398"/>
      <c r="AM14" s="398"/>
      <c r="AN14" s="398"/>
      <c r="AO14" s="398"/>
      <c r="AP14" s="398"/>
      <c r="AQ14" s="398"/>
      <c r="AR14" s="398"/>
      <c r="AS14" s="398"/>
      <c r="AT14" s="398"/>
      <c r="AU14" s="398"/>
      <c r="AV14" s="398"/>
      <c r="AW14" s="398"/>
      <c r="AX14" s="398"/>
      <c r="AY14" s="398"/>
      <c r="AZ14" s="398"/>
      <c r="BA14" s="398"/>
      <c r="BB14" s="398"/>
      <c r="BC14" s="398"/>
      <c r="BD14" s="398"/>
      <c r="BE14" s="398"/>
      <c r="BF14" s="398"/>
      <c r="BG14" s="398"/>
      <c r="BH14" s="398"/>
      <c r="BI14" s="398"/>
      <c r="BJ14" s="398"/>
      <c r="BK14" s="398"/>
      <c r="BL14" s="398"/>
      <c r="BM14" s="398"/>
      <c r="BN14" s="398"/>
      <c r="BO14" s="398"/>
      <c r="BP14" s="398"/>
      <c r="BQ14" s="398"/>
      <c r="BR14" s="398"/>
      <c r="BS14" s="398"/>
      <c r="BT14" s="398"/>
      <c r="BU14" s="398"/>
      <c r="BV14" s="398"/>
      <c r="BW14" s="398"/>
      <c r="BX14" s="398"/>
      <c r="BY14" s="398"/>
      <c r="BZ14" s="398"/>
      <c r="CA14" s="398"/>
      <c r="CB14" s="398"/>
      <c r="CC14" s="398"/>
      <c r="CD14" s="398"/>
      <c r="CE14" s="398"/>
      <c r="CF14" s="398"/>
      <c r="CG14" s="398"/>
      <c r="CH14" s="398"/>
      <c r="CI14" s="398"/>
      <c r="CJ14" s="398"/>
      <c r="CK14" s="398"/>
      <c r="CL14" s="398"/>
      <c r="CM14" s="398"/>
      <c r="CN14" s="398"/>
      <c r="CO14" s="398"/>
      <c r="CP14" s="398"/>
      <c r="CQ14" s="398"/>
      <c r="CR14" s="398"/>
      <c r="CS14" s="398"/>
      <c r="CT14" s="398"/>
    </row>
    <row r="15" spans="1:98" s="391" customFormat="1" ht="63.75" hidden="1" customHeight="1" x14ac:dyDescent="0.4">
      <c r="A15" s="398"/>
      <c r="B15" s="309"/>
      <c r="D15" s="310">
        <v>2</v>
      </c>
      <c r="E15" s="311">
        <v>44896</v>
      </c>
      <c r="F15" s="313" t="s">
        <v>250</v>
      </c>
      <c r="G15" s="313"/>
      <c r="H15" s="314">
        <v>42</v>
      </c>
      <c r="I15" s="313" t="s">
        <v>427</v>
      </c>
      <c r="J15" s="314" t="s">
        <v>431</v>
      </c>
      <c r="K15" s="314" t="s">
        <v>432</v>
      </c>
      <c r="L15" s="314">
        <v>1057583826</v>
      </c>
      <c r="M15" s="314"/>
      <c r="N15" s="315"/>
      <c r="O15" s="315"/>
      <c r="P15" s="315"/>
      <c r="Q15" s="315"/>
      <c r="R15" s="315"/>
      <c r="S15" s="315"/>
      <c r="T15" s="314"/>
      <c r="U15" s="314"/>
      <c r="V15" s="314"/>
      <c r="W15" s="314"/>
      <c r="X15" s="314"/>
      <c r="Y15" s="314"/>
      <c r="Z15" s="314"/>
      <c r="AA15" s="314"/>
      <c r="AB15" s="314" t="s">
        <v>382</v>
      </c>
      <c r="AC15" s="314" t="s">
        <v>430</v>
      </c>
      <c r="AD15" s="406"/>
      <c r="AE15" s="398"/>
      <c r="AF15" s="398"/>
      <c r="AG15" s="398"/>
      <c r="AH15" s="398"/>
      <c r="AI15" s="398"/>
      <c r="AJ15" s="398"/>
      <c r="AK15" s="398"/>
      <c r="AL15" s="398"/>
      <c r="AM15" s="398"/>
      <c r="AN15" s="398"/>
      <c r="AO15" s="398"/>
      <c r="AP15" s="398"/>
      <c r="AQ15" s="398"/>
      <c r="AR15" s="398"/>
      <c r="AS15" s="398"/>
      <c r="AT15" s="398"/>
      <c r="AU15" s="398"/>
      <c r="AV15" s="398"/>
      <c r="AW15" s="398"/>
      <c r="AX15" s="398"/>
      <c r="AY15" s="398"/>
      <c r="AZ15" s="398"/>
      <c r="BA15" s="398"/>
      <c r="BB15" s="398"/>
      <c r="BC15" s="398"/>
      <c r="BD15" s="398"/>
      <c r="BE15" s="398"/>
      <c r="BF15" s="398"/>
      <c r="BG15" s="398"/>
      <c r="BH15" s="398"/>
      <c r="BI15" s="398"/>
      <c r="BJ15" s="398"/>
      <c r="BK15" s="398"/>
      <c r="BL15" s="398"/>
      <c r="BM15" s="398"/>
      <c r="BN15" s="398"/>
      <c r="BO15" s="398"/>
      <c r="BP15" s="398"/>
      <c r="BQ15" s="398"/>
      <c r="BR15" s="398"/>
      <c r="BS15" s="398"/>
      <c r="BT15" s="398"/>
      <c r="BU15" s="398"/>
      <c r="BV15" s="398"/>
      <c r="BW15" s="398"/>
      <c r="BX15" s="398"/>
      <c r="BY15" s="398"/>
      <c r="BZ15" s="398"/>
      <c r="CA15" s="398"/>
      <c r="CB15" s="398"/>
      <c r="CC15" s="398"/>
      <c r="CD15" s="398"/>
      <c r="CE15" s="398"/>
      <c r="CF15" s="398"/>
      <c r="CG15" s="398"/>
      <c r="CH15" s="398"/>
      <c r="CI15" s="398"/>
      <c r="CJ15" s="398"/>
      <c r="CK15" s="398"/>
      <c r="CL15" s="398"/>
      <c r="CM15" s="398"/>
      <c r="CN15" s="398"/>
      <c r="CO15" s="398"/>
      <c r="CP15" s="398"/>
      <c r="CQ15" s="398"/>
      <c r="CR15" s="398"/>
      <c r="CS15" s="398"/>
      <c r="CT15" s="398"/>
    </row>
    <row r="16" spans="1:98" s="391" customFormat="1" ht="14.6" hidden="1" x14ac:dyDescent="0.4">
      <c r="A16" s="398"/>
      <c r="D16" s="310">
        <v>3</v>
      </c>
      <c r="E16" s="311">
        <v>44896</v>
      </c>
      <c r="F16" s="313" t="s">
        <v>250</v>
      </c>
      <c r="G16" s="313"/>
      <c r="H16" s="314">
        <v>42</v>
      </c>
      <c r="I16" s="313" t="s">
        <v>427</v>
      </c>
      <c r="J16" s="314" t="s">
        <v>433</v>
      </c>
      <c r="K16" s="314" t="s">
        <v>434</v>
      </c>
      <c r="L16" s="314">
        <v>53053195</v>
      </c>
      <c r="M16" s="314"/>
      <c r="N16" s="315"/>
      <c r="O16" s="315"/>
      <c r="P16" s="315"/>
      <c r="Q16" s="315"/>
      <c r="R16" s="315"/>
      <c r="S16" s="315"/>
      <c r="T16" s="314"/>
      <c r="U16" s="314"/>
      <c r="V16" s="314"/>
      <c r="W16" s="314"/>
      <c r="X16" s="314"/>
      <c r="Y16" s="314"/>
      <c r="Z16" s="314"/>
      <c r="AA16" s="314"/>
      <c r="AB16" s="314" t="s">
        <v>382</v>
      </c>
      <c r="AC16" s="314" t="s">
        <v>430</v>
      </c>
      <c r="AD16" s="406"/>
      <c r="AE16" s="398"/>
      <c r="AF16" s="398"/>
      <c r="AG16" s="398"/>
      <c r="AH16" s="398"/>
      <c r="AI16" s="398"/>
      <c r="AJ16" s="398"/>
      <c r="AK16" s="398"/>
      <c r="AL16" s="398"/>
      <c r="AM16" s="398"/>
      <c r="AN16" s="398"/>
      <c r="AO16" s="398"/>
      <c r="AP16" s="398"/>
      <c r="AQ16" s="398"/>
      <c r="AR16" s="398"/>
      <c r="AS16" s="398"/>
      <c r="AT16" s="398"/>
      <c r="AU16" s="398"/>
      <c r="AV16" s="398"/>
      <c r="AW16" s="398"/>
      <c r="AX16" s="398"/>
      <c r="AY16" s="398"/>
      <c r="AZ16" s="398"/>
      <c r="BA16" s="398"/>
      <c r="BB16" s="398"/>
      <c r="BC16" s="398"/>
      <c r="BD16" s="398"/>
      <c r="BE16" s="398"/>
      <c r="BF16" s="398"/>
      <c r="BG16" s="398"/>
      <c r="BH16" s="398"/>
      <c r="BI16" s="398"/>
      <c r="BJ16" s="398"/>
      <c r="BK16" s="398"/>
      <c r="BL16" s="398"/>
      <c r="BM16" s="398"/>
      <c r="BN16" s="398"/>
      <c r="BO16" s="398"/>
      <c r="BP16" s="398"/>
      <c r="BQ16" s="398"/>
      <c r="BR16" s="398"/>
      <c r="BS16" s="398"/>
      <c r="BT16" s="398"/>
      <c r="BU16" s="398"/>
      <c r="BV16" s="398"/>
      <c r="BW16" s="398"/>
      <c r="BX16" s="398"/>
      <c r="BY16" s="398"/>
      <c r="BZ16" s="398"/>
      <c r="CA16" s="398"/>
      <c r="CB16" s="398"/>
      <c r="CC16" s="398"/>
      <c r="CD16" s="398"/>
      <c r="CE16" s="398"/>
      <c r="CF16" s="398"/>
      <c r="CG16" s="398"/>
      <c r="CH16" s="398"/>
      <c r="CI16" s="398"/>
      <c r="CJ16" s="398"/>
      <c r="CK16" s="398"/>
      <c r="CL16" s="398"/>
      <c r="CM16" s="398"/>
      <c r="CN16" s="398"/>
      <c r="CO16" s="398"/>
      <c r="CP16" s="398"/>
      <c r="CQ16" s="398"/>
      <c r="CR16" s="398"/>
      <c r="CS16" s="398"/>
      <c r="CT16" s="398"/>
    </row>
    <row r="17" spans="1:98" s="391" customFormat="1" ht="14.6" hidden="1" x14ac:dyDescent="0.4">
      <c r="A17" s="398"/>
      <c r="D17" s="310">
        <v>4</v>
      </c>
      <c r="E17" s="311">
        <v>44896</v>
      </c>
      <c r="F17" s="313" t="s">
        <v>250</v>
      </c>
      <c r="G17" s="313"/>
      <c r="H17" s="314">
        <v>42</v>
      </c>
      <c r="I17" s="313" t="s">
        <v>427</v>
      </c>
      <c r="J17" s="314" t="s">
        <v>435</v>
      </c>
      <c r="K17" s="314" t="s">
        <v>436</v>
      </c>
      <c r="L17" s="314">
        <v>52533579</v>
      </c>
      <c r="M17" s="314"/>
      <c r="N17" s="315"/>
      <c r="O17" s="315"/>
      <c r="P17" s="315"/>
      <c r="Q17" s="315"/>
      <c r="R17" s="315"/>
      <c r="S17" s="315"/>
      <c r="T17" s="314"/>
      <c r="U17" s="314"/>
      <c r="V17" s="314"/>
      <c r="W17" s="314"/>
      <c r="X17" s="314"/>
      <c r="Y17" s="314"/>
      <c r="Z17" s="314"/>
      <c r="AA17" s="314"/>
      <c r="AB17" s="314" t="s">
        <v>382</v>
      </c>
      <c r="AC17" s="314" t="s">
        <v>430</v>
      </c>
      <c r="AD17" s="406"/>
      <c r="AE17" s="398"/>
      <c r="AF17" s="398"/>
      <c r="AG17" s="398"/>
      <c r="AH17" s="398"/>
      <c r="AI17" s="398"/>
      <c r="AJ17" s="398"/>
      <c r="AK17" s="398"/>
      <c r="AL17" s="398"/>
      <c r="AM17" s="398"/>
      <c r="AN17" s="398"/>
      <c r="AO17" s="398"/>
      <c r="AP17" s="398"/>
      <c r="AQ17" s="398"/>
      <c r="AR17" s="398"/>
      <c r="AS17" s="398"/>
      <c r="AT17" s="398"/>
      <c r="AU17" s="398"/>
      <c r="AV17" s="398"/>
      <c r="AW17" s="398"/>
      <c r="AX17" s="398"/>
      <c r="AY17" s="398"/>
      <c r="AZ17" s="398"/>
      <c r="BA17" s="398"/>
      <c r="BB17" s="398"/>
      <c r="BC17" s="398"/>
      <c r="BD17" s="398"/>
      <c r="BE17" s="398"/>
      <c r="BF17" s="398"/>
      <c r="BG17" s="398"/>
      <c r="BH17" s="398"/>
      <c r="BI17" s="398"/>
      <c r="BJ17" s="398"/>
      <c r="BK17" s="398"/>
      <c r="BL17" s="398"/>
      <c r="BM17" s="398"/>
      <c r="BN17" s="398"/>
      <c r="BO17" s="398"/>
      <c r="BP17" s="398"/>
      <c r="BQ17" s="398"/>
      <c r="BR17" s="398"/>
      <c r="BS17" s="398"/>
      <c r="BT17" s="398"/>
      <c r="BU17" s="398"/>
      <c r="BV17" s="398"/>
      <c r="BW17" s="398"/>
      <c r="BX17" s="398"/>
      <c r="BY17" s="398"/>
      <c r="BZ17" s="398"/>
      <c r="CA17" s="398"/>
      <c r="CB17" s="398"/>
      <c r="CC17" s="398"/>
      <c r="CD17" s="398"/>
      <c r="CE17" s="398"/>
      <c r="CF17" s="398"/>
      <c r="CG17" s="398"/>
      <c r="CH17" s="398"/>
      <c r="CI17" s="398"/>
      <c r="CJ17" s="398"/>
      <c r="CK17" s="398"/>
      <c r="CL17" s="398"/>
      <c r="CM17" s="398"/>
      <c r="CN17" s="398"/>
      <c r="CO17" s="398"/>
      <c r="CP17" s="398"/>
      <c r="CQ17" s="398"/>
      <c r="CR17" s="398"/>
      <c r="CS17" s="398"/>
      <c r="CT17" s="398"/>
    </row>
    <row r="18" spans="1:98" s="391" customFormat="1" ht="14.6" hidden="1" x14ac:dyDescent="0.4">
      <c r="A18" s="398"/>
      <c r="D18" s="310">
        <v>5</v>
      </c>
      <c r="E18" s="311">
        <v>44896</v>
      </c>
      <c r="F18" s="313" t="s">
        <v>250</v>
      </c>
      <c r="G18" s="313"/>
      <c r="H18" s="314">
        <v>42</v>
      </c>
      <c r="I18" s="313" t="s">
        <v>427</v>
      </c>
      <c r="J18" s="314" t="s">
        <v>427</v>
      </c>
      <c r="K18" s="314" t="s">
        <v>437</v>
      </c>
      <c r="L18" s="314">
        <v>80743008</v>
      </c>
      <c r="M18" s="314"/>
      <c r="N18" s="315"/>
      <c r="O18" s="315"/>
      <c r="P18" s="315"/>
      <c r="Q18" s="315"/>
      <c r="R18" s="315"/>
      <c r="S18" s="315"/>
      <c r="T18" s="314"/>
      <c r="U18" s="314"/>
      <c r="V18" s="314"/>
      <c r="W18" s="314"/>
      <c r="X18" s="314"/>
      <c r="Y18" s="314"/>
      <c r="Z18" s="314"/>
      <c r="AA18" s="314"/>
      <c r="AB18" s="314" t="s">
        <v>382</v>
      </c>
      <c r="AC18" s="314" t="s">
        <v>430</v>
      </c>
      <c r="AD18" s="406"/>
      <c r="AE18" s="398"/>
      <c r="AF18" s="398"/>
      <c r="AG18" s="398"/>
      <c r="AH18" s="398"/>
      <c r="AI18" s="398"/>
      <c r="AJ18" s="398"/>
      <c r="AK18" s="398"/>
      <c r="AL18" s="398"/>
      <c r="AM18" s="398"/>
      <c r="AN18" s="398"/>
      <c r="AO18" s="398"/>
      <c r="AP18" s="398"/>
      <c r="AQ18" s="398"/>
      <c r="AR18" s="398"/>
      <c r="AS18" s="398"/>
      <c r="AT18" s="398"/>
      <c r="AU18" s="398"/>
      <c r="AV18" s="398"/>
      <c r="AW18" s="398"/>
      <c r="AX18" s="398"/>
      <c r="AY18" s="398"/>
      <c r="AZ18" s="398"/>
      <c r="BA18" s="398"/>
      <c r="BB18" s="398"/>
      <c r="BC18" s="398"/>
      <c r="BD18" s="398"/>
      <c r="BE18" s="398"/>
      <c r="BF18" s="398"/>
      <c r="BG18" s="398"/>
      <c r="BH18" s="398"/>
      <c r="BI18" s="398"/>
      <c r="BJ18" s="398"/>
      <c r="BK18" s="398"/>
      <c r="BL18" s="398"/>
      <c r="BM18" s="398"/>
      <c r="BN18" s="398"/>
      <c r="BO18" s="398"/>
      <c r="BP18" s="398"/>
      <c r="BQ18" s="398"/>
      <c r="BR18" s="398"/>
      <c r="BS18" s="398"/>
      <c r="BT18" s="398"/>
      <c r="BU18" s="398"/>
      <c r="BV18" s="398"/>
      <c r="BW18" s="398"/>
      <c r="BX18" s="398"/>
      <c r="BY18" s="398"/>
      <c r="BZ18" s="398"/>
      <c r="CA18" s="398"/>
      <c r="CB18" s="398"/>
      <c r="CC18" s="398"/>
      <c r="CD18" s="398"/>
      <c r="CE18" s="398"/>
      <c r="CF18" s="398"/>
      <c r="CG18" s="398"/>
      <c r="CH18" s="398"/>
      <c r="CI18" s="398"/>
      <c r="CJ18" s="398"/>
      <c r="CK18" s="398"/>
      <c r="CL18" s="398"/>
      <c r="CM18" s="398"/>
      <c r="CN18" s="398"/>
      <c r="CO18" s="398"/>
      <c r="CP18" s="398"/>
      <c r="CQ18" s="398"/>
      <c r="CR18" s="398"/>
      <c r="CS18" s="398"/>
      <c r="CT18" s="398"/>
    </row>
    <row r="19" spans="1:98" s="391" customFormat="1" ht="14.6" hidden="1" x14ac:dyDescent="0.4">
      <c r="A19" s="398"/>
      <c r="D19" s="310">
        <v>6</v>
      </c>
      <c r="E19" s="311">
        <v>44896</v>
      </c>
      <c r="F19" s="313" t="s">
        <v>250</v>
      </c>
      <c r="G19" s="313"/>
      <c r="H19" s="314">
        <v>42</v>
      </c>
      <c r="I19" s="313" t="s">
        <v>427</v>
      </c>
      <c r="J19" s="314" t="s">
        <v>438</v>
      </c>
      <c r="K19" s="314" t="s">
        <v>439</v>
      </c>
      <c r="L19" s="314">
        <v>52124507</v>
      </c>
      <c r="M19" s="314"/>
      <c r="N19" s="315"/>
      <c r="O19" s="315"/>
      <c r="P19" s="315"/>
      <c r="Q19" s="315"/>
      <c r="R19" s="315"/>
      <c r="S19" s="315"/>
      <c r="T19" s="314"/>
      <c r="U19" s="314"/>
      <c r="V19" s="314"/>
      <c r="W19" s="314"/>
      <c r="X19" s="314"/>
      <c r="Y19" s="314"/>
      <c r="Z19" s="314"/>
      <c r="AA19" s="314"/>
      <c r="AB19" s="314" t="s">
        <v>381</v>
      </c>
      <c r="AC19" s="314" t="s">
        <v>430</v>
      </c>
      <c r="AD19" s="406"/>
      <c r="AE19" s="398"/>
      <c r="AF19" s="398"/>
      <c r="AG19" s="398"/>
      <c r="AH19" s="398"/>
      <c r="AI19" s="398"/>
      <c r="AJ19" s="398"/>
      <c r="AK19" s="398"/>
      <c r="AL19" s="398"/>
      <c r="AM19" s="398"/>
      <c r="AN19" s="398"/>
      <c r="AO19" s="398"/>
      <c r="AP19" s="398"/>
      <c r="AQ19" s="398"/>
      <c r="AR19" s="398"/>
      <c r="AS19" s="398"/>
      <c r="AT19" s="398"/>
      <c r="AU19" s="398"/>
      <c r="AV19" s="398"/>
      <c r="AW19" s="398"/>
      <c r="AX19" s="398"/>
      <c r="AY19" s="398"/>
      <c r="AZ19" s="398"/>
      <c r="BA19" s="398"/>
      <c r="BB19" s="398"/>
      <c r="BC19" s="398"/>
      <c r="BD19" s="398"/>
      <c r="BE19" s="398"/>
      <c r="BF19" s="398"/>
      <c r="BG19" s="398"/>
      <c r="BH19" s="398"/>
      <c r="BI19" s="398"/>
      <c r="BJ19" s="398"/>
      <c r="BK19" s="398"/>
      <c r="BL19" s="398"/>
      <c r="BM19" s="398"/>
      <c r="BN19" s="398"/>
      <c r="BO19" s="398"/>
      <c r="BP19" s="398"/>
      <c r="BQ19" s="398"/>
      <c r="BR19" s="398"/>
      <c r="BS19" s="398"/>
      <c r="BT19" s="398"/>
      <c r="BU19" s="398"/>
      <c r="BV19" s="398"/>
      <c r="BW19" s="398"/>
      <c r="BX19" s="398"/>
      <c r="BY19" s="398"/>
      <c r="BZ19" s="398"/>
      <c r="CA19" s="398"/>
      <c r="CB19" s="398"/>
      <c r="CC19" s="398"/>
      <c r="CD19" s="398"/>
      <c r="CE19" s="398"/>
      <c r="CF19" s="398"/>
      <c r="CG19" s="398"/>
      <c r="CH19" s="398"/>
      <c r="CI19" s="398"/>
      <c r="CJ19" s="398"/>
      <c r="CK19" s="398"/>
      <c r="CL19" s="398"/>
      <c r="CM19" s="398"/>
      <c r="CN19" s="398"/>
      <c r="CO19" s="398"/>
      <c r="CP19" s="398"/>
      <c r="CQ19" s="398"/>
      <c r="CR19" s="398"/>
      <c r="CS19" s="398"/>
      <c r="CT19" s="398"/>
    </row>
    <row r="20" spans="1:98" s="391" customFormat="1" ht="15.9" hidden="1" x14ac:dyDescent="0.4">
      <c r="A20" s="398"/>
      <c r="D20" s="367"/>
      <c r="E20" s="311"/>
      <c r="F20" s="369"/>
      <c r="G20" s="368" t="s">
        <v>440</v>
      </c>
      <c r="H20" s="368"/>
      <c r="I20" s="368"/>
      <c r="J20" s="368"/>
      <c r="K20" s="368"/>
      <c r="L20" s="368"/>
      <c r="M20" s="368"/>
      <c r="N20" s="368"/>
      <c r="O20" s="368"/>
      <c r="P20" s="368"/>
      <c r="Q20" s="368"/>
      <c r="R20" s="368"/>
      <c r="S20" s="368"/>
      <c r="T20" s="368"/>
      <c r="U20" s="368"/>
      <c r="V20" s="368"/>
      <c r="W20" s="368"/>
      <c r="X20" s="368"/>
      <c r="Y20" s="368"/>
      <c r="Z20" s="368"/>
      <c r="AA20" s="368"/>
      <c r="AB20" s="368"/>
      <c r="AC20" s="368"/>
      <c r="AD20" s="405"/>
      <c r="AE20" s="398"/>
      <c r="AF20" s="398"/>
      <c r="AG20" s="398"/>
      <c r="AH20" s="398"/>
      <c r="AI20" s="398"/>
      <c r="AJ20" s="398"/>
      <c r="AK20" s="398"/>
      <c r="AL20" s="398"/>
      <c r="AM20" s="398"/>
      <c r="AN20" s="398"/>
      <c r="AO20" s="398"/>
      <c r="AP20" s="398"/>
      <c r="AQ20" s="398"/>
      <c r="AR20" s="398"/>
      <c r="AS20" s="398"/>
      <c r="AT20" s="398"/>
      <c r="AU20" s="398"/>
      <c r="AV20" s="398"/>
      <c r="AW20" s="398"/>
      <c r="AX20" s="398"/>
      <c r="AY20" s="398"/>
      <c r="AZ20" s="398"/>
      <c r="BA20" s="398"/>
      <c r="BB20" s="398"/>
      <c r="BC20" s="398"/>
      <c r="BD20" s="398"/>
      <c r="BE20" s="398"/>
      <c r="BF20" s="398"/>
      <c r="BG20" s="398"/>
      <c r="BH20" s="398"/>
      <c r="BI20" s="398"/>
      <c r="BJ20" s="398"/>
      <c r="BK20" s="398"/>
      <c r="BL20" s="398"/>
      <c r="BM20" s="398"/>
      <c r="BN20" s="398"/>
      <c r="BO20" s="398"/>
      <c r="BP20" s="398"/>
      <c r="BQ20" s="398"/>
      <c r="BR20" s="398"/>
      <c r="BS20" s="398"/>
      <c r="BT20" s="398"/>
      <c r="BU20" s="398"/>
      <c r="BV20" s="398"/>
      <c r="BW20" s="398"/>
      <c r="BX20" s="398"/>
      <c r="BY20" s="398"/>
      <c r="BZ20" s="398"/>
      <c r="CA20" s="398"/>
      <c r="CB20" s="398"/>
      <c r="CC20" s="398"/>
      <c r="CD20" s="398"/>
      <c r="CE20" s="398"/>
      <c r="CF20" s="398"/>
      <c r="CG20" s="398"/>
      <c r="CH20" s="398"/>
      <c r="CI20" s="398"/>
      <c r="CJ20" s="398"/>
      <c r="CK20" s="398"/>
      <c r="CL20" s="398"/>
      <c r="CM20" s="398"/>
      <c r="CN20" s="398"/>
      <c r="CO20" s="398"/>
      <c r="CP20" s="398"/>
      <c r="CQ20" s="398"/>
      <c r="CR20" s="398"/>
      <c r="CS20" s="398"/>
      <c r="CT20" s="398"/>
    </row>
    <row r="21" spans="1:98" s="391" customFormat="1" ht="14.6" hidden="1" x14ac:dyDescent="0.4">
      <c r="A21" s="398"/>
      <c r="D21" s="310">
        <v>1</v>
      </c>
      <c r="E21" s="311">
        <v>44896</v>
      </c>
      <c r="F21" s="313" t="s">
        <v>103</v>
      </c>
      <c r="G21" s="313"/>
      <c r="H21" s="314">
        <v>62</v>
      </c>
      <c r="I21" s="313" t="s">
        <v>441</v>
      </c>
      <c r="J21" s="314" t="s">
        <v>441</v>
      </c>
      <c r="K21" s="313" t="s">
        <v>442</v>
      </c>
      <c r="L21" s="314" t="s">
        <v>443</v>
      </c>
      <c r="M21" s="314"/>
      <c r="N21" s="315"/>
      <c r="O21" s="315"/>
      <c r="P21" s="315"/>
      <c r="Q21" s="315"/>
      <c r="R21" s="315"/>
      <c r="S21" s="315"/>
      <c r="T21" s="314"/>
      <c r="U21" s="313"/>
      <c r="V21" s="313"/>
      <c r="W21" s="313"/>
      <c r="X21" s="313"/>
      <c r="Y21" s="313"/>
      <c r="Z21" s="313"/>
      <c r="AA21" s="313"/>
      <c r="AB21" s="314" t="s">
        <v>382</v>
      </c>
      <c r="AC21" s="314" t="s">
        <v>430</v>
      </c>
      <c r="AD21" s="407"/>
      <c r="AE21" s="398"/>
      <c r="AF21" s="398"/>
      <c r="AG21" s="398"/>
      <c r="AH21" s="398"/>
      <c r="AI21" s="398"/>
      <c r="AJ21" s="398"/>
      <c r="AK21" s="398"/>
      <c r="AL21" s="398"/>
      <c r="AM21" s="398"/>
      <c r="AN21" s="398"/>
      <c r="AO21" s="398"/>
      <c r="AP21" s="398"/>
      <c r="AQ21" s="398"/>
      <c r="AR21" s="398"/>
      <c r="AS21" s="398"/>
      <c r="AT21" s="398"/>
      <c r="AU21" s="398"/>
      <c r="AV21" s="398"/>
      <c r="AW21" s="398"/>
      <c r="AX21" s="398"/>
      <c r="AY21" s="398"/>
      <c r="AZ21" s="398"/>
      <c r="BA21" s="398"/>
      <c r="BB21" s="398"/>
      <c r="BC21" s="398"/>
      <c r="BD21" s="398"/>
      <c r="BE21" s="398"/>
      <c r="BF21" s="398"/>
      <c r="BG21" s="398"/>
      <c r="BH21" s="398"/>
      <c r="BI21" s="398"/>
      <c r="BJ21" s="398"/>
      <c r="BK21" s="398"/>
      <c r="BL21" s="398"/>
      <c r="BM21" s="398"/>
      <c r="BN21" s="398"/>
      <c r="BO21" s="398"/>
      <c r="BP21" s="398"/>
      <c r="BQ21" s="398"/>
      <c r="BR21" s="398"/>
      <c r="BS21" s="398"/>
      <c r="BT21" s="398"/>
      <c r="BU21" s="398"/>
      <c r="BV21" s="398"/>
      <c r="BW21" s="398"/>
      <c r="BX21" s="398"/>
      <c r="BY21" s="398"/>
      <c r="BZ21" s="398"/>
      <c r="CA21" s="398"/>
      <c r="CB21" s="398"/>
      <c r="CC21" s="398"/>
      <c r="CD21" s="398"/>
      <c r="CE21" s="398"/>
      <c r="CF21" s="398"/>
      <c r="CG21" s="398"/>
      <c r="CH21" s="398"/>
      <c r="CI21" s="398"/>
      <c r="CJ21" s="398"/>
      <c r="CK21" s="398"/>
      <c r="CL21" s="398"/>
      <c r="CM21" s="398"/>
      <c r="CN21" s="398"/>
      <c r="CO21" s="398"/>
      <c r="CP21" s="398"/>
      <c r="CQ21" s="398"/>
      <c r="CR21" s="398"/>
      <c r="CS21" s="398"/>
      <c r="CT21" s="398"/>
    </row>
    <row r="22" spans="1:98" s="391" customFormat="1" ht="14.6" hidden="1" x14ac:dyDescent="0.4">
      <c r="A22" s="398"/>
      <c r="D22" s="310">
        <v>2</v>
      </c>
      <c r="E22" s="311">
        <v>44896</v>
      </c>
      <c r="F22" s="313" t="s">
        <v>103</v>
      </c>
      <c r="G22" s="313"/>
      <c r="H22" s="314">
        <v>42</v>
      </c>
      <c r="I22" s="313" t="s">
        <v>444</v>
      </c>
      <c r="J22" s="314" t="s">
        <v>445</v>
      </c>
      <c r="K22" s="313" t="s">
        <v>443</v>
      </c>
      <c r="L22" s="314" t="s">
        <v>443</v>
      </c>
      <c r="M22" s="314"/>
      <c r="N22" s="315"/>
      <c r="O22" s="315"/>
      <c r="P22" s="315"/>
      <c r="Q22" s="315"/>
      <c r="R22" s="315"/>
      <c r="S22" s="315"/>
      <c r="T22" s="314"/>
      <c r="U22" s="313"/>
      <c r="V22" s="313"/>
      <c r="W22" s="313"/>
      <c r="X22" s="313"/>
      <c r="Y22" s="313"/>
      <c r="Z22" s="313"/>
      <c r="AA22" s="313"/>
      <c r="AB22" s="314" t="s">
        <v>382</v>
      </c>
      <c r="AC22" s="314" t="s">
        <v>430</v>
      </c>
      <c r="AD22" s="407"/>
      <c r="AE22" s="398"/>
      <c r="AF22" s="398"/>
      <c r="AG22" s="398"/>
      <c r="AH22" s="398"/>
      <c r="AI22" s="398"/>
      <c r="AJ22" s="398"/>
      <c r="AK22" s="398"/>
      <c r="AL22" s="398"/>
      <c r="AM22" s="398"/>
      <c r="AN22" s="398"/>
      <c r="AO22" s="398"/>
      <c r="AP22" s="398"/>
      <c r="AQ22" s="398"/>
      <c r="AR22" s="398"/>
      <c r="AS22" s="398"/>
      <c r="AT22" s="398"/>
      <c r="AU22" s="398"/>
      <c r="AV22" s="398"/>
      <c r="AW22" s="398"/>
      <c r="AX22" s="398"/>
      <c r="AY22" s="398"/>
      <c r="AZ22" s="398"/>
      <c r="BA22" s="398"/>
      <c r="BB22" s="398"/>
      <c r="BC22" s="398"/>
      <c r="BD22" s="398"/>
      <c r="BE22" s="398"/>
      <c r="BF22" s="398"/>
      <c r="BG22" s="398"/>
      <c r="BH22" s="398"/>
      <c r="BI22" s="398"/>
      <c r="BJ22" s="398"/>
      <c r="BK22" s="398"/>
      <c r="BL22" s="398"/>
      <c r="BM22" s="398"/>
      <c r="BN22" s="398"/>
      <c r="BO22" s="398"/>
      <c r="BP22" s="398"/>
      <c r="BQ22" s="398"/>
      <c r="BR22" s="398"/>
      <c r="BS22" s="398"/>
      <c r="BT22" s="398"/>
      <c r="BU22" s="398"/>
      <c r="BV22" s="398"/>
      <c r="BW22" s="398"/>
      <c r="BX22" s="398"/>
      <c r="BY22" s="398"/>
      <c r="BZ22" s="398"/>
      <c r="CA22" s="398"/>
      <c r="CB22" s="398"/>
      <c r="CC22" s="398"/>
      <c r="CD22" s="398"/>
      <c r="CE22" s="398"/>
      <c r="CF22" s="398"/>
      <c r="CG22" s="398"/>
      <c r="CH22" s="398"/>
      <c r="CI22" s="398"/>
      <c r="CJ22" s="398"/>
      <c r="CK22" s="398"/>
      <c r="CL22" s="398"/>
      <c r="CM22" s="398"/>
      <c r="CN22" s="398"/>
      <c r="CO22" s="398"/>
      <c r="CP22" s="398"/>
      <c r="CQ22" s="398"/>
      <c r="CR22" s="398"/>
      <c r="CS22" s="398"/>
      <c r="CT22" s="398"/>
    </row>
    <row r="23" spans="1:98" s="391" customFormat="1" ht="14.6" hidden="1" x14ac:dyDescent="0.4">
      <c r="A23" s="398"/>
      <c r="D23" s="310">
        <v>3</v>
      </c>
      <c r="E23" s="311">
        <v>44896</v>
      </c>
      <c r="F23" s="313" t="s">
        <v>103</v>
      </c>
      <c r="G23" s="313"/>
      <c r="H23" s="314">
        <v>42</v>
      </c>
      <c r="I23" s="313" t="s">
        <v>427</v>
      </c>
      <c r="J23" s="314" t="s">
        <v>427</v>
      </c>
      <c r="K23" s="313" t="s">
        <v>442</v>
      </c>
      <c r="L23" s="314" t="s">
        <v>443</v>
      </c>
      <c r="M23" s="314"/>
      <c r="N23" s="315"/>
      <c r="O23" s="315"/>
      <c r="P23" s="315"/>
      <c r="Q23" s="315"/>
      <c r="R23" s="315"/>
      <c r="S23" s="315"/>
      <c r="T23" s="314"/>
      <c r="U23" s="313"/>
      <c r="V23" s="313"/>
      <c r="W23" s="313"/>
      <c r="X23" s="313"/>
      <c r="Y23" s="313"/>
      <c r="Z23" s="313"/>
      <c r="AA23" s="313"/>
      <c r="AB23" s="314" t="s">
        <v>382</v>
      </c>
      <c r="AC23" s="314" t="s">
        <v>430</v>
      </c>
      <c r="AD23" s="407"/>
      <c r="AE23" s="398"/>
      <c r="AF23" s="398"/>
      <c r="AG23" s="398"/>
      <c r="AH23" s="398"/>
      <c r="AI23" s="398"/>
      <c r="AJ23" s="398"/>
      <c r="AK23" s="398"/>
      <c r="AL23" s="398"/>
      <c r="AM23" s="398"/>
      <c r="AN23" s="398"/>
      <c r="AO23" s="398"/>
      <c r="AP23" s="398"/>
      <c r="AQ23" s="398"/>
      <c r="AR23" s="398"/>
      <c r="AS23" s="398"/>
      <c r="AT23" s="398"/>
      <c r="AU23" s="398"/>
      <c r="AV23" s="398"/>
      <c r="AW23" s="398"/>
      <c r="AX23" s="398"/>
      <c r="AY23" s="398"/>
      <c r="AZ23" s="398"/>
      <c r="BA23" s="398"/>
      <c r="BB23" s="398"/>
      <c r="BC23" s="398"/>
      <c r="BD23" s="398"/>
      <c r="BE23" s="398"/>
      <c r="BF23" s="398"/>
      <c r="BG23" s="398"/>
      <c r="BH23" s="398"/>
      <c r="BI23" s="398"/>
      <c r="BJ23" s="398"/>
      <c r="BK23" s="398"/>
      <c r="BL23" s="398"/>
      <c r="BM23" s="398"/>
      <c r="BN23" s="398"/>
      <c r="BO23" s="398"/>
      <c r="BP23" s="398"/>
      <c r="BQ23" s="398"/>
      <c r="BR23" s="398"/>
      <c r="BS23" s="398"/>
      <c r="BT23" s="398"/>
      <c r="BU23" s="398"/>
      <c r="BV23" s="398"/>
      <c r="BW23" s="398"/>
      <c r="BX23" s="398"/>
      <c r="BY23" s="398"/>
      <c r="BZ23" s="398"/>
      <c r="CA23" s="398"/>
      <c r="CB23" s="398"/>
      <c r="CC23" s="398"/>
      <c r="CD23" s="398"/>
      <c r="CE23" s="398"/>
      <c r="CF23" s="398"/>
      <c r="CG23" s="398"/>
      <c r="CH23" s="398"/>
      <c r="CI23" s="398"/>
      <c r="CJ23" s="398"/>
      <c r="CK23" s="398"/>
      <c r="CL23" s="398"/>
      <c r="CM23" s="398"/>
      <c r="CN23" s="398"/>
      <c r="CO23" s="398"/>
      <c r="CP23" s="398"/>
      <c r="CQ23" s="398"/>
      <c r="CR23" s="398"/>
      <c r="CS23" s="398"/>
      <c r="CT23" s="398"/>
    </row>
    <row r="24" spans="1:98" s="391" customFormat="1" ht="15.9" hidden="1" x14ac:dyDescent="0.4">
      <c r="A24" s="398"/>
      <c r="D24" s="367"/>
      <c r="E24" s="311"/>
      <c r="F24" s="369"/>
      <c r="G24" s="368" t="s">
        <v>446</v>
      </c>
      <c r="H24" s="368"/>
      <c r="I24" s="368"/>
      <c r="J24" s="368"/>
      <c r="K24" s="368"/>
      <c r="L24" s="368"/>
      <c r="M24" s="368"/>
      <c r="N24" s="368"/>
      <c r="O24" s="368"/>
      <c r="P24" s="368"/>
      <c r="Q24" s="368"/>
      <c r="R24" s="368"/>
      <c r="S24" s="368"/>
      <c r="T24" s="368"/>
      <c r="U24" s="368"/>
      <c r="V24" s="368"/>
      <c r="W24" s="368"/>
      <c r="X24" s="368"/>
      <c r="Y24" s="368"/>
      <c r="Z24" s="368"/>
      <c r="AA24" s="368"/>
      <c r="AB24" s="368"/>
      <c r="AC24" s="368"/>
      <c r="AD24" s="405"/>
      <c r="AE24" s="398"/>
      <c r="AF24" s="398"/>
      <c r="AG24" s="398"/>
      <c r="AH24" s="398"/>
      <c r="AI24" s="398"/>
      <c r="AJ24" s="398"/>
      <c r="AK24" s="398"/>
      <c r="AL24" s="398"/>
      <c r="AM24" s="398"/>
      <c r="AN24" s="398"/>
      <c r="AO24" s="398"/>
      <c r="AP24" s="398"/>
      <c r="AQ24" s="398"/>
      <c r="AR24" s="398"/>
      <c r="AS24" s="398"/>
      <c r="AT24" s="398"/>
      <c r="AU24" s="398"/>
      <c r="AV24" s="398"/>
      <c r="AW24" s="398"/>
      <c r="AX24" s="398"/>
      <c r="AY24" s="398"/>
      <c r="AZ24" s="398"/>
      <c r="BA24" s="398"/>
      <c r="BB24" s="398"/>
      <c r="BC24" s="398"/>
      <c r="BD24" s="398"/>
      <c r="BE24" s="398"/>
      <c r="BF24" s="398"/>
      <c r="BG24" s="398"/>
      <c r="BH24" s="398"/>
      <c r="BI24" s="398"/>
      <c r="BJ24" s="398"/>
      <c r="BK24" s="398"/>
      <c r="BL24" s="398"/>
      <c r="BM24" s="398"/>
      <c r="BN24" s="398"/>
      <c r="BO24" s="398"/>
      <c r="BP24" s="398"/>
      <c r="BQ24" s="398"/>
      <c r="BR24" s="398"/>
      <c r="BS24" s="398"/>
      <c r="BT24" s="398"/>
      <c r="BU24" s="398"/>
      <c r="BV24" s="398"/>
      <c r="BW24" s="398"/>
      <c r="BX24" s="398"/>
      <c r="BY24" s="398"/>
      <c r="BZ24" s="398"/>
      <c r="CA24" s="398"/>
      <c r="CB24" s="398"/>
      <c r="CC24" s="398"/>
      <c r="CD24" s="398"/>
      <c r="CE24" s="398"/>
      <c r="CF24" s="398"/>
      <c r="CG24" s="398"/>
      <c r="CH24" s="398"/>
      <c r="CI24" s="398"/>
      <c r="CJ24" s="398"/>
      <c r="CK24" s="398"/>
      <c r="CL24" s="398"/>
      <c r="CM24" s="398"/>
      <c r="CN24" s="398"/>
      <c r="CO24" s="398"/>
      <c r="CP24" s="398"/>
      <c r="CQ24" s="398"/>
      <c r="CR24" s="398"/>
      <c r="CS24" s="398"/>
      <c r="CT24" s="398"/>
    </row>
    <row r="25" spans="1:98" s="391" customFormat="1" ht="14.6" hidden="1" x14ac:dyDescent="0.4">
      <c r="A25" s="398"/>
      <c r="D25" s="310">
        <v>1</v>
      </c>
      <c r="E25" s="311">
        <v>44897</v>
      </c>
      <c r="F25" s="312" t="s">
        <v>250</v>
      </c>
      <c r="G25" s="314"/>
      <c r="H25" s="314">
        <v>62</v>
      </c>
      <c r="I25" s="314" t="s">
        <v>447</v>
      </c>
      <c r="J25" s="313" t="s">
        <v>448</v>
      </c>
      <c r="K25" s="313" t="s">
        <v>449</v>
      </c>
      <c r="L25" s="314">
        <v>1033740260</v>
      </c>
      <c r="M25" s="313"/>
      <c r="N25" s="315"/>
      <c r="O25" s="315"/>
      <c r="P25" s="315"/>
      <c r="Q25" s="315"/>
      <c r="R25" s="315"/>
      <c r="S25" s="315"/>
      <c r="T25" s="313"/>
      <c r="U25" s="314"/>
      <c r="V25" s="314"/>
      <c r="W25" s="314"/>
      <c r="X25" s="314"/>
      <c r="Y25" s="314"/>
      <c r="Z25" s="314"/>
      <c r="AA25" s="314"/>
      <c r="AB25" s="313" t="s">
        <v>381</v>
      </c>
      <c r="AC25" s="314" t="s">
        <v>430</v>
      </c>
      <c r="AD25" s="407"/>
      <c r="AE25" s="398"/>
      <c r="AF25" s="398"/>
      <c r="AG25" s="398"/>
      <c r="AH25" s="398"/>
      <c r="AI25" s="398"/>
      <c r="AJ25" s="398"/>
      <c r="AK25" s="398"/>
      <c r="AL25" s="398"/>
      <c r="AM25" s="398"/>
      <c r="AN25" s="398"/>
      <c r="AO25" s="398"/>
      <c r="AP25" s="398"/>
      <c r="AQ25" s="398"/>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398"/>
      <c r="CE25" s="398"/>
      <c r="CF25" s="398"/>
      <c r="CG25" s="398"/>
      <c r="CH25" s="398"/>
      <c r="CI25" s="398"/>
      <c r="CJ25" s="398"/>
      <c r="CK25" s="398"/>
      <c r="CL25" s="398"/>
      <c r="CM25" s="398"/>
      <c r="CN25" s="398"/>
      <c r="CO25" s="398"/>
      <c r="CP25" s="398"/>
      <c r="CQ25" s="398"/>
      <c r="CR25" s="398"/>
      <c r="CS25" s="398"/>
      <c r="CT25" s="398"/>
    </row>
    <row r="26" spans="1:98" s="391" customFormat="1" ht="14.6" hidden="1" x14ac:dyDescent="0.4">
      <c r="A26" s="398"/>
      <c r="D26" s="310">
        <v>2</v>
      </c>
      <c r="E26" s="311">
        <v>44897</v>
      </c>
      <c r="F26" s="312" t="s">
        <v>250</v>
      </c>
      <c r="G26" s="314"/>
      <c r="H26" s="314">
        <v>62</v>
      </c>
      <c r="I26" s="314" t="s">
        <v>447</v>
      </c>
      <c r="J26" s="313" t="s">
        <v>450</v>
      </c>
      <c r="K26" s="313" t="s">
        <v>451</v>
      </c>
      <c r="L26" s="314" t="s">
        <v>452</v>
      </c>
      <c r="M26" s="313"/>
      <c r="N26" s="315"/>
      <c r="O26" s="315"/>
      <c r="P26" s="315"/>
      <c r="Q26" s="315"/>
      <c r="R26" s="315"/>
      <c r="S26" s="315"/>
      <c r="T26" s="313"/>
      <c r="U26" s="314"/>
      <c r="V26" s="314"/>
      <c r="W26" s="314"/>
      <c r="X26" s="314"/>
      <c r="Y26" s="314"/>
      <c r="Z26" s="314"/>
      <c r="AA26" s="314"/>
      <c r="AB26" s="313" t="s">
        <v>381</v>
      </c>
      <c r="AC26" s="314" t="s">
        <v>430</v>
      </c>
      <c r="AD26" s="407"/>
      <c r="AE26" s="398"/>
      <c r="AF26" s="398"/>
      <c r="AG26" s="398"/>
      <c r="AH26" s="398"/>
      <c r="AI26" s="398"/>
      <c r="AJ26" s="398"/>
      <c r="AK26" s="398"/>
      <c r="AL26" s="398"/>
      <c r="AM26" s="398"/>
      <c r="AN26" s="398"/>
      <c r="AO26" s="398"/>
      <c r="AP26" s="398"/>
      <c r="AQ26" s="398"/>
      <c r="AR26" s="398"/>
      <c r="AS26" s="398"/>
      <c r="AT26" s="398"/>
      <c r="AU26" s="398"/>
      <c r="AV26" s="398"/>
      <c r="AW26" s="398"/>
      <c r="AX26" s="398"/>
      <c r="AY26" s="398"/>
      <c r="AZ26" s="398"/>
      <c r="BA26" s="398"/>
      <c r="BB26" s="398"/>
      <c r="BC26" s="398"/>
      <c r="BD26" s="398"/>
      <c r="BE26" s="398"/>
      <c r="BF26" s="398"/>
      <c r="BG26" s="398"/>
      <c r="BH26" s="398"/>
      <c r="BI26" s="398"/>
      <c r="BJ26" s="398"/>
      <c r="BK26" s="398"/>
      <c r="BL26" s="398"/>
      <c r="BM26" s="398"/>
      <c r="BN26" s="398"/>
      <c r="BO26" s="398"/>
      <c r="BP26" s="398"/>
      <c r="BQ26" s="398"/>
      <c r="BR26" s="398"/>
      <c r="BS26" s="398"/>
      <c r="BT26" s="398"/>
      <c r="BU26" s="398"/>
      <c r="BV26" s="398"/>
      <c r="BW26" s="398"/>
      <c r="BX26" s="398"/>
      <c r="BY26" s="398"/>
      <c r="BZ26" s="398"/>
      <c r="CA26" s="398"/>
      <c r="CB26" s="398"/>
      <c r="CC26" s="398"/>
      <c r="CD26" s="398"/>
      <c r="CE26" s="398"/>
      <c r="CF26" s="398"/>
      <c r="CG26" s="398"/>
      <c r="CH26" s="398"/>
      <c r="CI26" s="398"/>
      <c r="CJ26" s="398"/>
      <c r="CK26" s="398"/>
      <c r="CL26" s="398"/>
      <c r="CM26" s="398"/>
      <c r="CN26" s="398"/>
      <c r="CO26" s="398"/>
      <c r="CP26" s="398"/>
      <c r="CQ26" s="398"/>
      <c r="CR26" s="398"/>
      <c r="CS26" s="398"/>
      <c r="CT26" s="398"/>
    </row>
    <row r="27" spans="1:98" s="391" customFormat="1" ht="14.6" hidden="1" x14ac:dyDescent="0.4">
      <c r="A27" s="398"/>
      <c r="D27" s="310">
        <v>3</v>
      </c>
      <c r="E27" s="311">
        <v>44897</v>
      </c>
      <c r="F27" s="312" t="s">
        <v>250</v>
      </c>
      <c r="G27" s="314"/>
      <c r="H27" s="314">
        <v>62</v>
      </c>
      <c r="I27" s="314" t="s">
        <v>447</v>
      </c>
      <c r="J27" s="313" t="s">
        <v>453</v>
      </c>
      <c r="K27" s="313" t="s">
        <v>454</v>
      </c>
      <c r="L27" s="314">
        <v>52517510</v>
      </c>
      <c r="M27" s="313"/>
      <c r="N27" s="315"/>
      <c r="O27" s="315"/>
      <c r="P27" s="315"/>
      <c r="Q27" s="315"/>
      <c r="R27" s="315"/>
      <c r="S27" s="315"/>
      <c r="T27" s="313"/>
      <c r="U27" s="314"/>
      <c r="V27" s="314"/>
      <c r="W27" s="314"/>
      <c r="X27" s="314"/>
      <c r="Y27" s="314"/>
      <c r="Z27" s="314"/>
      <c r="AA27" s="314"/>
      <c r="AB27" s="313" t="s">
        <v>382</v>
      </c>
      <c r="AC27" s="314" t="s">
        <v>430</v>
      </c>
      <c r="AD27" s="407"/>
      <c r="AE27" s="398"/>
      <c r="AF27" s="398"/>
      <c r="AG27" s="398"/>
      <c r="AH27" s="398"/>
      <c r="AI27" s="398"/>
      <c r="AJ27" s="398"/>
      <c r="AK27" s="398"/>
      <c r="AL27" s="398"/>
      <c r="AM27" s="398"/>
      <c r="AN27" s="398"/>
      <c r="AO27" s="398"/>
      <c r="AP27" s="398"/>
      <c r="AQ27" s="398"/>
      <c r="AR27" s="398"/>
      <c r="AS27" s="398"/>
      <c r="AT27" s="398"/>
      <c r="AU27" s="398"/>
      <c r="AV27" s="398"/>
      <c r="AW27" s="398"/>
      <c r="AX27" s="398"/>
      <c r="AY27" s="398"/>
      <c r="AZ27" s="398"/>
      <c r="BA27" s="398"/>
      <c r="BB27" s="398"/>
      <c r="BC27" s="398"/>
      <c r="BD27" s="398"/>
      <c r="BE27" s="398"/>
      <c r="BF27" s="398"/>
      <c r="BG27" s="398"/>
      <c r="BH27" s="398"/>
      <c r="BI27" s="398"/>
      <c r="BJ27" s="398"/>
      <c r="BK27" s="398"/>
      <c r="BL27" s="398"/>
      <c r="BM27" s="398"/>
      <c r="BN27" s="398"/>
      <c r="BO27" s="398"/>
      <c r="BP27" s="398"/>
      <c r="BQ27" s="398"/>
      <c r="BR27" s="398"/>
      <c r="BS27" s="398"/>
      <c r="BT27" s="398"/>
      <c r="BU27" s="398"/>
      <c r="BV27" s="398"/>
      <c r="BW27" s="398"/>
      <c r="BX27" s="398"/>
      <c r="BY27" s="398"/>
      <c r="BZ27" s="398"/>
      <c r="CA27" s="398"/>
      <c r="CB27" s="398"/>
      <c r="CC27" s="398"/>
      <c r="CD27" s="398"/>
      <c r="CE27" s="398"/>
      <c r="CF27" s="398"/>
      <c r="CG27" s="398"/>
      <c r="CH27" s="398"/>
      <c r="CI27" s="398"/>
      <c r="CJ27" s="398"/>
      <c r="CK27" s="398"/>
      <c r="CL27" s="398"/>
      <c r="CM27" s="398"/>
      <c r="CN27" s="398"/>
      <c r="CO27" s="398"/>
      <c r="CP27" s="398"/>
      <c r="CQ27" s="398"/>
      <c r="CR27" s="398"/>
      <c r="CS27" s="398"/>
      <c r="CT27" s="398"/>
    </row>
    <row r="28" spans="1:98" s="391" customFormat="1" ht="14.6" hidden="1" x14ac:dyDescent="0.4">
      <c r="A28" s="398"/>
      <c r="D28" s="310">
        <v>4</v>
      </c>
      <c r="E28" s="311">
        <v>44897</v>
      </c>
      <c r="F28" s="312" t="s">
        <v>250</v>
      </c>
      <c r="G28" s="314"/>
      <c r="H28" s="314">
        <v>62</v>
      </c>
      <c r="I28" s="314" t="s">
        <v>455</v>
      </c>
      <c r="J28" s="313" t="s">
        <v>456</v>
      </c>
      <c r="K28" s="313" t="s">
        <v>457</v>
      </c>
      <c r="L28" s="314">
        <v>50885421</v>
      </c>
      <c r="M28" s="313"/>
      <c r="N28" s="315"/>
      <c r="O28" s="315"/>
      <c r="P28" s="315"/>
      <c r="Q28" s="315"/>
      <c r="R28" s="315"/>
      <c r="S28" s="315"/>
      <c r="T28" s="313"/>
      <c r="U28" s="314"/>
      <c r="V28" s="314"/>
      <c r="W28" s="314"/>
      <c r="X28" s="314"/>
      <c r="Y28" s="314"/>
      <c r="Z28" s="314"/>
      <c r="AA28" s="314"/>
      <c r="AB28" s="313" t="s">
        <v>382</v>
      </c>
      <c r="AC28" s="314" t="s">
        <v>430</v>
      </c>
      <c r="AD28" s="407"/>
      <c r="AE28" s="398"/>
      <c r="AF28" s="398"/>
      <c r="AG28" s="398"/>
      <c r="AH28" s="398"/>
      <c r="AI28" s="398"/>
      <c r="AJ28" s="398"/>
      <c r="AK28" s="398"/>
      <c r="AL28" s="398"/>
      <c r="AM28" s="398"/>
      <c r="AN28" s="398"/>
      <c r="AO28" s="398"/>
      <c r="AP28" s="398"/>
      <c r="AQ28" s="398"/>
      <c r="AR28" s="398"/>
      <c r="AS28" s="398"/>
      <c r="AT28" s="398"/>
      <c r="AU28" s="398"/>
      <c r="AV28" s="398"/>
      <c r="AW28" s="398"/>
      <c r="AX28" s="398"/>
      <c r="AY28" s="398"/>
      <c r="AZ28" s="398"/>
      <c r="BA28" s="398"/>
      <c r="BB28" s="398"/>
      <c r="BC28" s="398"/>
      <c r="BD28" s="398"/>
      <c r="BE28" s="398"/>
      <c r="BF28" s="398"/>
      <c r="BG28" s="398"/>
      <c r="BH28" s="398"/>
      <c r="BI28" s="398"/>
      <c r="BJ28" s="398"/>
      <c r="BK28" s="398"/>
      <c r="BL28" s="398"/>
      <c r="BM28" s="398"/>
      <c r="BN28" s="398"/>
      <c r="BO28" s="398"/>
      <c r="BP28" s="398"/>
      <c r="BQ28" s="398"/>
      <c r="BR28" s="398"/>
      <c r="BS28" s="398"/>
      <c r="BT28" s="398"/>
      <c r="BU28" s="398"/>
      <c r="BV28" s="398"/>
      <c r="BW28" s="398"/>
      <c r="BX28" s="398"/>
      <c r="BY28" s="398"/>
      <c r="BZ28" s="398"/>
      <c r="CA28" s="398"/>
      <c r="CB28" s="398"/>
      <c r="CC28" s="398"/>
      <c r="CD28" s="398"/>
      <c r="CE28" s="398"/>
      <c r="CF28" s="398"/>
      <c r="CG28" s="398"/>
      <c r="CH28" s="398"/>
      <c r="CI28" s="398"/>
      <c r="CJ28" s="398"/>
      <c r="CK28" s="398"/>
      <c r="CL28" s="398"/>
      <c r="CM28" s="398"/>
      <c r="CN28" s="398"/>
      <c r="CO28" s="398"/>
      <c r="CP28" s="398"/>
      <c r="CQ28" s="398"/>
      <c r="CR28" s="398"/>
      <c r="CS28" s="398"/>
      <c r="CT28" s="398"/>
    </row>
    <row r="29" spans="1:98" s="391" customFormat="1" ht="14.6" hidden="1" x14ac:dyDescent="0.4">
      <c r="A29" s="398"/>
      <c r="D29" s="310">
        <v>5</v>
      </c>
      <c r="E29" s="311">
        <v>44897</v>
      </c>
      <c r="F29" s="312" t="s">
        <v>250</v>
      </c>
      <c r="G29" s="314"/>
      <c r="H29" s="314">
        <v>42</v>
      </c>
      <c r="I29" s="313" t="s">
        <v>444</v>
      </c>
      <c r="J29" s="313" t="s">
        <v>458</v>
      </c>
      <c r="K29" s="313" t="s">
        <v>459</v>
      </c>
      <c r="L29" s="314">
        <v>1026267623</v>
      </c>
      <c r="M29" s="313"/>
      <c r="N29" s="315"/>
      <c r="O29" s="315"/>
      <c r="P29" s="315"/>
      <c r="Q29" s="315"/>
      <c r="R29" s="315"/>
      <c r="S29" s="315"/>
      <c r="T29" s="313"/>
      <c r="U29" s="314"/>
      <c r="V29" s="314"/>
      <c r="W29" s="314"/>
      <c r="X29" s="314"/>
      <c r="Y29" s="314"/>
      <c r="Z29" s="314"/>
      <c r="AA29" s="314"/>
      <c r="AB29" s="313" t="s">
        <v>382</v>
      </c>
      <c r="AC29" s="314" t="s">
        <v>430</v>
      </c>
      <c r="AD29" s="407"/>
      <c r="AE29" s="398"/>
      <c r="AF29" s="398"/>
      <c r="AG29" s="398"/>
      <c r="AH29" s="398"/>
      <c r="AI29" s="398"/>
      <c r="AJ29" s="398"/>
      <c r="AK29" s="398"/>
      <c r="AL29" s="398"/>
      <c r="AM29" s="398"/>
      <c r="AN29" s="398"/>
      <c r="AO29" s="398"/>
      <c r="AP29" s="398"/>
      <c r="AQ29" s="398"/>
      <c r="AR29" s="398"/>
      <c r="AS29" s="398"/>
      <c r="AT29" s="398"/>
      <c r="AU29" s="398"/>
      <c r="AV29" s="398"/>
      <c r="AW29" s="398"/>
      <c r="AX29" s="398"/>
      <c r="AY29" s="398"/>
      <c r="AZ29" s="398"/>
      <c r="BA29" s="398"/>
      <c r="BB29" s="398"/>
      <c r="BC29" s="398"/>
      <c r="BD29" s="398"/>
      <c r="BE29" s="398"/>
      <c r="BF29" s="398"/>
      <c r="BG29" s="398"/>
      <c r="BH29" s="398"/>
      <c r="BI29" s="398"/>
      <c r="BJ29" s="398"/>
      <c r="BK29" s="398"/>
      <c r="BL29" s="398"/>
      <c r="BM29" s="398"/>
      <c r="BN29" s="398"/>
      <c r="BO29" s="398"/>
      <c r="BP29" s="398"/>
      <c r="BQ29" s="398"/>
      <c r="BR29" s="398"/>
      <c r="BS29" s="398"/>
      <c r="BT29" s="398"/>
      <c r="BU29" s="398"/>
      <c r="BV29" s="398"/>
      <c r="BW29" s="398"/>
      <c r="BX29" s="398"/>
      <c r="BY29" s="398"/>
      <c r="BZ29" s="398"/>
      <c r="CA29" s="398"/>
      <c r="CB29" s="398"/>
      <c r="CC29" s="398"/>
      <c r="CD29" s="398"/>
      <c r="CE29" s="398"/>
      <c r="CF29" s="398"/>
      <c r="CG29" s="398"/>
      <c r="CH29" s="398"/>
      <c r="CI29" s="398"/>
      <c r="CJ29" s="398"/>
      <c r="CK29" s="398"/>
      <c r="CL29" s="398"/>
      <c r="CM29" s="398"/>
      <c r="CN29" s="398"/>
      <c r="CO29" s="398"/>
      <c r="CP29" s="398"/>
      <c r="CQ29" s="398"/>
      <c r="CR29" s="398"/>
      <c r="CS29" s="398"/>
      <c r="CT29" s="398"/>
    </row>
    <row r="30" spans="1:98" s="391" customFormat="1" ht="14.6" hidden="1" x14ac:dyDescent="0.4">
      <c r="A30" s="398"/>
      <c r="D30" s="310">
        <v>6</v>
      </c>
      <c r="E30" s="311">
        <v>44897</v>
      </c>
      <c r="F30" s="312" t="s">
        <v>250</v>
      </c>
      <c r="G30" s="314"/>
      <c r="H30" s="314">
        <v>42</v>
      </c>
      <c r="I30" s="313" t="s">
        <v>444</v>
      </c>
      <c r="J30" s="313" t="s">
        <v>460</v>
      </c>
      <c r="K30" s="313" t="s">
        <v>461</v>
      </c>
      <c r="L30" s="314">
        <v>79378940</v>
      </c>
      <c r="M30" s="313"/>
      <c r="N30" s="315"/>
      <c r="O30" s="315"/>
      <c r="P30" s="315"/>
      <c r="Q30" s="315"/>
      <c r="R30" s="315"/>
      <c r="S30" s="315"/>
      <c r="T30" s="313"/>
      <c r="U30" s="314"/>
      <c r="V30" s="314"/>
      <c r="W30" s="314"/>
      <c r="X30" s="314"/>
      <c r="Y30" s="314"/>
      <c r="Z30" s="314"/>
      <c r="AA30" s="314"/>
      <c r="AB30" s="313" t="s">
        <v>382</v>
      </c>
      <c r="AC30" s="314" t="s">
        <v>430</v>
      </c>
      <c r="AD30" s="407"/>
      <c r="AE30" s="398"/>
      <c r="AF30" s="398"/>
      <c r="AG30" s="398"/>
      <c r="AH30" s="398"/>
      <c r="AI30" s="398"/>
      <c r="AJ30" s="398"/>
      <c r="AK30" s="398"/>
      <c r="AL30" s="398"/>
      <c r="AM30" s="398"/>
      <c r="AN30" s="398"/>
      <c r="AO30" s="398"/>
      <c r="AP30" s="398"/>
      <c r="AQ30" s="398"/>
      <c r="AR30" s="398"/>
      <c r="AS30" s="398"/>
      <c r="AT30" s="398"/>
      <c r="AU30" s="398"/>
      <c r="AV30" s="398"/>
      <c r="AW30" s="398"/>
      <c r="AX30" s="398"/>
      <c r="AY30" s="398"/>
      <c r="AZ30" s="398"/>
      <c r="BA30" s="398"/>
      <c r="BB30" s="398"/>
      <c r="BC30" s="398"/>
      <c r="BD30" s="398"/>
      <c r="BE30" s="398"/>
      <c r="BF30" s="398"/>
      <c r="BG30" s="398"/>
      <c r="BH30" s="398"/>
      <c r="BI30" s="398"/>
      <c r="BJ30" s="398"/>
      <c r="BK30" s="398"/>
      <c r="BL30" s="398"/>
      <c r="BM30" s="398"/>
      <c r="BN30" s="398"/>
      <c r="BO30" s="398"/>
      <c r="BP30" s="398"/>
      <c r="BQ30" s="398"/>
      <c r="BR30" s="398"/>
      <c r="BS30" s="398"/>
      <c r="BT30" s="398"/>
      <c r="BU30" s="398"/>
      <c r="BV30" s="398"/>
      <c r="BW30" s="398"/>
      <c r="BX30" s="398"/>
      <c r="BY30" s="398"/>
      <c r="BZ30" s="398"/>
      <c r="CA30" s="398"/>
      <c r="CB30" s="398"/>
      <c r="CC30" s="398"/>
      <c r="CD30" s="398"/>
      <c r="CE30" s="398"/>
      <c r="CF30" s="398"/>
      <c r="CG30" s="398"/>
      <c r="CH30" s="398"/>
      <c r="CI30" s="398"/>
      <c r="CJ30" s="398"/>
      <c r="CK30" s="398"/>
      <c r="CL30" s="398"/>
      <c r="CM30" s="398"/>
      <c r="CN30" s="398"/>
      <c r="CO30" s="398"/>
      <c r="CP30" s="398"/>
      <c r="CQ30" s="398"/>
      <c r="CR30" s="398"/>
      <c r="CS30" s="398"/>
      <c r="CT30" s="398"/>
    </row>
    <row r="31" spans="1:98" s="391" customFormat="1" ht="15.9" hidden="1" x14ac:dyDescent="0.4">
      <c r="A31" s="398"/>
      <c r="D31" s="371"/>
      <c r="E31" s="311"/>
      <c r="F31" s="373"/>
      <c r="G31" s="372" t="s">
        <v>462</v>
      </c>
      <c r="H31" s="372"/>
      <c r="I31" s="372"/>
      <c r="J31" s="372"/>
      <c r="K31" s="372"/>
      <c r="L31" s="372"/>
      <c r="M31" s="372"/>
      <c r="N31" s="372"/>
      <c r="O31" s="372"/>
      <c r="P31" s="372"/>
      <c r="Q31" s="372"/>
      <c r="R31" s="372"/>
      <c r="S31" s="372"/>
      <c r="T31" s="372"/>
      <c r="U31" s="372"/>
      <c r="V31" s="372"/>
      <c r="W31" s="372"/>
      <c r="X31" s="372"/>
      <c r="Y31" s="372"/>
      <c r="Z31" s="372"/>
      <c r="AA31" s="372"/>
      <c r="AB31" s="372"/>
      <c r="AC31" s="372"/>
      <c r="AD31" s="408"/>
      <c r="AE31" s="398"/>
      <c r="AF31" s="398"/>
      <c r="AG31" s="398"/>
      <c r="AH31" s="398"/>
      <c r="AI31" s="398"/>
      <c r="AJ31" s="398"/>
      <c r="AK31" s="398"/>
      <c r="AL31" s="398"/>
      <c r="AM31" s="398"/>
      <c r="AN31" s="398"/>
      <c r="AO31" s="398"/>
      <c r="AP31" s="398"/>
      <c r="AQ31" s="398"/>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row>
    <row r="32" spans="1:98" s="391" customFormat="1" ht="14.6" hidden="1" x14ac:dyDescent="0.4">
      <c r="A32" s="398"/>
      <c r="D32" s="317">
        <v>1</v>
      </c>
      <c r="E32" s="311">
        <v>44897</v>
      </c>
      <c r="F32" s="319" t="s">
        <v>103</v>
      </c>
      <c r="G32" s="320"/>
      <c r="H32" s="320">
        <v>42</v>
      </c>
      <c r="I32" s="320"/>
      <c r="J32" s="321" t="s">
        <v>463</v>
      </c>
      <c r="K32" s="321" t="s">
        <v>464</v>
      </c>
      <c r="L32" s="320" t="s">
        <v>465</v>
      </c>
      <c r="M32" s="321"/>
      <c r="N32" s="322"/>
      <c r="O32" s="322"/>
      <c r="P32" s="322"/>
      <c r="Q32" s="322"/>
      <c r="R32" s="322"/>
      <c r="S32" s="322"/>
      <c r="T32" s="321"/>
      <c r="U32" s="320"/>
      <c r="V32" s="320"/>
      <c r="W32" s="320"/>
      <c r="X32" s="320"/>
      <c r="Y32" s="320"/>
      <c r="Z32" s="320"/>
      <c r="AA32" s="320"/>
      <c r="AB32" s="321" t="s">
        <v>382</v>
      </c>
      <c r="AC32" s="320" t="s">
        <v>430</v>
      </c>
      <c r="AD32" s="409"/>
      <c r="AE32" s="398"/>
      <c r="AF32" s="398"/>
      <c r="AG32" s="398"/>
      <c r="AH32" s="398"/>
      <c r="AI32" s="398"/>
      <c r="AJ32" s="398"/>
      <c r="AK32" s="398"/>
      <c r="AL32" s="398"/>
      <c r="AM32" s="398"/>
      <c r="AN32" s="398"/>
      <c r="AO32" s="398"/>
      <c r="AP32" s="398"/>
      <c r="AQ32" s="398"/>
      <c r="AR32" s="398"/>
      <c r="AS32" s="398"/>
      <c r="AT32" s="398"/>
      <c r="AU32" s="398"/>
      <c r="AV32" s="398"/>
      <c r="AW32" s="398"/>
      <c r="AX32" s="398"/>
      <c r="AY32" s="398"/>
      <c r="AZ32" s="398"/>
      <c r="BA32" s="398"/>
      <c r="BB32" s="398"/>
      <c r="BC32" s="398"/>
      <c r="BD32" s="398"/>
      <c r="BE32" s="398"/>
      <c r="BF32" s="398"/>
      <c r="BG32" s="398"/>
      <c r="BH32" s="398"/>
      <c r="BI32" s="398"/>
      <c r="BJ32" s="398"/>
      <c r="BK32" s="398"/>
      <c r="BL32" s="398"/>
      <c r="BM32" s="398"/>
      <c r="BN32" s="398"/>
      <c r="BO32" s="398"/>
      <c r="BP32" s="398"/>
      <c r="BQ32" s="398"/>
      <c r="BR32" s="398"/>
      <c r="BS32" s="398"/>
      <c r="BT32" s="398"/>
      <c r="BU32" s="398"/>
      <c r="BV32" s="398"/>
      <c r="BW32" s="398"/>
      <c r="BX32" s="398"/>
      <c r="BY32" s="398"/>
      <c r="BZ32" s="398"/>
      <c r="CA32" s="398"/>
      <c r="CB32" s="398"/>
      <c r="CC32" s="398"/>
      <c r="CD32" s="398"/>
      <c r="CE32" s="398"/>
      <c r="CF32" s="398"/>
      <c r="CG32" s="398"/>
      <c r="CH32" s="398"/>
      <c r="CI32" s="398"/>
      <c r="CJ32" s="398"/>
      <c r="CK32" s="398"/>
      <c r="CL32" s="398"/>
      <c r="CM32" s="398"/>
      <c r="CN32" s="398"/>
      <c r="CO32" s="398"/>
      <c r="CP32" s="398"/>
      <c r="CQ32" s="398"/>
      <c r="CR32" s="398"/>
      <c r="CS32" s="398"/>
      <c r="CT32" s="398"/>
    </row>
    <row r="33" spans="1:98" s="391" customFormat="1" ht="14.6" hidden="1" x14ac:dyDescent="0.4">
      <c r="A33" s="398"/>
      <c r="D33" s="310">
        <v>2</v>
      </c>
      <c r="E33" s="311">
        <v>44897</v>
      </c>
      <c r="F33" s="312" t="s">
        <v>103</v>
      </c>
      <c r="G33" s="314"/>
      <c r="H33" s="314">
        <v>42</v>
      </c>
      <c r="I33" s="314"/>
      <c r="J33" s="313" t="s">
        <v>463</v>
      </c>
      <c r="K33" s="313" t="s">
        <v>466</v>
      </c>
      <c r="L33" s="314" t="s">
        <v>467</v>
      </c>
      <c r="M33" s="313"/>
      <c r="N33" s="315"/>
      <c r="O33" s="315"/>
      <c r="P33" s="315"/>
      <c r="Q33" s="315"/>
      <c r="R33" s="315"/>
      <c r="S33" s="315"/>
      <c r="T33" s="313"/>
      <c r="U33" s="314"/>
      <c r="V33" s="314"/>
      <c r="W33" s="314"/>
      <c r="X33" s="314"/>
      <c r="Y33" s="314"/>
      <c r="Z33" s="314"/>
      <c r="AA33" s="314"/>
      <c r="AB33" s="313" t="s">
        <v>382</v>
      </c>
      <c r="AC33" s="314" t="s">
        <v>430</v>
      </c>
      <c r="AD33" s="407"/>
      <c r="AE33" s="398"/>
      <c r="AF33" s="398"/>
      <c r="AG33" s="398"/>
      <c r="AH33" s="398"/>
      <c r="AI33" s="398"/>
      <c r="AJ33" s="398"/>
      <c r="AK33" s="398"/>
      <c r="AL33" s="398"/>
      <c r="AM33" s="398"/>
      <c r="AN33" s="398"/>
      <c r="AO33" s="398"/>
      <c r="AP33" s="398"/>
      <c r="AQ33" s="398"/>
      <c r="AR33" s="398"/>
      <c r="AS33" s="398"/>
      <c r="AT33" s="398"/>
      <c r="AU33" s="398"/>
      <c r="AV33" s="398"/>
      <c r="AW33" s="398"/>
      <c r="AX33" s="398"/>
      <c r="AY33" s="398"/>
      <c r="AZ33" s="398"/>
      <c r="BA33" s="398"/>
      <c r="BB33" s="398"/>
      <c r="BC33" s="398"/>
      <c r="BD33" s="398"/>
      <c r="BE33" s="398"/>
      <c r="BF33" s="398"/>
      <c r="BG33" s="398"/>
      <c r="BH33" s="398"/>
      <c r="BI33" s="398"/>
      <c r="BJ33" s="398"/>
      <c r="BK33" s="398"/>
      <c r="BL33" s="398"/>
      <c r="BM33" s="398"/>
      <c r="BN33" s="398"/>
      <c r="BO33" s="398"/>
      <c r="BP33" s="398"/>
      <c r="BQ33" s="398"/>
      <c r="BR33" s="398"/>
      <c r="BS33" s="398"/>
      <c r="BT33" s="398"/>
      <c r="BU33" s="398"/>
      <c r="BV33" s="398"/>
      <c r="BW33" s="398"/>
      <c r="BX33" s="398"/>
      <c r="BY33" s="398"/>
      <c r="BZ33" s="398"/>
      <c r="CA33" s="398"/>
      <c r="CB33" s="398"/>
      <c r="CC33" s="398"/>
      <c r="CD33" s="398"/>
      <c r="CE33" s="398"/>
      <c r="CF33" s="398"/>
      <c r="CG33" s="398"/>
      <c r="CH33" s="398"/>
      <c r="CI33" s="398"/>
      <c r="CJ33" s="398"/>
      <c r="CK33" s="398"/>
      <c r="CL33" s="398"/>
      <c r="CM33" s="398"/>
      <c r="CN33" s="398"/>
      <c r="CO33" s="398"/>
      <c r="CP33" s="398"/>
      <c r="CQ33" s="398"/>
      <c r="CR33" s="398"/>
      <c r="CS33" s="398"/>
      <c r="CT33" s="398"/>
    </row>
    <row r="34" spans="1:98" s="391" customFormat="1" ht="14.6" hidden="1" x14ac:dyDescent="0.4">
      <c r="A34" s="398"/>
      <c r="D34" s="310">
        <v>3</v>
      </c>
      <c r="E34" s="311">
        <v>44897</v>
      </c>
      <c r="F34" s="312" t="s">
        <v>103</v>
      </c>
      <c r="G34" s="314"/>
      <c r="H34" s="314">
        <v>42</v>
      </c>
      <c r="I34" s="314"/>
      <c r="J34" s="313" t="s">
        <v>463</v>
      </c>
      <c r="K34" s="313" t="s">
        <v>468</v>
      </c>
      <c r="L34" s="314" t="s">
        <v>469</v>
      </c>
      <c r="M34" s="313"/>
      <c r="N34" s="315"/>
      <c r="O34" s="315"/>
      <c r="P34" s="315"/>
      <c r="Q34" s="315"/>
      <c r="R34" s="315"/>
      <c r="S34" s="315"/>
      <c r="T34" s="313"/>
      <c r="U34" s="314"/>
      <c r="V34" s="314"/>
      <c r="W34" s="314"/>
      <c r="X34" s="314"/>
      <c r="Y34" s="314"/>
      <c r="Z34" s="314"/>
      <c r="AA34" s="314"/>
      <c r="AB34" s="313" t="s">
        <v>382</v>
      </c>
      <c r="AC34" s="314" t="s">
        <v>430</v>
      </c>
      <c r="AD34" s="407"/>
      <c r="AE34" s="398"/>
      <c r="AF34" s="398"/>
      <c r="AG34" s="398"/>
      <c r="AH34" s="398"/>
      <c r="AI34" s="398"/>
      <c r="AJ34" s="398"/>
      <c r="AK34" s="398"/>
      <c r="AL34" s="398"/>
      <c r="AM34" s="398"/>
      <c r="AN34" s="398"/>
      <c r="AO34" s="398"/>
      <c r="AP34" s="398"/>
      <c r="AQ34" s="398"/>
      <c r="AR34" s="398"/>
      <c r="AS34" s="398"/>
      <c r="AT34" s="398"/>
      <c r="AU34" s="398"/>
      <c r="AV34" s="398"/>
      <c r="AW34" s="398"/>
      <c r="AX34" s="398"/>
      <c r="AY34" s="398"/>
      <c r="AZ34" s="398"/>
      <c r="BA34" s="398"/>
      <c r="BB34" s="398"/>
      <c r="BC34" s="398"/>
      <c r="BD34" s="398"/>
      <c r="BE34" s="398"/>
      <c r="BF34" s="398"/>
      <c r="BG34" s="398"/>
      <c r="BH34" s="398"/>
      <c r="BI34" s="398"/>
      <c r="BJ34" s="398"/>
      <c r="BK34" s="398"/>
      <c r="BL34" s="398"/>
      <c r="BM34" s="398"/>
      <c r="BN34" s="398"/>
      <c r="BO34" s="398"/>
      <c r="BP34" s="398"/>
      <c r="BQ34" s="398"/>
      <c r="BR34" s="398"/>
      <c r="BS34" s="398"/>
      <c r="BT34" s="398"/>
      <c r="BU34" s="398"/>
      <c r="BV34" s="398"/>
      <c r="BW34" s="398"/>
      <c r="BX34" s="398"/>
      <c r="BY34" s="398"/>
      <c r="BZ34" s="398"/>
      <c r="CA34" s="398"/>
      <c r="CB34" s="398"/>
      <c r="CC34" s="398"/>
      <c r="CD34" s="398"/>
      <c r="CE34" s="398"/>
      <c r="CF34" s="398"/>
      <c r="CG34" s="398"/>
      <c r="CH34" s="398"/>
      <c r="CI34" s="398"/>
      <c r="CJ34" s="398"/>
      <c r="CK34" s="398"/>
      <c r="CL34" s="398"/>
      <c r="CM34" s="398"/>
      <c r="CN34" s="398"/>
      <c r="CO34" s="398"/>
      <c r="CP34" s="398"/>
      <c r="CQ34" s="398"/>
      <c r="CR34" s="398"/>
      <c r="CS34" s="398"/>
      <c r="CT34" s="398"/>
    </row>
    <row r="35" spans="1:98" s="391" customFormat="1" ht="14.6" hidden="1" x14ac:dyDescent="0.4">
      <c r="A35" s="398"/>
      <c r="D35" s="310">
        <v>4</v>
      </c>
      <c r="E35" s="311">
        <v>44897</v>
      </c>
      <c r="F35" s="312" t="s">
        <v>103</v>
      </c>
      <c r="G35" s="314"/>
      <c r="H35" s="314">
        <v>42</v>
      </c>
      <c r="I35" s="314"/>
      <c r="J35" s="313" t="s">
        <v>463</v>
      </c>
      <c r="K35" s="313" t="s">
        <v>470</v>
      </c>
      <c r="L35" s="314" t="s">
        <v>471</v>
      </c>
      <c r="M35" s="313"/>
      <c r="N35" s="315"/>
      <c r="O35" s="315"/>
      <c r="P35" s="315"/>
      <c r="Q35" s="315"/>
      <c r="R35" s="315"/>
      <c r="S35" s="315"/>
      <c r="T35" s="313"/>
      <c r="U35" s="314"/>
      <c r="V35" s="314"/>
      <c r="W35" s="314"/>
      <c r="X35" s="314"/>
      <c r="Y35" s="314"/>
      <c r="Z35" s="314"/>
      <c r="AA35" s="314"/>
      <c r="AB35" s="313" t="s">
        <v>382</v>
      </c>
      <c r="AC35" s="314" t="s">
        <v>430</v>
      </c>
      <c r="AD35" s="407"/>
      <c r="AE35" s="398"/>
      <c r="AF35" s="398"/>
      <c r="AG35" s="398"/>
      <c r="AH35" s="398"/>
      <c r="AI35" s="398"/>
      <c r="AJ35" s="398"/>
      <c r="AK35" s="398"/>
      <c r="AL35" s="398"/>
      <c r="AM35" s="398"/>
      <c r="AN35" s="398"/>
      <c r="AO35" s="398"/>
      <c r="AP35" s="398"/>
      <c r="AQ35" s="398"/>
      <c r="AR35" s="398"/>
      <c r="AS35" s="398"/>
      <c r="AT35" s="398"/>
      <c r="AU35" s="398"/>
      <c r="AV35" s="398"/>
      <c r="AW35" s="398"/>
      <c r="AX35" s="398"/>
      <c r="AY35" s="398"/>
      <c r="AZ35" s="398"/>
      <c r="BA35" s="398"/>
      <c r="BB35" s="398"/>
      <c r="BC35" s="398"/>
      <c r="BD35" s="398"/>
      <c r="BE35" s="398"/>
      <c r="BF35" s="398"/>
      <c r="BG35" s="398"/>
      <c r="BH35" s="398"/>
      <c r="BI35" s="398"/>
      <c r="BJ35" s="398"/>
      <c r="BK35" s="398"/>
      <c r="BL35" s="398"/>
      <c r="BM35" s="398"/>
      <c r="BN35" s="398"/>
      <c r="BO35" s="398"/>
      <c r="BP35" s="398"/>
      <c r="BQ35" s="398"/>
      <c r="BR35" s="398"/>
      <c r="BS35" s="398"/>
      <c r="BT35" s="398"/>
      <c r="BU35" s="398"/>
      <c r="BV35" s="398"/>
      <c r="BW35" s="398"/>
      <c r="BX35" s="398"/>
      <c r="BY35" s="398"/>
      <c r="BZ35" s="398"/>
      <c r="CA35" s="398"/>
      <c r="CB35" s="398"/>
      <c r="CC35" s="398"/>
      <c r="CD35" s="398"/>
      <c r="CE35" s="398"/>
      <c r="CF35" s="398"/>
      <c r="CG35" s="398"/>
      <c r="CH35" s="398"/>
      <c r="CI35" s="398"/>
      <c r="CJ35" s="398"/>
      <c r="CK35" s="398"/>
      <c r="CL35" s="398"/>
      <c r="CM35" s="398"/>
      <c r="CN35" s="398"/>
      <c r="CO35" s="398"/>
      <c r="CP35" s="398"/>
      <c r="CQ35" s="398"/>
      <c r="CR35" s="398"/>
      <c r="CS35" s="398"/>
      <c r="CT35" s="398"/>
    </row>
    <row r="36" spans="1:98" s="391" customFormat="1" ht="14.6" hidden="1" x14ac:dyDescent="0.4">
      <c r="A36" s="398"/>
      <c r="D36" s="310">
        <v>5</v>
      </c>
      <c r="E36" s="311">
        <v>44897</v>
      </c>
      <c r="F36" s="312" t="s">
        <v>103</v>
      </c>
      <c r="G36" s="314"/>
      <c r="H36" s="314">
        <v>42</v>
      </c>
      <c r="I36" s="314"/>
      <c r="J36" s="313" t="s">
        <v>463</v>
      </c>
      <c r="K36" s="313" t="s">
        <v>472</v>
      </c>
      <c r="L36" s="314" t="s">
        <v>473</v>
      </c>
      <c r="M36" s="313"/>
      <c r="N36" s="315"/>
      <c r="O36" s="315"/>
      <c r="P36" s="315"/>
      <c r="Q36" s="315"/>
      <c r="R36" s="315"/>
      <c r="S36" s="315"/>
      <c r="T36" s="313"/>
      <c r="U36" s="314"/>
      <c r="V36" s="314"/>
      <c r="W36" s="314"/>
      <c r="X36" s="314"/>
      <c r="Y36" s="314"/>
      <c r="Z36" s="314"/>
      <c r="AA36" s="314"/>
      <c r="AB36" s="313" t="s">
        <v>382</v>
      </c>
      <c r="AC36" s="314" t="s">
        <v>430</v>
      </c>
      <c r="AD36" s="407"/>
      <c r="AE36" s="398"/>
      <c r="AF36" s="398"/>
      <c r="AG36" s="398"/>
      <c r="AH36" s="398"/>
      <c r="AI36" s="398"/>
      <c r="AJ36" s="398"/>
      <c r="AK36" s="398"/>
      <c r="AL36" s="398"/>
      <c r="AM36" s="398"/>
      <c r="AN36" s="398"/>
      <c r="AO36" s="398"/>
      <c r="AP36" s="398"/>
      <c r="AQ36" s="398"/>
      <c r="AR36" s="398"/>
      <c r="AS36" s="398"/>
      <c r="AT36" s="398"/>
      <c r="AU36" s="398"/>
      <c r="AV36" s="398"/>
      <c r="AW36" s="398"/>
      <c r="AX36" s="398"/>
      <c r="AY36" s="398"/>
      <c r="AZ36" s="398"/>
      <c r="BA36" s="398"/>
      <c r="BB36" s="398"/>
      <c r="BC36" s="398"/>
      <c r="BD36" s="398"/>
      <c r="BE36" s="398"/>
      <c r="BF36" s="398"/>
      <c r="BG36" s="398"/>
      <c r="BH36" s="398"/>
      <c r="BI36" s="398"/>
      <c r="BJ36" s="398"/>
      <c r="BK36" s="398"/>
      <c r="BL36" s="398"/>
      <c r="BM36" s="398"/>
      <c r="BN36" s="398"/>
      <c r="BO36" s="398"/>
      <c r="BP36" s="398"/>
      <c r="BQ36" s="398"/>
      <c r="BR36" s="398"/>
      <c r="BS36" s="398"/>
      <c r="BT36" s="398"/>
      <c r="BU36" s="398"/>
      <c r="BV36" s="398"/>
      <c r="BW36" s="398"/>
      <c r="BX36" s="398"/>
      <c r="BY36" s="398"/>
      <c r="BZ36" s="398"/>
      <c r="CA36" s="398"/>
      <c r="CB36" s="398"/>
      <c r="CC36" s="398"/>
      <c r="CD36" s="398"/>
      <c r="CE36" s="398"/>
      <c r="CF36" s="398"/>
      <c r="CG36" s="398"/>
      <c r="CH36" s="398"/>
      <c r="CI36" s="398"/>
      <c r="CJ36" s="398"/>
      <c r="CK36" s="398"/>
      <c r="CL36" s="398"/>
      <c r="CM36" s="398"/>
      <c r="CN36" s="398"/>
      <c r="CO36" s="398"/>
      <c r="CP36" s="398"/>
      <c r="CQ36" s="398"/>
      <c r="CR36" s="398"/>
      <c r="CS36" s="398"/>
      <c r="CT36" s="398"/>
    </row>
    <row r="37" spans="1:98" s="391" customFormat="1" ht="14.6" hidden="1" x14ac:dyDescent="0.4">
      <c r="A37" s="398"/>
      <c r="D37" s="310">
        <v>6</v>
      </c>
      <c r="E37" s="311">
        <v>44897</v>
      </c>
      <c r="F37" s="312" t="s">
        <v>103</v>
      </c>
      <c r="G37" s="314"/>
      <c r="H37" s="314">
        <v>42</v>
      </c>
      <c r="I37" s="314"/>
      <c r="J37" s="313" t="s">
        <v>463</v>
      </c>
      <c r="K37" s="313" t="s">
        <v>474</v>
      </c>
      <c r="L37" s="314" t="s">
        <v>442</v>
      </c>
      <c r="M37" s="313"/>
      <c r="N37" s="315"/>
      <c r="O37" s="315"/>
      <c r="P37" s="315"/>
      <c r="Q37" s="315"/>
      <c r="R37" s="315"/>
      <c r="S37" s="315"/>
      <c r="T37" s="313"/>
      <c r="U37" s="314"/>
      <c r="V37" s="314"/>
      <c r="W37" s="314"/>
      <c r="X37" s="314"/>
      <c r="Y37" s="314"/>
      <c r="Z37" s="314"/>
      <c r="AA37" s="314"/>
      <c r="AB37" s="313" t="s">
        <v>381</v>
      </c>
      <c r="AC37" s="314" t="s">
        <v>430</v>
      </c>
      <c r="AD37" s="407"/>
      <c r="AE37" s="398"/>
      <c r="AF37" s="398"/>
      <c r="AG37" s="398"/>
      <c r="AH37" s="398"/>
      <c r="AI37" s="398"/>
      <c r="AJ37" s="398"/>
      <c r="AK37" s="398"/>
      <c r="AL37" s="398"/>
      <c r="AM37" s="398"/>
      <c r="AN37" s="398"/>
      <c r="AO37" s="398"/>
      <c r="AP37" s="398"/>
      <c r="AQ37" s="398"/>
      <c r="AR37" s="398"/>
      <c r="AS37" s="398"/>
      <c r="AT37" s="398"/>
      <c r="AU37" s="398"/>
      <c r="AV37" s="398"/>
      <c r="AW37" s="398"/>
      <c r="AX37" s="398"/>
      <c r="AY37" s="398"/>
      <c r="AZ37" s="398"/>
      <c r="BA37" s="398"/>
      <c r="BB37" s="398"/>
      <c r="BC37" s="398"/>
      <c r="BD37" s="398"/>
      <c r="BE37" s="398"/>
      <c r="BF37" s="398"/>
      <c r="BG37" s="398"/>
      <c r="BH37" s="398"/>
      <c r="BI37" s="398"/>
      <c r="BJ37" s="398"/>
      <c r="BK37" s="398"/>
      <c r="BL37" s="398"/>
      <c r="BM37" s="398"/>
      <c r="BN37" s="398"/>
      <c r="BO37" s="398"/>
      <c r="BP37" s="398"/>
      <c r="BQ37" s="398"/>
      <c r="BR37" s="398"/>
      <c r="BS37" s="398"/>
      <c r="BT37" s="398"/>
      <c r="BU37" s="398"/>
      <c r="BV37" s="398"/>
      <c r="BW37" s="398"/>
      <c r="BX37" s="398"/>
      <c r="BY37" s="398"/>
      <c r="BZ37" s="398"/>
      <c r="CA37" s="398"/>
      <c r="CB37" s="398"/>
      <c r="CC37" s="398"/>
      <c r="CD37" s="398"/>
      <c r="CE37" s="398"/>
      <c r="CF37" s="398"/>
      <c r="CG37" s="398"/>
      <c r="CH37" s="398"/>
      <c r="CI37" s="398"/>
      <c r="CJ37" s="398"/>
      <c r="CK37" s="398"/>
      <c r="CL37" s="398"/>
      <c r="CM37" s="398"/>
      <c r="CN37" s="398"/>
      <c r="CO37" s="398"/>
      <c r="CP37" s="398"/>
      <c r="CQ37" s="398"/>
      <c r="CR37" s="398"/>
      <c r="CS37" s="398"/>
      <c r="CT37" s="398"/>
    </row>
    <row r="38" spans="1:98" s="391" customFormat="1" ht="15.9" hidden="1" x14ac:dyDescent="0.4">
      <c r="A38" s="398"/>
      <c r="D38" s="371"/>
      <c r="E38" s="311"/>
      <c r="F38" s="373"/>
      <c r="G38" s="372" t="s">
        <v>475</v>
      </c>
      <c r="H38" s="372"/>
      <c r="I38" s="372"/>
      <c r="J38" s="372"/>
      <c r="K38" s="372"/>
      <c r="L38" s="372"/>
      <c r="M38" s="372"/>
      <c r="N38" s="372"/>
      <c r="O38" s="372"/>
      <c r="P38" s="372"/>
      <c r="Q38" s="372"/>
      <c r="R38" s="372"/>
      <c r="S38" s="372"/>
      <c r="T38" s="372"/>
      <c r="U38" s="372"/>
      <c r="V38" s="372"/>
      <c r="W38" s="372"/>
      <c r="X38" s="372"/>
      <c r="Y38" s="372"/>
      <c r="Z38" s="372"/>
      <c r="AA38" s="372"/>
      <c r="AB38" s="372"/>
      <c r="AC38" s="372"/>
      <c r="AD38" s="408"/>
      <c r="AE38" s="398"/>
      <c r="AF38" s="398"/>
      <c r="AG38" s="398"/>
      <c r="AH38" s="398"/>
      <c r="AI38" s="398"/>
      <c r="AJ38" s="398"/>
      <c r="AK38" s="398"/>
      <c r="AL38" s="398"/>
      <c r="AM38" s="398"/>
      <c r="AN38" s="398"/>
      <c r="AO38" s="398"/>
      <c r="AP38" s="398"/>
      <c r="AQ38" s="398"/>
      <c r="AR38" s="398"/>
      <c r="AS38" s="398"/>
      <c r="AT38" s="398"/>
      <c r="AU38" s="398"/>
      <c r="AV38" s="398"/>
      <c r="AW38" s="398"/>
      <c r="AX38" s="398"/>
      <c r="AY38" s="398"/>
      <c r="AZ38" s="398"/>
      <c r="BA38" s="398"/>
      <c r="BB38" s="398"/>
      <c r="BC38" s="398"/>
      <c r="BD38" s="398"/>
      <c r="BE38" s="398"/>
      <c r="BF38" s="398"/>
      <c r="BG38" s="398"/>
      <c r="BH38" s="398"/>
      <c r="BI38" s="398"/>
      <c r="BJ38" s="398"/>
      <c r="BK38" s="398"/>
      <c r="BL38" s="398"/>
      <c r="BM38" s="398"/>
      <c r="BN38" s="398"/>
      <c r="BO38" s="398"/>
      <c r="BP38" s="398"/>
      <c r="BQ38" s="398"/>
      <c r="BR38" s="398"/>
      <c r="BS38" s="398"/>
      <c r="BT38" s="398"/>
      <c r="BU38" s="398"/>
      <c r="BV38" s="398"/>
      <c r="BW38" s="398"/>
      <c r="BX38" s="398"/>
      <c r="BY38" s="398"/>
      <c r="BZ38" s="398"/>
      <c r="CA38" s="398"/>
      <c r="CB38" s="398"/>
      <c r="CC38" s="398"/>
      <c r="CD38" s="398"/>
      <c r="CE38" s="398"/>
      <c r="CF38" s="398"/>
      <c r="CG38" s="398"/>
      <c r="CH38" s="398"/>
      <c r="CI38" s="398"/>
      <c r="CJ38" s="398"/>
      <c r="CK38" s="398"/>
      <c r="CL38" s="398"/>
      <c r="CM38" s="398"/>
      <c r="CN38" s="398"/>
      <c r="CO38" s="398"/>
      <c r="CP38" s="398"/>
      <c r="CQ38" s="398"/>
      <c r="CR38" s="398"/>
      <c r="CS38" s="398"/>
      <c r="CT38" s="398"/>
    </row>
    <row r="39" spans="1:98" s="391" customFormat="1" ht="30.75" hidden="1" customHeight="1" x14ac:dyDescent="0.4">
      <c r="A39" s="398"/>
      <c r="D39" s="323">
        <v>1</v>
      </c>
      <c r="E39" s="311">
        <v>44900</v>
      </c>
      <c r="F39" s="319" t="s">
        <v>46</v>
      </c>
      <c r="G39" s="320"/>
      <c r="H39" s="320">
        <v>42</v>
      </c>
      <c r="I39" s="320" t="s">
        <v>476</v>
      </c>
      <c r="J39" s="321" t="s">
        <v>477</v>
      </c>
      <c r="K39" s="321" t="s">
        <v>478</v>
      </c>
      <c r="L39" s="320" t="s">
        <v>479</v>
      </c>
      <c r="M39" s="321"/>
      <c r="N39" s="322"/>
      <c r="O39" s="322"/>
      <c r="P39" s="322"/>
      <c r="Q39" s="322"/>
      <c r="R39" s="322"/>
      <c r="S39" s="322"/>
      <c r="T39" s="321"/>
      <c r="U39" s="320"/>
      <c r="V39" s="320"/>
      <c r="W39" s="320"/>
      <c r="X39" s="320"/>
      <c r="Y39" s="320"/>
      <c r="Z39" s="320"/>
      <c r="AA39" s="320"/>
      <c r="AB39" s="321" t="s">
        <v>382</v>
      </c>
      <c r="AC39" s="320" t="s">
        <v>430</v>
      </c>
      <c r="AD39" s="409" t="s">
        <v>480</v>
      </c>
      <c r="AE39" s="398"/>
      <c r="AF39" s="398"/>
      <c r="AG39" s="398"/>
      <c r="AH39" s="398"/>
      <c r="AI39" s="398"/>
      <c r="AJ39" s="398"/>
      <c r="AK39" s="398"/>
      <c r="AL39" s="398"/>
      <c r="AM39" s="398"/>
      <c r="AN39" s="398"/>
      <c r="AO39" s="398"/>
      <c r="AP39" s="398"/>
      <c r="AQ39" s="398"/>
      <c r="AR39" s="398"/>
      <c r="AS39" s="398"/>
      <c r="AT39" s="398"/>
      <c r="AU39" s="398"/>
      <c r="AV39" s="398"/>
      <c r="AW39" s="398"/>
      <c r="AX39" s="398"/>
      <c r="AY39" s="398"/>
      <c r="AZ39" s="398"/>
      <c r="BA39" s="398"/>
      <c r="BB39" s="398"/>
      <c r="BC39" s="398"/>
      <c r="BD39" s="398"/>
      <c r="BE39" s="398"/>
      <c r="BF39" s="398"/>
      <c r="BG39" s="398"/>
      <c r="BH39" s="398"/>
      <c r="BI39" s="398"/>
      <c r="BJ39" s="398"/>
      <c r="BK39" s="398"/>
      <c r="BL39" s="398"/>
      <c r="BM39" s="398"/>
      <c r="BN39" s="398"/>
      <c r="BO39" s="398"/>
      <c r="BP39" s="398"/>
      <c r="BQ39" s="398"/>
      <c r="BR39" s="398"/>
      <c r="BS39" s="398"/>
      <c r="BT39" s="398"/>
      <c r="BU39" s="398"/>
      <c r="BV39" s="398"/>
      <c r="BW39" s="398"/>
      <c r="BX39" s="398"/>
      <c r="BY39" s="398"/>
      <c r="BZ39" s="398"/>
      <c r="CA39" s="398"/>
      <c r="CB39" s="398"/>
      <c r="CC39" s="398"/>
      <c r="CD39" s="398"/>
      <c r="CE39" s="398"/>
      <c r="CF39" s="398"/>
      <c r="CG39" s="398"/>
      <c r="CH39" s="398"/>
      <c r="CI39" s="398"/>
      <c r="CJ39" s="398"/>
      <c r="CK39" s="398"/>
      <c r="CL39" s="398"/>
      <c r="CM39" s="398"/>
      <c r="CN39" s="398"/>
      <c r="CO39" s="398"/>
      <c r="CP39" s="398"/>
      <c r="CQ39" s="398"/>
      <c r="CR39" s="398"/>
      <c r="CS39" s="398"/>
      <c r="CT39" s="398"/>
    </row>
    <row r="40" spans="1:98" s="391" customFormat="1" ht="15.9" hidden="1" x14ac:dyDescent="0.4">
      <c r="A40" s="398"/>
      <c r="D40" s="374"/>
      <c r="E40" s="311"/>
      <c r="F40" s="376"/>
      <c r="G40" s="375" t="s">
        <v>481</v>
      </c>
      <c r="H40" s="375"/>
      <c r="I40" s="375"/>
      <c r="J40" s="375"/>
      <c r="K40" s="375"/>
      <c r="L40" s="375"/>
      <c r="M40" s="375"/>
      <c r="N40" s="375"/>
      <c r="O40" s="375"/>
      <c r="P40" s="375"/>
      <c r="Q40" s="375"/>
      <c r="R40" s="375"/>
      <c r="S40" s="375"/>
      <c r="T40" s="375"/>
      <c r="U40" s="375"/>
      <c r="V40" s="375"/>
      <c r="W40" s="375"/>
      <c r="X40" s="375"/>
      <c r="Y40" s="375"/>
      <c r="Z40" s="375"/>
      <c r="AA40" s="375"/>
      <c r="AB40" s="375"/>
      <c r="AC40" s="375"/>
      <c r="AD40" s="410"/>
      <c r="AE40" s="398"/>
      <c r="AF40" s="398"/>
      <c r="AG40" s="398"/>
      <c r="AH40" s="398"/>
      <c r="AI40" s="398"/>
      <c r="AJ40" s="398"/>
      <c r="AK40" s="398"/>
      <c r="AL40" s="398"/>
      <c r="AM40" s="398"/>
      <c r="AN40" s="398"/>
      <c r="AO40" s="398"/>
      <c r="AP40" s="398"/>
      <c r="AQ40" s="398"/>
      <c r="AR40" s="398"/>
      <c r="AS40" s="398"/>
      <c r="AT40" s="398"/>
      <c r="AU40" s="398"/>
      <c r="AV40" s="398"/>
      <c r="AW40" s="398"/>
      <c r="AX40" s="398"/>
      <c r="AY40" s="398"/>
      <c r="AZ40" s="398"/>
      <c r="BA40" s="398"/>
      <c r="BB40" s="398"/>
      <c r="BC40" s="398"/>
      <c r="BD40" s="398"/>
      <c r="BE40" s="398"/>
      <c r="BF40" s="398"/>
      <c r="BG40" s="398"/>
      <c r="BH40" s="398"/>
      <c r="BI40" s="398"/>
      <c r="BJ40" s="398"/>
      <c r="BK40" s="398"/>
      <c r="BL40" s="398"/>
      <c r="BM40" s="398"/>
      <c r="BN40" s="398"/>
      <c r="BO40" s="398"/>
      <c r="BP40" s="398"/>
      <c r="BQ40" s="398"/>
      <c r="BR40" s="398"/>
      <c r="BS40" s="398"/>
      <c r="BT40" s="398"/>
      <c r="BU40" s="398"/>
      <c r="BV40" s="398"/>
      <c r="BW40" s="398"/>
      <c r="BX40" s="398"/>
      <c r="BY40" s="398"/>
      <c r="BZ40" s="398"/>
      <c r="CA40" s="398"/>
      <c r="CB40" s="398"/>
      <c r="CC40" s="398"/>
      <c r="CD40" s="398"/>
      <c r="CE40" s="398"/>
      <c r="CF40" s="398"/>
      <c r="CG40" s="398"/>
      <c r="CH40" s="398"/>
      <c r="CI40" s="398"/>
      <c r="CJ40" s="398"/>
      <c r="CK40" s="398"/>
      <c r="CL40" s="398"/>
      <c r="CM40" s="398"/>
      <c r="CN40" s="398"/>
      <c r="CO40" s="398"/>
      <c r="CP40" s="398"/>
      <c r="CQ40" s="398"/>
      <c r="CR40" s="398"/>
      <c r="CS40" s="398"/>
      <c r="CT40" s="398"/>
    </row>
    <row r="41" spans="1:98" s="391" customFormat="1" ht="14.6" hidden="1" x14ac:dyDescent="0.4">
      <c r="A41" s="398"/>
      <c r="D41" s="317">
        <v>1</v>
      </c>
      <c r="E41" s="311">
        <v>44902</v>
      </c>
      <c r="F41" s="319" t="s">
        <v>250</v>
      </c>
      <c r="G41" s="320"/>
      <c r="H41" s="320">
        <v>42</v>
      </c>
      <c r="I41" s="320" t="s">
        <v>463</v>
      </c>
      <c r="J41" s="321" t="s">
        <v>482</v>
      </c>
      <c r="K41" s="321" t="s">
        <v>483</v>
      </c>
      <c r="L41" s="320">
        <v>1000460474</v>
      </c>
      <c r="M41" s="321"/>
      <c r="N41" s="322"/>
      <c r="O41" s="322"/>
      <c r="P41" s="322"/>
      <c r="Q41" s="322"/>
      <c r="R41" s="322"/>
      <c r="S41" s="322"/>
      <c r="T41" s="321"/>
      <c r="U41" s="320"/>
      <c r="V41" s="320"/>
      <c r="W41" s="320"/>
      <c r="X41" s="320"/>
      <c r="Y41" s="320"/>
      <c r="Z41" s="320"/>
      <c r="AA41" s="320"/>
      <c r="AB41" s="321" t="s">
        <v>382</v>
      </c>
      <c r="AC41" s="320" t="s">
        <v>430</v>
      </c>
      <c r="AD41" s="409"/>
      <c r="AE41" s="398"/>
      <c r="AF41" s="398"/>
      <c r="AG41" s="398"/>
      <c r="AH41" s="398"/>
      <c r="AI41" s="398"/>
      <c r="AJ41" s="398"/>
      <c r="AK41" s="398"/>
      <c r="AL41" s="398"/>
      <c r="AM41" s="398"/>
      <c r="AN41" s="398"/>
      <c r="AO41" s="398"/>
      <c r="AP41" s="398"/>
      <c r="AQ41" s="398"/>
      <c r="AR41" s="398"/>
      <c r="AS41" s="398"/>
      <c r="AT41" s="398"/>
      <c r="AU41" s="398"/>
      <c r="AV41" s="398"/>
      <c r="AW41" s="398"/>
      <c r="AX41" s="398"/>
      <c r="AY41" s="398"/>
      <c r="AZ41" s="398"/>
      <c r="BA41" s="398"/>
      <c r="BB41" s="398"/>
      <c r="BC41" s="398"/>
      <c r="BD41" s="398"/>
      <c r="BE41" s="398"/>
      <c r="BF41" s="398"/>
      <c r="BG41" s="398"/>
      <c r="BH41" s="398"/>
      <c r="BI41" s="398"/>
      <c r="BJ41" s="398"/>
      <c r="BK41" s="398"/>
      <c r="BL41" s="398"/>
      <c r="BM41" s="398"/>
      <c r="BN41" s="398"/>
      <c r="BO41" s="398"/>
      <c r="BP41" s="398"/>
      <c r="BQ41" s="398"/>
      <c r="BR41" s="398"/>
      <c r="BS41" s="398"/>
      <c r="BT41" s="398"/>
      <c r="BU41" s="398"/>
      <c r="BV41" s="398"/>
      <c r="BW41" s="398"/>
      <c r="BX41" s="398"/>
      <c r="BY41" s="398"/>
      <c r="BZ41" s="398"/>
      <c r="CA41" s="398"/>
      <c r="CB41" s="398"/>
      <c r="CC41" s="398"/>
      <c r="CD41" s="398"/>
      <c r="CE41" s="398"/>
      <c r="CF41" s="398"/>
      <c r="CG41" s="398"/>
      <c r="CH41" s="398"/>
      <c r="CI41" s="398"/>
      <c r="CJ41" s="398"/>
      <c r="CK41" s="398"/>
      <c r="CL41" s="398"/>
      <c r="CM41" s="398"/>
      <c r="CN41" s="398"/>
      <c r="CO41" s="398"/>
      <c r="CP41" s="398"/>
      <c r="CQ41" s="398"/>
      <c r="CR41" s="398"/>
      <c r="CS41" s="398"/>
      <c r="CT41" s="398"/>
    </row>
    <row r="42" spans="1:98" s="391" customFormat="1" ht="14.6" hidden="1" x14ac:dyDescent="0.4">
      <c r="A42" s="398"/>
      <c r="D42" s="310">
        <v>2</v>
      </c>
      <c r="E42" s="311">
        <v>44902</v>
      </c>
      <c r="F42" s="312" t="s">
        <v>250</v>
      </c>
      <c r="G42" s="314"/>
      <c r="H42" s="314">
        <v>42</v>
      </c>
      <c r="I42" s="314" t="s">
        <v>463</v>
      </c>
      <c r="J42" s="313" t="s">
        <v>484</v>
      </c>
      <c r="K42" s="313" t="s">
        <v>485</v>
      </c>
      <c r="L42" s="314">
        <v>52902320</v>
      </c>
      <c r="M42" s="313"/>
      <c r="N42" s="315"/>
      <c r="O42" s="315"/>
      <c r="P42" s="315"/>
      <c r="Q42" s="315"/>
      <c r="R42" s="315"/>
      <c r="S42" s="315"/>
      <c r="T42" s="313"/>
      <c r="U42" s="314"/>
      <c r="V42" s="314"/>
      <c r="W42" s="314"/>
      <c r="X42" s="314"/>
      <c r="Y42" s="314"/>
      <c r="Z42" s="314"/>
      <c r="AA42" s="314"/>
      <c r="AB42" s="313" t="s">
        <v>382</v>
      </c>
      <c r="AC42" s="314" t="s">
        <v>430</v>
      </c>
      <c r="AD42" s="407"/>
      <c r="AE42" s="398"/>
      <c r="AF42" s="398"/>
      <c r="AG42" s="398"/>
      <c r="AH42" s="398"/>
      <c r="AI42" s="398"/>
      <c r="AJ42" s="398"/>
      <c r="AK42" s="398"/>
      <c r="AL42" s="398"/>
      <c r="AM42" s="398"/>
      <c r="AN42" s="398"/>
      <c r="AO42" s="398"/>
      <c r="AP42" s="398"/>
      <c r="AQ42" s="398"/>
      <c r="AR42" s="398"/>
      <c r="AS42" s="398"/>
      <c r="AT42" s="398"/>
      <c r="AU42" s="398"/>
      <c r="AV42" s="398"/>
      <c r="AW42" s="398"/>
      <c r="AX42" s="398"/>
      <c r="AY42" s="398"/>
      <c r="AZ42" s="398"/>
      <c r="BA42" s="398"/>
      <c r="BB42" s="398"/>
      <c r="BC42" s="398"/>
      <c r="BD42" s="398"/>
      <c r="BE42" s="398"/>
      <c r="BF42" s="398"/>
      <c r="BG42" s="398"/>
      <c r="BH42" s="398"/>
      <c r="BI42" s="398"/>
      <c r="BJ42" s="398"/>
      <c r="BK42" s="398"/>
      <c r="BL42" s="398"/>
      <c r="BM42" s="398"/>
      <c r="BN42" s="398"/>
      <c r="BO42" s="398"/>
      <c r="BP42" s="398"/>
      <c r="BQ42" s="398"/>
      <c r="BR42" s="398"/>
      <c r="BS42" s="398"/>
      <c r="BT42" s="398"/>
      <c r="BU42" s="398"/>
      <c r="BV42" s="398"/>
      <c r="BW42" s="398"/>
      <c r="BX42" s="398"/>
      <c r="BY42" s="398"/>
      <c r="BZ42" s="398"/>
      <c r="CA42" s="398"/>
      <c r="CB42" s="398"/>
      <c r="CC42" s="398"/>
      <c r="CD42" s="398"/>
      <c r="CE42" s="398"/>
      <c r="CF42" s="398"/>
      <c r="CG42" s="398"/>
      <c r="CH42" s="398"/>
      <c r="CI42" s="398"/>
      <c r="CJ42" s="398"/>
      <c r="CK42" s="398"/>
      <c r="CL42" s="398"/>
      <c r="CM42" s="398"/>
      <c r="CN42" s="398"/>
      <c r="CO42" s="398"/>
      <c r="CP42" s="398"/>
      <c r="CQ42" s="398"/>
      <c r="CR42" s="398"/>
      <c r="CS42" s="398"/>
      <c r="CT42" s="398"/>
    </row>
    <row r="43" spans="1:98" s="391" customFormat="1" ht="14.6" hidden="1" x14ac:dyDescent="0.4">
      <c r="A43" s="398"/>
      <c r="D43" s="310">
        <v>3</v>
      </c>
      <c r="E43" s="311">
        <v>44902</v>
      </c>
      <c r="F43" s="312" t="s">
        <v>250</v>
      </c>
      <c r="G43" s="314"/>
      <c r="H43" s="314">
        <v>42</v>
      </c>
      <c r="I43" s="314" t="s">
        <v>463</v>
      </c>
      <c r="J43" s="313" t="s">
        <v>486</v>
      </c>
      <c r="K43" s="313" t="s">
        <v>487</v>
      </c>
      <c r="L43" s="314">
        <v>1022348857</v>
      </c>
      <c r="M43" s="313"/>
      <c r="N43" s="315"/>
      <c r="O43" s="315"/>
      <c r="P43" s="315"/>
      <c r="Q43" s="315"/>
      <c r="R43" s="315"/>
      <c r="S43" s="315"/>
      <c r="T43" s="313"/>
      <c r="U43" s="314"/>
      <c r="V43" s="314"/>
      <c r="W43" s="314"/>
      <c r="X43" s="314"/>
      <c r="Y43" s="314"/>
      <c r="Z43" s="314"/>
      <c r="AA43" s="314"/>
      <c r="AB43" s="313" t="s">
        <v>382</v>
      </c>
      <c r="AC43" s="314" t="s">
        <v>430</v>
      </c>
      <c r="AD43" s="407"/>
      <c r="AE43" s="398"/>
      <c r="AF43" s="398"/>
      <c r="AG43" s="398"/>
      <c r="AH43" s="398"/>
      <c r="AI43" s="398"/>
      <c r="AJ43" s="398"/>
      <c r="AK43" s="398"/>
      <c r="AL43" s="398"/>
      <c r="AM43" s="398"/>
      <c r="AN43" s="398"/>
      <c r="AO43" s="398"/>
      <c r="AP43" s="398"/>
      <c r="AQ43" s="398"/>
      <c r="AR43" s="398"/>
      <c r="AS43" s="398"/>
      <c r="AT43" s="398"/>
      <c r="AU43" s="398"/>
      <c r="AV43" s="398"/>
      <c r="AW43" s="398"/>
      <c r="AX43" s="398"/>
      <c r="AY43" s="398"/>
      <c r="AZ43" s="398"/>
      <c r="BA43" s="398"/>
      <c r="BB43" s="398"/>
      <c r="BC43" s="398"/>
      <c r="BD43" s="398"/>
      <c r="BE43" s="398"/>
      <c r="BF43" s="398"/>
      <c r="BG43" s="398"/>
      <c r="BH43" s="398"/>
      <c r="BI43" s="398"/>
      <c r="BJ43" s="398"/>
      <c r="BK43" s="398"/>
      <c r="BL43" s="398"/>
      <c r="BM43" s="398"/>
      <c r="BN43" s="398"/>
      <c r="BO43" s="398"/>
      <c r="BP43" s="398"/>
      <c r="BQ43" s="398"/>
      <c r="BR43" s="398"/>
      <c r="BS43" s="398"/>
      <c r="BT43" s="398"/>
      <c r="BU43" s="398"/>
      <c r="BV43" s="398"/>
      <c r="BW43" s="398"/>
      <c r="BX43" s="398"/>
      <c r="BY43" s="398"/>
      <c r="BZ43" s="398"/>
      <c r="CA43" s="398"/>
      <c r="CB43" s="398"/>
      <c r="CC43" s="398"/>
      <c r="CD43" s="398"/>
      <c r="CE43" s="398"/>
      <c r="CF43" s="398"/>
      <c r="CG43" s="398"/>
      <c r="CH43" s="398"/>
      <c r="CI43" s="398"/>
      <c r="CJ43" s="398"/>
      <c r="CK43" s="398"/>
      <c r="CL43" s="398"/>
      <c r="CM43" s="398"/>
      <c r="CN43" s="398"/>
      <c r="CO43" s="398"/>
      <c r="CP43" s="398"/>
      <c r="CQ43" s="398"/>
      <c r="CR43" s="398"/>
      <c r="CS43" s="398"/>
      <c r="CT43" s="398"/>
    </row>
    <row r="44" spans="1:98" s="391" customFormat="1" ht="14.6" hidden="1" x14ac:dyDescent="0.4">
      <c r="A44" s="398"/>
      <c r="D44" s="310">
        <v>4</v>
      </c>
      <c r="E44" s="311">
        <v>44902</v>
      </c>
      <c r="F44" s="312" t="s">
        <v>250</v>
      </c>
      <c r="G44" s="314"/>
      <c r="H44" s="314">
        <v>42</v>
      </c>
      <c r="I44" s="314" t="s">
        <v>463</v>
      </c>
      <c r="J44" s="313" t="s">
        <v>488</v>
      </c>
      <c r="K44" s="313" t="s">
        <v>489</v>
      </c>
      <c r="L44" s="314">
        <v>35336884</v>
      </c>
      <c r="M44" s="313"/>
      <c r="N44" s="315"/>
      <c r="O44" s="315"/>
      <c r="P44" s="315"/>
      <c r="Q44" s="315"/>
      <c r="R44" s="315"/>
      <c r="S44" s="315"/>
      <c r="T44" s="313"/>
      <c r="U44" s="314"/>
      <c r="V44" s="314"/>
      <c r="W44" s="314"/>
      <c r="X44" s="314"/>
      <c r="Y44" s="314"/>
      <c r="Z44" s="314"/>
      <c r="AA44" s="314"/>
      <c r="AB44" s="313" t="s">
        <v>382</v>
      </c>
      <c r="AC44" s="314" t="s">
        <v>430</v>
      </c>
      <c r="AD44" s="407"/>
      <c r="AE44" s="398"/>
      <c r="AF44" s="398"/>
      <c r="AG44" s="398"/>
      <c r="AH44" s="398"/>
      <c r="AI44" s="398"/>
      <c r="AJ44" s="398"/>
      <c r="AK44" s="398"/>
      <c r="AL44" s="398"/>
      <c r="AM44" s="398"/>
      <c r="AN44" s="398"/>
      <c r="AO44" s="398"/>
      <c r="AP44" s="398"/>
      <c r="AQ44" s="398"/>
      <c r="AR44" s="398"/>
      <c r="AS44" s="398"/>
      <c r="AT44" s="398"/>
      <c r="AU44" s="398"/>
      <c r="AV44" s="398"/>
      <c r="AW44" s="398"/>
      <c r="AX44" s="398"/>
      <c r="AY44" s="398"/>
      <c r="AZ44" s="398"/>
      <c r="BA44" s="398"/>
      <c r="BB44" s="398"/>
      <c r="BC44" s="398"/>
      <c r="BD44" s="398"/>
      <c r="BE44" s="398"/>
      <c r="BF44" s="398"/>
      <c r="BG44" s="398"/>
      <c r="BH44" s="398"/>
      <c r="BI44" s="398"/>
      <c r="BJ44" s="398"/>
      <c r="BK44" s="398"/>
      <c r="BL44" s="398"/>
      <c r="BM44" s="398"/>
      <c r="BN44" s="398"/>
      <c r="BO44" s="398"/>
      <c r="BP44" s="398"/>
      <c r="BQ44" s="398"/>
      <c r="BR44" s="398"/>
      <c r="BS44" s="398"/>
      <c r="BT44" s="398"/>
      <c r="BU44" s="398"/>
      <c r="BV44" s="398"/>
      <c r="BW44" s="398"/>
      <c r="BX44" s="398"/>
      <c r="BY44" s="398"/>
      <c r="BZ44" s="398"/>
      <c r="CA44" s="398"/>
      <c r="CB44" s="398"/>
      <c r="CC44" s="398"/>
      <c r="CD44" s="398"/>
      <c r="CE44" s="398"/>
      <c r="CF44" s="398"/>
      <c r="CG44" s="398"/>
      <c r="CH44" s="398"/>
      <c r="CI44" s="398"/>
      <c r="CJ44" s="398"/>
      <c r="CK44" s="398"/>
      <c r="CL44" s="398"/>
      <c r="CM44" s="398"/>
      <c r="CN44" s="398"/>
      <c r="CO44" s="398"/>
      <c r="CP44" s="398"/>
      <c r="CQ44" s="398"/>
      <c r="CR44" s="398"/>
      <c r="CS44" s="398"/>
      <c r="CT44" s="398"/>
    </row>
    <row r="45" spans="1:98" s="391" customFormat="1" ht="15.9" hidden="1" x14ac:dyDescent="0.4">
      <c r="A45" s="398"/>
      <c r="D45" s="367"/>
      <c r="E45" s="311"/>
      <c r="F45" s="369"/>
      <c r="G45" s="368" t="s">
        <v>490</v>
      </c>
      <c r="H45" s="368"/>
      <c r="I45" s="368"/>
      <c r="J45" s="368"/>
      <c r="K45" s="368"/>
      <c r="L45" s="368"/>
      <c r="M45" s="368"/>
      <c r="N45" s="368"/>
      <c r="O45" s="368"/>
      <c r="P45" s="368"/>
      <c r="Q45" s="368"/>
      <c r="R45" s="368"/>
      <c r="S45" s="368"/>
      <c r="T45" s="368"/>
      <c r="U45" s="368"/>
      <c r="V45" s="368"/>
      <c r="W45" s="368"/>
      <c r="X45" s="368"/>
      <c r="Y45" s="368"/>
      <c r="Z45" s="368"/>
      <c r="AA45" s="368"/>
      <c r="AB45" s="368"/>
      <c r="AC45" s="368"/>
      <c r="AD45" s="405"/>
      <c r="AE45" s="398"/>
      <c r="AF45" s="398"/>
      <c r="AG45" s="398"/>
      <c r="AH45" s="398"/>
      <c r="AI45" s="398"/>
      <c r="AJ45" s="398"/>
      <c r="AK45" s="398"/>
      <c r="AL45" s="398"/>
      <c r="AM45" s="398"/>
      <c r="AN45" s="398"/>
      <c r="AO45" s="398"/>
      <c r="AP45" s="398"/>
      <c r="AQ45" s="398"/>
      <c r="AR45" s="398"/>
      <c r="AS45" s="398"/>
      <c r="AT45" s="398"/>
      <c r="AU45" s="398"/>
      <c r="AV45" s="398"/>
      <c r="AW45" s="398"/>
      <c r="AX45" s="398"/>
      <c r="AY45" s="398"/>
      <c r="AZ45" s="398"/>
      <c r="BA45" s="398"/>
      <c r="BB45" s="398"/>
      <c r="BC45" s="398"/>
      <c r="BD45" s="398"/>
      <c r="BE45" s="398"/>
      <c r="BF45" s="398"/>
      <c r="BG45" s="398"/>
      <c r="BH45" s="398"/>
      <c r="BI45" s="398"/>
      <c r="BJ45" s="398"/>
      <c r="BK45" s="398"/>
      <c r="BL45" s="398"/>
      <c r="BM45" s="398"/>
      <c r="BN45" s="398"/>
      <c r="BO45" s="398"/>
      <c r="BP45" s="398"/>
      <c r="BQ45" s="398"/>
      <c r="BR45" s="398"/>
      <c r="BS45" s="398"/>
      <c r="BT45" s="398"/>
      <c r="BU45" s="398"/>
      <c r="BV45" s="398"/>
      <c r="BW45" s="398"/>
      <c r="BX45" s="398"/>
      <c r="BY45" s="398"/>
      <c r="BZ45" s="398"/>
      <c r="CA45" s="398"/>
      <c r="CB45" s="398"/>
      <c r="CC45" s="398"/>
      <c r="CD45" s="398"/>
      <c r="CE45" s="398"/>
      <c r="CF45" s="398"/>
      <c r="CG45" s="398"/>
      <c r="CH45" s="398"/>
      <c r="CI45" s="398"/>
      <c r="CJ45" s="398"/>
      <c r="CK45" s="398"/>
      <c r="CL45" s="398"/>
      <c r="CM45" s="398"/>
      <c r="CN45" s="398"/>
      <c r="CO45" s="398"/>
      <c r="CP45" s="398"/>
      <c r="CQ45" s="398"/>
      <c r="CR45" s="398"/>
      <c r="CS45" s="398"/>
      <c r="CT45" s="398"/>
    </row>
    <row r="46" spans="1:98" s="391" customFormat="1" ht="14.6" hidden="1" x14ac:dyDescent="0.4">
      <c r="A46" s="398"/>
      <c r="D46" s="310">
        <v>1</v>
      </c>
      <c r="E46" s="311">
        <v>44902</v>
      </c>
      <c r="F46" s="312" t="s">
        <v>103</v>
      </c>
      <c r="G46" s="314"/>
      <c r="H46" s="314">
        <v>42</v>
      </c>
      <c r="I46" s="314" t="s">
        <v>491</v>
      </c>
      <c r="J46" s="313" t="s">
        <v>492</v>
      </c>
      <c r="K46" s="313" t="s">
        <v>493</v>
      </c>
      <c r="L46" s="314">
        <v>52289286</v>
      </c>
      <c r="M46" s="313"/>
      <c r="N46" s="314"/>
      <c r="O46" s="314"/>
      <c r="P46" s="314"/>
      <c r="Q46" s="314"/>
      <c r="R46" s="314"/>
      <c r="S46" s="314"/>
      <c r="T46" s="313"/>
      <c r="U46" s="314"/>
      <c r="V46" s="314"/>
      <c r="W46" s="314"/>
      <c r="X46" s="314"/>
      <c r="Y46" s="314"/>
      <c r="Z46" s="314"/>
      <c r="AA46" s="314"/>
      <c r="AB46" s="313" t="s">
        <v>379</v>
      </c>
      <c r="AC46" s="314" t="s">
        <v>494</v>
      </c>
      <c r="AD46" s="411" t="s">
        <v>495</v>
      </c>
      <c r="AE46" s="398"/>
      <c r="AF46" s="398"/>
      <c r="AG46" s="398"/>
      <c r="AH46" s="398"/>
      <c r="AI46" s="398"/>
      <c r="AJ46" s="398"/>
      <c r="AK46" s="398"/>
      <c r="AL46" s="398"/>
      <c r="AM46" s="398"/>
      <c r="AN46" s="398"/>
      <c r="AO46" s="398"/>
      <c r="AP46" s="398"/>
      <c r="AQ46" s="398"/>
      <c r="AR46" s="398"/>
      <c r="AS46" s="398"/>
      <c r="AT46" s="398"/>
      <c r="AU46" s="398"/>
      <c r="AV46" s="398"/>
      <c r="AW46" s="398"/>
      <c r="AX46" s="398"/>
      <c r="AY46" s="398"/>
      <c r="AZ46" s="398"/>
      <c r="BA46" s="398"/>
      <c r="BB46" s="398"/>
      <c r="BC46" s="398"/>
      <c r="BD46" s="398"/>
      <c r="BE46" s="398"/>
      <c r="BF46" s="398"/>
      <c r="BG46" s="398"/>
      <c r="BH46" s="398"/>
      <c r="BI46" s="398"/>
      <c r="BJ46" s="398"/>
      <c r="BK46" s="398"/>
      <c r="BL46" s="398"/>
      <c r="BM46" s="398"/>
      <c r="BN46" s="398"/>
      <c r="BO46" s="398"/>
      <c r="BP46" s="398"/>
      <c r="BQ46" s="398"/>
      <c r="BR46" s="398"/>
      <c r="BS46" s="398"/>
      <c r="BT46" s="398"/>
      <c r="BU46" s="398"/>
      <c r="BV46" s="398"/>
      <c r="BW46" s="398"/>
      <c r="BX46" s="398"/>
      <c r="BY46" s="398"/>
      <c r="BZ46" s="398"/>
      <c r="CA46" s="398"/>
      <c r="CB46" s="398"/>
      <c r="CC46" s="398"/>
      <c r="CD46" s="398"/>
      <c r="CE46" s="398"/>
      <c r="CF46" s="398"/>
      <c r="CG46" s="398"/>
      <c r="CH46" s="398"/>
      <c r="CI46" s="398"/>
      <c r="CJ46" s="398"/>
      <c r="CK46" s="398"/>
      <c r="CL46" s="398"/>
      <c r="CM46" s="398"/>
      <c r="CN46" s="398"/>
      <c r="CO46" s="398"/>
      <c r="CP46" s="398"/>
      <c r="CQ46" s="398"/>
      <c r="CR46" s="398"/>
      <c r="CS46" s="398"/>
      <c r="CT46" s="398"/>
    </row>
    <row r="47" spans="1:98" s="391" customFormat="1" ht="14.6" hidden="1" x14ac:dyDescent="0.4">
      <c r="A47" s="398"/>
      <c r="D47" s="310">
        <v>2</v>
      </c>
      <c r="E47" s="311">
        <v>44902</v>
      </c>
      <c r="F47" s="312" t="s">
        <v>103</v>
      </c>
      <c r="G47" s="314"/>
      <c r="H47" s="314">
        <v>42</v>
      </c>
      <c r="I47" s="314" t="s">
        <v>491</v>
      </c>
      <c r="J47" s="313" t="s">
        <v>496</v>
      </c>
      <c r="K47" s="313" t="s">
        <v>497</v>
      </c>
      <c r="L47" s="314">
        <v>70384868</v>
      </c>
      <c r="M47" s="313"/>
      <c r="N47" s="315"/>
      <c r="O47" s="315"/>
      <c r="P47" s="315"/>
      <c r="Q47" s="315"/>
      <c r="R47" s="315"/>
      <c r="S47" s="315"/>
      <c r="T47" s="313"/>
      <c r="U47" s="314"/>
      <c r="V47" s="314"/>
      <c r="W47" s="314"/>
      <c r="X47" s="314"/>
      <c r="Y47" s="314"/>
      <c r="Z47" s="314"/>
      <c r="AA47" s="314"/>
      <c r="AB47" s="313" t="s">
        <v>379</v>
      </c>
      <c r="AC47" s="314" t="s">
        <v>498</v>
      </c>
      <c r="AD47" s="407" t="s">
        <v>499</v>
      </c>
      <c r="AE47" s="398"/>
      <c r="AF47" s="398"/>
      <c r="AG47" s="398"/>
      <c r="AH47" s="398"/>
      <c r="AI47" s="398"/>
      <c r="AJ47" s="398"/>
      <c r="AK47" s="398"/>
      <c r="AL47" s="398"/>
      <c r="AM47" s="398"/>
      <c r="AN47" s="398"/>
      <c r="AO47" s="398"/>
      <c r="AP47" s="398"/>
      <c r="AQ47" s="398"/>
      <c r="AR47" s="398"/>
      <c r="AS47" s="398"/>
      <c r="AT47" s="398"/>
      <c r="AU47" s="398"/>
      <c r="AV47" s="398"/>
      <c r="AW47" s="398"/>
      <c r="AX47" s="398"/>
      <c r="AY47" s="398"/>
      <c r="AZ47" s="398"/>
      <c r="BA47" s="398"/>
      <c r="BB47" s="398"/>
      <c r="BC47" s="398"/>
      <c r="BD47" s="398"/>
      <c r="BE47" s="398"/>
      <c r="BF47" s="398"/>
      <c r="BG47" s="398"/>
      <c r="BH47" s="398"/>
      <c r="BI47" s="398"/>
      <c r="BJ47" s="398"/>
      <c r="BK47" s="398"/>
      <c r="BL47" s="398"/>
      <c r="BM47" s="398"/>
      <c r="BN47" s="398"/>
      <c r="BO47" s="398"/>
      <c r="BP47" s="398"/>
      <c r="BQ47" s="398"/>
      <c r="BR47" s="398"/>
      <c r="BS47" s="398"/>
      <c r="BT47" s="398"/>
      <c r="BU47" s="398"/>
      <c r="BV47" s="398"/>
      <c r="BW47" s="398"/>
      <c r="BX47" s="398"/>
      <c r="BY47" s="398"/>
      <c r="BZ47" s="398"/>
      <c r="CA47" s="398"/>
      <c r="CB47" s="398"/>
      <c r="CC47" s="398"/>
      <c r="CD47" s="398"/>
      <c r="CE47" s="398"/>
      <c r="CF47" s="398"/>
      <c r="CG47" s="398"/>
      <c r="CH47" s="398"/>
      <c r="CI47" s="398"/>
      <c r="CJ47" s="398"/>
      <c r="CK47" s="398"/>
      <c r="CL47" s="398"/>
      <c r="CM47" s="398"/>
      <c r="CN47" s="398"/>
      <c r="CO47" s="398"/>
      <c r="CP47" s="398"/>
      <c r="CQ47" s="398"/>
      <c r="CR47" s="398"/>
      <c r="CS47" s="398"/>
      <c r="CT47" s="398"/>
    </row>
    <row r="48" spans="1:98" s="391" customFormat="1" ht="15.9" hidden="1" x14ac:dyDescent="0.4">
      <c r="A48" s="398"/>
      <c r="D48" s="367"/>
      <c r="E48" s="311"/>
      <c r="F48" s="369"/>
      <c r="G48" s="368" t="s">
        <v>500</v>
      </c>
      <c r="H48" s="368"/>
      <c r="I48" s="368"/>
      <c r="J48" s="368"/>
      <c r="K48" s="368"/>
      <c r="L48" s="368"/>
      <c r="M48" s="368"/>
      <c r="N48" s="368"/>
      <c r="O48" s="368"/>
      <c r="P48" s="368"/>
      <c r="Q48" s="368"/>
      <c r="R48" s="368"/>
      <c r="S48" s="368"/>
      <c r="T48" s="368"/>
      <c r="U48" s="368"/>
      <c r="V48" s="368"/>
      <c r="W48" s="368"/>
      <c r="X48" s="368"/>
      <c r="Y48" s="368"/>
      <c r="Z48" s="368"/>
      <c r="AA48" s="368"/>
      <c r="AB48" s="368"/>
      <c r="AC48" s="368"/>
      <c r="AD48" s="405"/>
      <c r="AE48" s="398"/>
      <c r="AF48" s="398"/>
      <c r="AG48" s="398"/>
      <c r="AH48" s="398"/>
      <c r="AI48" s="398"/>
      <c r="AJ48" s="398"/>
      <c r="AK48" s="398"/>
      <c r="AL48" s="398"/>
      <c r="AM48" s="398"/>
      <c r="AN48" s="398"/>
      <c r="AO48" s="398"/>
      <c r="AP48" s="398"/>
      <c r="AQ48" s="398"/>
      <c r="AR48" s="398"/>
      <c r="AS48" s="398"/>
      <c r="AT48" s="398"/>
      <c r="AU48" s="398"/>
      <c r="AV48" s="398"/>
      <c r="AW48" s="398"/>
      <c r="AX48" s="398"/>
      <c r="AY48" s="398"/>
      <c r="AZ48" s="398"/>
      <c r="BA48" s="398"/>
      <c r="BB48" s="398"/>
      <c r="BC48" s="398"/>
      <c r="BD48" s="398"/>
      <c r="BE48" s="398"/>
      <c r="BF48" s="398"/>
      <c r="BG48" s="398"/>
      <c r="BH48" s="398"/>
      <c r="BI48" s="398"/>
      <c r="BJ48" s="398"/>
      <c r="BK48" s="398"/>
      <c r="BL48" s="398"/>
      <c r="BM48" s="398"/>
      <c r="BN48" s="398"/>
      <c r="BO48" s="398"/>
      <c r="BP48" s="398"/>
      <c r="BQ48" s="398"/>
      <c r="BR48" s="398"/>
      <c r="BS48" s="398"/>
      <c r="BT48" s="398"/>
      <c r="BU48" s="398"/>
      <c r="BV48" s="398"/>
      <c r="BW48" s="398"/>
      <c r="BX48" s="398"/>
      <c r="BY48" s="398"/>
      <c r="BZ48" s="398"/>
      <c r="CA48" s="398"/>
      <c r="CB48" s="398"/>
      <c r="CC48" s="398"/>
      <c r="CD48" s="398"/>
      <c r="CE48" s="398"/>
      <c r="CF48" s="398"/>
      <c r="CG48" s="398"/>
      <c r="CH48" s="398"/>
      <c r="CI48" s="398"/>
      <c r="CJ48" s="398"/>
      <c r="CK48" s="398"/>
      <c r="CL48" s="398"/>
      <c r="CM48" s="398"/>
      <c r="CN48" s="398"/>
      <c r="CO48" s="398"/>
      <c r="CP48" s="398"/>
      <c r="CQ48" s="398"/>
      <c r="CR48" s="398"/>
      <c r="CS48" s="398"/>
      <c r="CT48" s="398"/>
    </row>
    <row r="49" spans="1:98" s="391" customFormat="1" ht="14.6" hidden="1" x14ac:dyDescent="0.4">
      <c r="A49" s="398"/>
      <c r="D49" s="310">
        <v>1</v>
      </c>
      <c r="E49" s="311">
        <v>44905</v>
      </c>
      <c r="F49" s="312" t="s">
        <v>250</v>
      </c>
      <c r="G49" s="314"/>
      <c r="H49" s="314">
        <v>62</v>
      </c>
      <c r="I49" s="314" t="s">
        <v>378</v>
      </c>
      <c r="J49" s="313" t="s">
        <v>501</v>
      </c>
      <c r="K49" s="313" t="s">
        <v>502</v>
      </c>
      <c r="L49" s="314">
        <v>1015401047</v>
      </c>
      <c r="M49" s="313"/>
      <c r="N49" s="315"/>
      <c r="O49" s="315"/>
      <c r="P49" s="315"/>
      <c r="Q49" s="315"/>
      <c r="R49" s="315"/>
      <c r="S49" s="315"/>
      <c r="T49" s="313"/>
      <c r="U49" s="314"/>
      <c r="V49" s="314"/>
      <c r="W49" s="314"/>
      <c r="X49" s="314"/>
      <c r="Y49" s="314"/>
      <c r="Z49" s="314"/>
      <c r="AA49" s="314"/>
      <c r="AB49" s="313" t="s">
        <v>382</v>
      </c>
      <c r="AC49" s="314" t="s">
        <v>430</v>
      </c>
      <c r="AD49" s="407"/>
      <c r="AE49" s="398"/>
      <c r="AF49" s="398"/>
      <c r="AG49" s="398"/>
      <c r="AH49" s="398"/>
      <c r="AI49" s="398"/>
      <c r="AJ49" s="398"/>
      <c r="AK49" s="398"/>
      <c r="AL49" s="398"/>
      <c r="AM49" s="398"/>
      <c r="AN49" s="398"/>
      <c r="AO49" s="398"/>
      <c r="AP49" s="398"/>
      <c r="AQ49" s="398"/>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398"/>
      <c r="CE49" s="398"/>
      <c r="CF49" s="398"/>
      <c r="CG49" s="398"/>
      <c r="CH49" s="398"/>
      <c r="CI49" s="398"/>
      <c r="CJ49" s="398"/>
      <c r="CK49" s="398"/>
      <c r="CL49" s="398"/>
      <c r="CM49" s="398"/>
      <c r="CN49" s="398"/>
      <c r="CO49" s="398"/>
      <c r="CP49" s="398"/>
      <c r="CQ49" s="398"/>
      <c r="CR49" s="398"/>
      <c r="CS49" s="398"/>
      <c r="CT49" s="398"/>
    </row>
    <row r="50" spans="1:98" s="391" customFormat="1" ht="14.6" hidden="1" x14ac:dyDescent="0.4">
      <c r="A50" s="398"/>
      <c r="D50" s="310">
        <v>2</v>
      </c>
      <c r="E50" s="311">
        <v>44905</v>
      </c>
      <c r="F50" s="312" t="s">
        <v>250</v>
      </c>
      <c r="G50" s="314"/>
      <c r="H50" s="314">
        <v>62</v>
      </c>
      <c r="I50" s="314" t="s">
        <v>378</v>
      </c>
      <c r="J50" s="313" t="s">
        <v>503</v>
      </c>
      <c r="K50" s="313" t="s">
        <v>504</v>
      </c>
      <c r="L50" s="314">
        <v>1038806307</v>
      </c>
      <c r="M50" s="313"/>
      <c r="N50" s="315"/>
      <c r="O50" s="315"/>
      <c r="P50" s="315"/>
      <c r="Q50" s="315"/>
      <c r="R50" s="315"/>
      <c r="S50" s="315"/>
      <c r="T50" s="313"/>
      <c r="U50" s="314"/>
      <c r="V50" s="314"/>
      <c r="W50" s="314"/>
      <c r="X50" s="314"/>
      <c r="Y50" s="314"/>
      <c r="Z50" s="314"/>
      <c r="AA50" s="314"/>
      <c r="AB50" s="313" t="s">
        <v>382</v>
      </c>
      <c r="AC50" s="314" t="s">
        <v>430</v>
      </c>
      <c r="AD50" s="407"/>
      <c r="AE50" s="398"/>
      <c r="AF50" s="398"/>
      <c r="AG50" s="398"/>
      <c r="AH50" s="398"/>
      <c r="AI50" s="398"/>
      <c r="AJ50" s="398"/>
      <c r="AK50" s="398"/>
      <c r="AL50" s="398"/>
      <c r="AM50" s="398"/>
      <c r="AN50" s="398"/>
      <c r="AO50" s="398"/>
      <c r="AP50" s="398"/>
      <c r="AQ50" s="398"/>
      <c r="AR50" s="398"/>
      <c r="AS50" s="398"/>
      <c r="AT50" s="398"/>
      <c r="AU50" s="398"/>
      <c r="AV50" s="398"/>
      <c r="AW50" s="398"/>
      <c r="AX50" s="398"/>
      <c r="AY50" s="398"/>
      <c r="AZ50" s="398"/>
      <c r="BA50" s="398"/>
      <c r="BB50" s="398"/>
      <c r="BC50" s="398"/>
      <c r="BD50" s="398"/>
      <c r="BE50" s="398"/>
      <c r="BF50" s="398"/>
      <c r="BG50" s="398"/>
      <c r="BH50" s="398"/>
      <c r="BI50" s="398"/>
      <c r="BJ50" s="398"/>
      <c r="BK50" s="398"/>
      <c r="BL50" s="398"/>
      <c r="BM50" s="398"/>
      <c r="BN50" s="398"/>
      <c r="BO50" s="398"/>
      <c r="BP50" s="398"/>
      <c r="BQ50" s="398"/>
      <c r="BR50" s="398"/>
      <c r="BS50" s="398"/>
      <c r="BT50" s="398"/>
      <c r="BU50" s="398"/>
      <c r="BV50" s="398"/>
      <c r="BW50" s="398"/>
      <c r="BX50" s="398"/>
      <c r="BY50" s="398"/>
      <c r="BZ50" s="398"/>
      <c r="CA50" s="398"/>
      <c r="CB50" s="398"/>
      <c r="CC50" s="398"/>
      <c r="CD50" s="398"/>
      <c r="CE50" s="398"/>
      <c r="CF50" s="398"/>
      <c r="CG50" s="398"/>
      <c r="CH50" s="398"/>
      <c r="CI50" s="398"/>
      <c r="CJ50" s="398"/>
      <c r="CK50" s="398"/>
      <c r="CL50" s="398"/>
      <c r="CM50" s="398"/>
      <c r="CN50" s="398"/>
      <c r="CO50" s="398"/>
      <c r="CP50" s="398"/>
      <c r="CQ50" s="398"/>
      <c r="CR50" s="398"/>
      <c r="CS50" s="398"/>
      <c r="CT50" s="398"/>
    </row>
    <row r="51" spans="1:98" s="391" customFormat="1" ht="14.6" hidden="1" x14ac:dyDescent="0.4">
      <c r="A51" s="398"/>
      <c r="D51" s="310">
        <v>3</v>
      </c>
      <c r="E51" s="311">
        <v>44905</v>
      </c>
      <c r="F51" s="312" t="s">
        <v>250</v>
      </c>
      <c r="G51" s="314"/>
      <c r="H51" s="314">
        <v>62</v>
      </c>
      <c r="I51" s="314" t="s">
        <v>378</v>
      </c>
      <c r="J51" s="313" t="s">
        <v>505</v>
      </c>
      <c r="K51" s="313" t="s">
        <v>506</v>
      </c>
      <c r="L51" s="314">
        <v>39708664</v>
      </c>
      <c r="M51" s="313"/>
      <c r="N51" s="315"/>
      <c r="O51" s="315"/>
      <c r="P51" s="315"/>
      <c r="Q51" s="315"/>
      <c r="R51" s="315"/>
      <c r="S51" s="315"/>
      <c r="T51" s="313"/>
      <c r="U51" s="314"/>
      <c r="V51" s="314"/>
      <c r="W51" s="314"/>
      <c r="X51" s="314"/>
      <c r="Y51" s="314"/>
      <c r="Z51" s="314"/>
      <c r="AA51" s="314"/>
      <c r="AB51" s="313" t="s">
        <v>382</v>
      </c>
      <c r="AC51" s="314" t="s">
        <v>430</v>
      </c>
      <c r="AD51" s="407"/>
      <c r="AE51" s="398"/>
      <c r="AF51" s="398"/>
      <c r="AG51" s="398"/>
      <c r="AH51" s="398"/>
      <c r="AI51" s="398"/>
      <c r="AJ51" s="398"/>
      <c r="AK51" s="398"/>
      <c r="AL51" s="398"/>
      <c r="AM51" s="398"/>
      <c r="AN51" s="398"/>
      <c r="AO51" s="398"/>
      <c r="AP51" s="398"/>
      <c r="AQ51" s="398"/>
      <c r="AR51" s="398"/>
      <c r="AS51" s="398"/>
      <c r="AT51" s="398"/>
      <c r="AU51" s="398"/>
      <c r="AV51" s="398"/>
      <c r="AW51" s="398"/>
      <c r="AX51" s="398"/>
      <c r="AY51" s="398"/>
      <c r="AZ51" s="398"/>
      <c r="BA51" s="398"/>
      <c r="BB51" s="398"/>
      <c r="BC51" s="398"/>
      <c r="BD51" s="398"/>
      <c r="BE51" s="398"/>
      <c r="BF51" s="398"/>
      <c r="BG51" s="398"/>
      <c r="BH51" s="398"/>
      <c r="BI51" s="398"/>
      <c r="BJ51" s="398"/>
      <c r="BK51" s="398"/>
      <c r="BL51" s="398"/>
      <c r="BM51" s="398"/>
      <c r="BN51" s="398"/>
      <c r="BO51" s="398"/>
      <c r="BP51" s="398"/>
      <c r="BQ51" s="398"/>
      <c r="BR51" s="398"/>
      <c r="BS51" s="398"/>
      <c r="BT51" s="398"/>
      <c r="BU51" s="398"/>
      <c r="BV51" s="398"/>
      <c r="BW51" s="398"/>
      <c r="BX51" s="398"/>
      <c r="BY51" s="398"/>
      <c r="BZ51" s="398"/>
      <c r="CA51" s="398"/>
      <c r="CB51" s="398"/>
      <c r="CC51" s="398"/>
      <c r="CD51" s="398"/>
      <c r="CE51" s="398"/>
      <c r="CF51" s="398"/>
      <c r="CG51" s="398"/>
      <c r="CH51" s="398"/>
      <c r="CI51" s="398"/>
      <c r="CJ51" s="398"/>
      <c r="CK51" s="398"/>
      <c r="CL51" s="398"/>
      <c r="CM51" s="398"/>
      <c r="CN51" s="398"/>
      <c r="CO51" s="398"/>
      <c r="CP51" s="398"/>
      <c r="CQ51" s="398"/>
      <c r="CR51" s="398"/>
      <c r="CS51" s="398"/>
      <c r="CT51" s="398"/>
    </row>
    <row r="52" spans="1:98" s="391" customFormat="1" ht="14.6" hidden="1" x14ac:dyDescent="0.4">
      <c r="A52" s="398"/>
      <c r="D52" s="310">
        <v>4</v>
      </c>
      <c r="E52" s="311">
        <v>44905</v>
      </c>
      <c r="F52" s="312" t="s">
        <v>250</v>
      </c>
      <c r="G52" s="314"/>
      <c r="H52" s="314">
        <v>62</v>
      </c>
      <c r="I52" s="314" t="s">
        <v>441</v>
      </c>
      <c r="J52" s="313" t="s">
        <v>507</v>
      </c>
      <c r="K52" s="313" t="s">
        <v>508</v>
      </c>
      <c r="L52" s="314">
        <v>1007101656</v>
      </c>
      <c r="M52" s="313"/>
      <c r="N52" s="315"/>
      <c r="O52" s="315"/>
      <c r="P52" s="315"/>
      <c r="Q52" s="315"/>
      <c r="R52" s="315"/>
      <c r="S52" s="315"/>
      <c r="T52" s="313"/>
      <c r="U52" s="314"/>
      <c r="V52" s="314"/>
      <c r="W52" s="314"/>
      <c r="X52" s="314"/>
      <c r="Y52" s="314"/>
      <c r="Z52" s="314"/>
      <c r="AA52" s="314"/>
      <c r="AB52" s="313" t="s">
        <v>381</v>
      </c>
      <c r="AC52" s="314" t="s">
        <v>430</v>
      </c>
      <c r="AD52" s="407"/>
      <c r="AE52" s="398"/>
      <c r="AF52" s="398"/>
      <c r="AG52" s="398"/>
      <c r="AH52" s="398"/>
      <c r="AI52" s="398"/>
      <c r="AJ52" s="398"/>
      <c r="AK52" s="398"/>
      <c r="AL52" s="398"/>
      <c r="AM52" s="398"/>
      <c r="AN52" s="398"/>
      <c r="AO52" s="398"/>
      <c r="AP52" s="398"/>
      <c r="AQ52" s="398"/>
      <c r="AR52" s="398"/>
      <c r="AS52" s="398"/>
      <c r="AT52" s="398"/>
      <c r="AU52" s="398"/>
      <c r="AV52" s="398"/>
      <c r="AW52" s="398"/>
      <c r="AX52" s="398"/>
      <c r="AY52" s="398"/>
      <c r="AZ52" s="398"/>
      <c r="BA52" s="398"/>
      <c r="BB52" s="398"/>
      <c r="BC52" s="398"/>
      <c r="BD52" s="398"/>
      <c r="BE52" s="398"/>
      <c r="BF52" s="398"/>
      <c r="BG52" s="398"/>
      <c r="BH52" s="398"/>
      <c r="BI52" s="398"/>
      <c r="BJ52" s="398"/>
      <c r="BK52" s="398"/>
      <c r="BL52" s="398"/>
      <c r="BM52" s="398"/>
      <c r="BN52" s="398"/>
      <c r="BO52" s="398"/>
      <c r="BP52" s="398"/>
      <c r="BQ52" s="398"/>
      <c r="BR52" s="398"/>
      <c r="BS52" s="398"/>
      <c r="BT52" s="398"/>
      <c r="BU52" s="398"/>
      <c r="BV52" s="398"/>
      <c r="BW52" s="398"/>
      <c r="BX52" s="398"/>
      <c r="BY52" s="398"/>
      <c r="BZ52" s="398"/>
      <c r="CA52" s="398"/>
      <c r="CB52" s="398"/>
      <c r="CC52" s="398"/>
      <c r="CD52" s="398"/>
      <c r="CE52" s="398"/>
      <c r="CF52" s="398"/>
      <c r="CG52" s="398"/>
      <c r="CH52" s="398"/>
      <c r="CI52" s="398"/>
      <c r="CJ52" s="398"/>
      <c r="CK52" s="398"/>
      <c r="CL52" s="398"/>
      <c r="CM52" s="398"/>
      <c r="CN52" s="398"/>
      <c r="CO52" s="398"/>
      <c r="CP52" s="398"/>
      <c r="CQ52" s="398"/>
      <c r="CR52" s="398"/>
      <c r="CS52" s="398"/>
      <c r="CT52" s="398"/>
    </row>
    <row r="53" spans="1:98" s="391" customFormat="1" ht="14.6" hidden="1" x14ac:dyDescent="0.4">
      <c r="A53" s="398"/>
      <c r="D53" s="310">
        <v>5</v>
      </c>
      <c r="E53" s="311">
        <v>44905</v>
      </c>
      <c r="F53" s="312" t="s">
        <v>250</v>
      </c>
      <c r="G53" s="314"/>
      <c r="H53" s="314">
        <v>62</v>
      </c>
      <c r="I53" s="314" t="s">
        <v>441</v>
      </c>
      <c r="J53" s="313" t="s">
        <v>509</v>
      </c>
      <c r="K53" s="313" t="s">
        <v>510</v>
      </c>
      <c r="L53" s="314">
        <v>39711031</v>
      </c>
      <c r="M53" s="313"/>
      <c r="N53" s="315"/>
      <c r="O53" s="315"/>
      <c r="P53" s="315"/>
      <c r="Q53" s="315"/>
      <c r="R53" s="315"/>
      <c r="S53" s="315"/>
      <c r="T53" s="313"/>
      <c r="U53" s="314"/>
      <c r="V53" s="314"/>
      <c r="W53" s="314"/>
      <c r="X53" s="314"/>
      <c r="Y53" s="314"/>
      <c r="Z53" s="314"/>
      <c r="AA53" s="314"/>
      <c r="AB53" s="313" t="s">
        <v>381</v>
      </c>
      <c r="AC53" s="314" t="s">
        <v>430</v>
      </c>
      <c r="AD53" s="407"/>
      <c r="AE53" s="398"/>
      <c r="AF53" s="398"/>
      <c r="AG53" s="398"/>
      <c r="AH53" s="398"/>
      <c r="AI53" s="398"/>
      <c r="AJ53" s="398"/>
      <c r="AK53" s="398"/>
      <c r="AL53" s="398"/>
      <c r="AM53" s="398"/>
      <c r="AN53" s="398"/>
      <c r="AO53" s="398"/>
      <c r="AP53" s="398"/>
      <c r="AQ53" s="398"/>
      <c r="AR53" s="398"/>
      <c r="AS53" s="398"/>
      <c r="AT53" s="398"/>
      <c r="AU53" s="398"/>
      <c r="AV53" s="398"/>
      <c r="AW53" s="398"/>
      <c r="AX53" s="398"/>
      <c r="AY53" s="398"/>
      <c r="AZ53" s="398"/>
      <c r="BA53" s="398"/>
      <c r="BB53" s="398"/>
      <c r="BC53" s="398"/>
      <c r="BD53" s="398"/>
      <c r="BE53" s="398"/>
      <c r="BF53" s="398"/>
      <c r="BG53" s="398"/>
      <c r="BH53" s="398"/>
      <c r="BI53" s="398"/>
      <c r="BJ53" s="398"/>
      <c r="BK53" s="398"/>
      <c r="BL53" s="398"/>
      <c r="BM53" s="398"/>
      <c r="BN53" s="398"/>
      <c r="BO53" s="398"/>
      <c r="BP53" s="398"/>
      <c r="BQ53" s="398"/>
      <c r="BR53" s="398"/>
      <c r="BS53" s="398"/>
      <c r="BT53" s="398"/>
      <c r="BU53" s="398"/>
      <c r="BV53" s="398"/>
      <c r="BW53" s="398"/>
      <c r="BX53" s="398"/>
      <c r="BY53" s="398"/>
      <c r="BZ53" s="398"/>
      <c r="CA53" s="398"/>
      <c r="CB53" s="398"/>
      <c r="CC53" s="398"/>
      <c r="CD53" s="398"/>
      <c r="CE53" s="398"/>
      <c r="CF53" s="398"/>
      <c r="CG53" s="398"/>
      <c r="CH53" s="398"/>
      <c r="CI53" s="398"/>
      <c r="CJ53" s="398"/>
      <c r="CK53" s="398"/>
      <c r="CL53" s="398"/>
      <c r="CM53" s="398"/>
      <c r="CN53" s="398"/>
      <c r="CO53" s="398"/>
      <c r="CP53" s="398"/>
      <c r="CQ53" s="398"/>
      <c r="CR53" s="398"/>
      <c r="CS53" s="398"/>
      <c r="CT53" s="398"/>
    </row>
    <row r="54" spans="1:98" s="391" customFormat="1" ht="15.9" hidden="1" x14ac:dyDescent="0.4">
      <c r="A54" s="398"/>
      <c r="D54" s="371"/>
      <c r="E54" s="311"/>
      <c r="F54" s="373"/>
      <c r="G54" s="372" t="s">
        <v>511</v>
      </c>
      <c r="H54" s="372"/>
      <c r="I54" s="372"/>
      <c r="J54" s="372"/>
      <c r="K54" s="372"/>
      <c r="L54" s="372"/>
      <c r="M54" s="372"/>
      <c r="N54" s="372"/>
      <c r="O54" s="372"/>
      <c r="P54" s="372"/>
      <c r="Q54" s="372"/>
      <c r="R54" s="372"/>
      <c r="S54" s="372"/>
      <c r="T54" s="372"/>
      <c r="U54" s="372"/>
      <c r="V54" s="372"/>
      <c r="W54" s="372"/>
      <c r="X54" s="372"/>
      <c r="Y54" s="372"/>
      <c r="Z54" s="372"/>
      <c r="AA54" s="372"/>
      <c r="AB54" s="372"/>
      <c r="AC54" s="372"/>
      <c r="AD54" s="408"/>
      <c r="AE54" s="398"/>
      <c r="AF54" s="398"/>
      <c r="AG54" s="398"/>
      <c r="AH54" s="398"/>
      <c r="AI54" s="398"/>
      <c r="AJ54" s="398"/>
      <c r="AK54" s="398"/>
      <c r="AL54" s="398"/>
      <c r="AM54" s="398"/>
      <c r="AN54" s="398"/>
      <c r="AO54" s="398"/>
      <c r="AP54" s="398"/>
      <c r="AQ54" s="398"/>
      <c r="AR54" s="398"/>
      <c r="AS54" s="398"/>
      <c r="AT54" s="398"/>
      <c r="AU54" s="398"/>
      <c r="AV54" s="398"/>
      <c r="AW54" s="398"/>
      <c r="AX54" s="398"/>
      <c r="AY54" s="398"/>
      <c r="AZ54" s="398"/>
      <c r="BA54" s="398"/>
      <c r="BB54" s="398"/>
      <c r="BC54" s="398"/>
      <c r="BD54" s="398"/>
      <c r="BE54" s="398"/>
      <c r="BF54" s="398"/>
      <c r="BG54" s="398"/>
      <c r="BH54" s="398"/>
      <c r="BI54" s="398"/>
      <c r="BJ54" s="398"/>
      <c r="BK54" s="398"/>
      <c r="BL54" s="398"/>
      <c r="BM54" s="398"/>
      <c r="BN54" s="398"/>
      <c r="BO54" s="398"/>
      <c r="BP54" s="398"/>
      <c r="BQ54" s="398"/>
      <c r="BR54" s="398"/>
      <c r="BS54" s="398"/>
      <c r="BT54" s="398"/>
      <c r="BU54" s="398"/>
      <c r="BV54" s="398"/>
      <c r="BW54" s="398"/>
      <c r="BX54" s="398"/>
      <c r="BY54" s="398"/>
      <c r="BZ54" s="398"/>
      <c r="CA54" s="398"/>
      <c r="CB54" s="398"/>
      <c r="CC54" s="398"/>
      <c r="CD54" s="398"/>
      <c r="CE54" s="398"/>
      <c r="CF54" s="398"/>
      <c r="CG54" s="398"/>
      <c r="CH54" s="398"/>
      <c r="CI54" s="398"/>
      <c r="CJ54" s="398"/>
      <c r="CK54" s="398"/>
      <c r="CL54" s="398"/>
      <c r="CM54" s="398"/>
      <c r="CN54" s="398"/>
      <c r="CO54" s="398"/>
      <c r="CP54" s="398"/>
      <c r="CQ54" s="398"/>
      <c r="CR54" s="398"/>
      <c r="CS54" s="398"/>
      <c r="CT54" s="398"/>
    </row>
    <row r="55" spans="1:98" s="391" customFormat="1" ht="30.75" hidden="1" customHeight="1" x14ac:dyDescent="0.4">
      <c r="A55" s="398"/>
      <c r="D55" s="324">
        <v>1</v>
      </c>
      <c r="E55" s="311">
        <v>44907</v>
      </c>
      <c r="F55" s="312" t="s">
        <v>46</v>
      </c>
      <c r="G55" s="314"/>
      <c r="H55" s="314">
        <v>42</v>
      </c>
      <c r="I55" s="314" t="s">
        <v>512</v>
      </c>
      <c r="J55" s="313" t="s">
        <v>513</v>
      </c>
      <c r="K55" s="313" t="s">
        <v>514</v>
      </c>
      <c r="L55" s="314"/>
      <c r="M55" s="313"/>
      <c r="N55" s="315"/>
      <c r="O55" s="315"/>
      <c r="P55" s="315"/>
      <c r="Q55" s="315"/>
      <c r="R55" s="315"/>
      <c r="S55" s="315"/>
      <c r="T55" s="313"/>
      <c r="U55" s="314"/>
      <c r="V55" s="314"/>
      <c r="W55" s="314"/>
      <c r="X55" s="314"/>
      <c r="Y55" s="314"/>
      <c r="Z55" s="314"/>
      <c r="AA55" s="314"/>
      <c r="AB55" s="313" t="s">
        <v>382</v>
      </c>
      <c r="AC55" s="314" t="s">
        <v>430</v>
      </c>
      <c r="AD55" s="407" t="s">
        <v>480</v>
      </c>
      <c r="AE55" s="398"/>
      <c r="AF55" s="398"/>
      <c r="AG55" s="398"/>
      <c r="AH55" s="398"/>
      <c r="AI55" s="398"/>
      <c r="AJ55" s="398"/>
      <c r="AK55" s="398"/>
      <c r="AL55" s="398"/>
      <c r="AM55" s="398"/>
      <c r="AN55" s="398"/>
      <c r="AO55" s="398"/>
      <c r="AP55" s="398"/>
      <c r="AQ55" s="398"/>
      <c r="AR55" s="398"/>
      <c r="AS55" s="398"/>
      <c r="AT55" s="398"/>
      <c r="AU55" s="398"/>
      <c r="AV55" s="398"/>
      <c r="AW55" s="398"/>
      <c r="AX55" s="398"/>
      <c r="AY55" s="398"/>
      <c r="AZ55" s="398"/>
      <c r="BA55" s="398"/>
      <c r="BB55" s="398"/>
      <c r="BC55" s="398"/>
      <c r="BD55" s="398"/>
      <c r="BE55" s="398"/>
      <c r="BF55" s="398"/>
      <c r="BG55" s="398"/>
      <c r="BH55" s="398"/>
      <c r="BI55" s="398"/>
      <c r="BJ55" s="398"/>
      <c r="BK55" s="398"/>
      <c r="BL55" s="398"/>
      <c r="BM55" s="398"/>
      <c r="BN55" s="398"/>
      <c r="BO55" s="398"/>
      <c r="BP55" s="398"/>
      <c r="BQ55" s="398"/>
      <c r="BR55" s="398"/>
      <c r="BS55" s="398"/>
      <c r="BT55" s="398"/>
      <c r="BU55" s="398"/>
      <c r="BV55" s="398"/>
      <c r="BW55" s="398"/>
      <c r="BX55" s="398"/>
      <c r="BY55" s="398"/>
      <c r="BZ55" s="398"/>
      <c r="CA55" s="398"/>
      <c r="CB55" s="398"/>
      <c r="CC55" s="398"/>
      <c r="CD55" s="398"/>
      <c r="CE55" s="398"/>
      <c r="CF55" s="398"/>
      <c r="CG55" s="398"/>
      <c r="CH55" s="398"/>
      <c r="CI55" s="398"/>
      <c r="CJ55" s="398"/>
      <c r="CK55" s="398"/>
      <c r="CL55" s="398"/>
      <c r="CM55" s="398"/>
      <c r="CN55" s="398"/>
      <c r="CO55" s="398"/>
      <c r="CP55" s="398"/>
      <c r="CQ55" s="398"/>
      <c r="CR55" s="398"/>
      <c r="CS55" s="398"/>
      <c r="CT55" s="398"/>
    </row>
    <row r="56" spans="1:98" s="391" customFormat="1" ht="15.9" hidden="1" x14ac:dyDescent="0.4">
      <c r="A56" s="398"/>
      <c r="D56" s="371"/>
      <c r="E56" s="311"/>
      <c r="F56" s="373"/>
      <c r="G56" s="372" t="s">
        <v>511</v>
      </c>
      <c r="H56" s="372"/>
      <c r="I56" s="372"/>
      <c r="J56" s="372"/>
      <c r="K56" s="372"/>
      <c r="L56" s="372"/>
      <c r="M56" s="372"/>
      <c r="N56" s="372"/>
      <c r="O56" s="372"/>
      <c r="P56" s="372"/>
      <c r="Q56" s="372"/>
      <c r="R56" s="372"/>
      <c r="S56" s="372"/>
      <c r="T56" s="372"/>
      <c r="U56" s="372"/>
      <c r="V56" s="372"/>
      <c r="W56" s="372"/>
      <c r="X56" s="372"/>
      <c r="Y56" s="372"/>
      <c r="Z56" s="372"/>
      <c r="AA56" s="372"/>
      <c r="AB56" s="372"/>
      <c r="AC56" s="372"/>
      <c r="AD56" s="408"/>
      <c r="AE56" s="398"/>
      <c r="AF56" s="398"/>
      <c r="AG56" s="398"/>
      <c r="AH56" s="398"/>
      <c r="AI56" s="398"/>
      <c r="AJ56" s="398"/>
      <c r="AK56" s="398"/>
      <c r="AL56" s="398"/>
      <c r="AM56" s="398"/>
      <c r="AN56" s="398"/>
      <c r="AO56" s="398"/>
      <c r="AP56" s="398"/>
      <c r="AQ56" s="398"/>
      <c r="AR56" s="398"/>
      <c r="AS56" s="398"/>
      <c r="AT56" s="398"/>
      <c r="AU56" s="398"/>
      <c r="AV56" s="398"/>
      <c r="AW56" s="398"/>
      <c r="AX56" s="398"/>
      <c r="AY56" s="398"/>
      <c r="AZ56" s="398"/>
      <c r="BA56" s="398"/>
      <c r="BB56" s="398"/>
      <c r="BC56" s="398"/>
      <c r="BD56" s="398"/>
      <c r="BE56" s="398"/>
      <c r="BF56" s="398"/>
      <c r="BG56" s="398"/>
      <c r="BH56" s="398"/>
      <c r="BI56" s="398"/>
      <c r="BJ56" s="398"/>
      <c r="BK56" s="398"/>
      <c r="BL56" s="398"/>
      <c r="BM56" s="398"/>
      <c r="BN56" s="398"/>
      <c r="BO56" s="398"/>
      <c r="BP56" s="398"/>
      <c r="BQ56" s="398"/>
      <c r="BR56" s="398"/>
      <c r="BS56" s="398"/>
      <c r="BT56" s="398"/>
      <c r="BU56" s="398"/>
      <c r="BV56" s="398"/>
      <c r="BW56" s="398"/>
      <c r="BX56" s="398"/>
      <c r="BY56" s="398"/>
      <c r="BZ56" s="398"/>
      <c r="CA56" s="398"/>
      <c r="CB56" s="398"/>
      <c r="CC56" s="398"/>
      <c r="CD56" s="398"/>
      <c r="CE56" s="398"/>
      <c r="CF56" s="398"/>
      <c r="CG56" s="398"/>
      <c r="CH56" s="398"/>
      <c r="CI56" s="398"/>
      <c r="CJ56" s="398"/>
      <c r="CK56" s="398"/>
      <c r="CL56" s="398"/>
      <c r="CM56" s="398"/>
      <c r="CN56" s="398"/>
      <c r="CO56" s="398"/>
      <c r="CP56" s="398"/>
      <c r="CQ56" s="398"/>
      <c r="CR56" s="398"/>
      <c r="CS56" s="398"/>
      <c r="CT56" s="398"/>
    </row>
    <row r="57" spans="1:98" s="391" customFormat="1" ht="14.6" hidden="1" x14ac:dyDescent="0.4">
      <c r="A57" s="398"/>
      <c r="D57" s="310">
        <v>1</v>
      </c>
      <c r="E57" s="311">
        <v>44909</v>
      </c>
      <c r="F57" s="312" t="s">
        <v>250</v>
      </c>
      <c r="G57" s="314"/>
      <c r="H57" s="314">
        <v>42</v>
      </c>
      <c r="I57" s="314" t="s">
        <v>427</v>
      </c>
      <c r="J57" s="313" t="s">
        <v>515</v>
      </c>
      <c r="K57" s="313" t="s">
        <v>516</v>
      </c>
      <c r="L57" s="314">
        <v>63433210</v>
      </c>
      <c r="M57" s="313"/>
      <c r="N57" s="315"/>
      <c r="O57" s="315"/>
      <c r="P57" s="315"/>
      <c r="Q57" s="315"/>
      <c r="R57" s="315"/>
      <c r="S57" s="315"/>
      <c r="T57" s="313"/>
      <c r="U57" s="314"/>
      <c r="V57" s="314"/>
      <c r="W57" s="314"/>
      <c r="X57" s="314"/>
      <c r="Y57" s="314"/>
      <c r="Z57" s="314"/>
      <c r="AA57" s="314"/>
      <c r="AB57" s="313" t="s">
        <v>382</v>
      </c>
      <c r="AC57" s="314" t="s">
        <v>430</v>
      </c>
      <c r="AD57" s="407"/>
      <c r="AE57" s="398"/>
      <c r="AF57" s="398"/>
      <c r="AG57" s="398"/>
      <c r="AH57" s="398"/>
      <c r="AI57" s="398"/>
      <c r="AJ57" s="398"/>
      <c r="AK57" s="398"/>
      <c r="AL57" s="398"/>
      <c r="AM57" s="398"/>
      <c r="AN57" s="398"/>
      <c r="AO57" s="398"/>
      <c r="AP57" s="398"/>
      <c r="AQ57" s="398"/>
      <c r="AR57" s="398"/>
      <c r="AS57" s="398"/>
      <c r="AT57" s="398"/>
      <c r="AU57" s="398"/>
      <c r="AV57" s="398"/>
      <c r="AW57" s="398"/>
      <c r="AX57" s="398"/>
      <c r="AY57" s="398"/>
      <c r="AZ57" s="398"/>
      <c r="BA57" s="398"/>
      <c r="BB57" s="398"/>
      <c r="BC57" s="398"/>
      <c r="BD57" s="398"/>
      <c r="BE57" s="398"/>
      <c r="BF57" s="398"/>
      <c r="BG57" s="398"/>
      <c r="BH57" s="398"/>
      <c r="BI57" s="398"/>
      <c r="BJ57" s="398"/>
      <c r="BK57" s="398"/>
      <c r="BL57" s="398"/>
      <c r="BM57" s="398"/>
      <c r="BN57" s="398"/>
      <c r="BO57" s="398"/>
      <c r="BP57" s="398"/>
      <c r="BQ57" s="398"/>
      <c r="BR57" s="398"/>
      <c r="BS57" s="398"/>
      <c r="BT57" s="398"/>
      <c r="BU57" s="398"/>
      <c r="BV57" s="398"/>
      <c r="BW57" s="398"/>
      <c r="BX57" s="398"/>
      <c r="BY57" s="398"/>
      <c r="BZ57" s="398"/>
      <c r="CA57" s="398"/>
      <c r="CB57" s="398"/>
      <c r="CC57" s="398"/>
      <c r="CD57" s="398"/>
      <c r="CE57" s="398"/>
      <c r="CF57" s="398"/>
      <c r="CG57" s="398"/>
      <c r="CH57" s="398"/>
      <c r="CI57" s="398"/>
      <c r="CJ57" s="398"/>
      <c r="CK57" s="398"/>
      <c r="CL57" s="398"/>
      <c r="CM57" s="398"/>
      <c r="CN57" s="398"/>
      <c r="CO57" s="398"/>
      <c r="CP57" s="398"/>
      <c r="CQ57" s="398"/>
      <c r="CR57" s="398"/>
      <c r="CS57" s="398"/>
      <c r="CT57" s="398"/>
    </row>
    <row r="58" spans="1:98" s="391" customFormat="1" ht="14.6" hidden="1" x14ac:dyDescent="0.4">
      <c r="A58" s="398"/>
      <c r="D58" s="310">
        <v>2</v>
      </c>
      <c r="E58" s="311">
        <v>44909</v>
      </c>
      <c r="F58" s="312" t="s">
        <v>250</v>
      </c>
      <c r="G58" s="314"/>
      <c r="H58" s="314">
        <v>42</v>
      </c>
      <c r="I58" s="314" t="s">
        <v>427</v>
      </c>
      <c r="J58" s="313" t="s">
        <v>517</v>
      </c>
      <c r="K58" s="313" t="s">
        <v>518</v>
      </c>
      <c r="L58" s="314">
        <v>1061657550</v>
      </c>
      <c r="M58" s="313"/>
      <c r="N58" s="315"/>
      <c r="O58" s="315"/>
      <c r="P58" s="315"/>
      <c r="Q58" s="315"/>
      <c r="R58" s="315"/>
      <c r="S58" s="315"/>
      <c r="T58" s="313"/>
      <c r="U58" s="314"/>
      <c r="V58" s="314"/>
      <c r="W58" s="314"/>
      <c r="X58" s="314"/>
      <c r="Y58" s="314"/>
      <c r="Z58" s="314"/>
      <c r="AA58" s="314"/>
      <c r="AB58" s="313" t="s">
        <v>382</v>
      </c>
      <c r="AC58" s="314" t="s">
        <v>430</v>
      </c>
      <c r="AD58" s="407"/>
      <c r="AE58" s="398"/>
      <c r="AF58" s="398"/>
      <c r="AG58" s="398"/>
      <c r="AH58" s="398"/>
      <c r="AI58" s="398"/>
      <c r="AJ58" s="398"/>
      <c r="AK58" s="398"/>
      <c r="AL58" s="398"/>
      <c r="AM58" s="398"/>
      <c r="AN58" s="398"/>
      <c r="AO58" s="398"/>
      <c r="AP58" s="398"/>
      <c r="AQ58" s="398"/>
      <c r="AR58" s="398"/>
      <c r="AS58" s="398"/>
      <c r="AT58" s="398"/>
      <c r="AU58" s="398"/>
      <c r="AV58" s="398"/>
      <c r="AW58" s="398"/>
      <c r="AX58" s="398"/>
      <c r="AY58" s="398"/>
      <c r="AZ58" s="398"/>
      <c r="BA58" s="398"/>
      <c r="BB58" s="398"/>
      <c r="BC58" s="398"/>
      <c r="BD58" s="398"/>
      <c r="BE58" s="398"/>
      <c r="BF58" s="398"/>
      <c r="BG58" s="398"/>
      <c r="BH58" s="398"/>
      <c r="BI58" s="398"/>
      <c r="BJ58" s="398"/>
      <c r="BK58" s="398"/>
      <c r="BL58" s="398"/>
      <c r="BM58" s="398"/>
      <c r="BN58" s="398"/>
      <c r="BO58" s="398"/>
      <c r="BP58" s="398"/>
      <c r="BQ58" s="398"/>
      <c r="BR58" s="398"/>
      <c r="BS58" s="398"/>
      <c r="BT58" s="398"/>
      <c r="BU58" s="398"/>
      <c r="BV58" s="398"/>
      <c r="BW58" s="398"/>
      <c r="BX58" s="398"/>
      <c r="BY58" s="398"/>
      <c r="BZ58" s="398"/>
      <c r="CA58" s="398"/>
      <c r="CB58" s="398"/>
      <c r="CC58" s="398"/>
      <c r="CD58" s="398"/>
      <c r="CE58" s="398"/>
      <c r="CF58" s="398"/>
      <c r="CG58" s="398"/>
      <c r="CH58" s="398"/>
      <c r="CI58" s="398"/>
      <c r="CJ58" s="398"/>
      <c r="CK58" s="398"/>
      <c r="CL58" s="398"/>
      <c r="CM58" s="398"/>
      <c r="CN58" s="398"/>
      <c r="CO58" s="398"/>
      <c r="CP58" s="398"/>
      <c r="CQ58" s="398"/>
      <c r="CR58" s="398"/>
      <c r="CS58" s="398"/>
      <c r="CT58" s="398"/>
    </row>
    <row r="59" spans="1:98" s="391" customFormat="1" ht="14.6" hidden="1" x14ac:dyDescent="0.4">
      <c r="A59" s="398"/>
      <c r="D59" s="310">
        <v>3</v>
      </c>
      <c r="E59" s="311">
        <v>44909</v>
      </c>
      <c r="F59" s="312" t="s">
        <v>250</v>
      </c>
      <c r="G59" s="314"/>
      <c r="H59" s="314">
        <v>42</v>
      </c>
      <c r="I59" s="314" t="s">
        <v>427</v>
      </c>
      <c r="J59" s="313" t="s">
        <v>519</v>
      </c>
      <c r="K59" s="313" t="s">
        <v>520</v>
      </c>
      <c r="L59" s="314" t="s">
        <v>521</v>
      </c>
      <c r="M59" s="313"/>
      <c r="N59" s="315"/>
      <c r="O59" s="315"/>
      <c r="P59" s="315"/>
      <c r="Q59" s="315"/>
      <c r="R59" s="315"/>
      <c r="S59" s="315"/>
      <c r="T59" s="313"/>
      <c r="U59" s="314"/>
      <c r="V59" s="314"/>
      <c r="W59" s="314"/>
      <c r="X59" s="314"/>
      <c r="Y59" s="314"/>
      <c r="Z59" s="314"/>
      <c r="AA59" s="314"/>
      <c r="AB59" s="313" t="s">
        <v>382</v>
      </c>
      <c r="AC59" s="314" t="s">
        <v>430</v>
      </c>
      <c r="AD59" s="407"/>
      <c r="AE59" s="398"/>
      <c r="AF59" s="398"/>
      <c r="AG59" s="398"/>
      <c r="AH59" s="398"/>
      <c r="AI59" s="398"/>
      <c r="AJ59" s="398"/>
      <c r="AK59" s="398"/>
      <c r="AL59" s="398"/>
      <c r="AM59" s="398"/>
      <c r="AN59" s="398"/>
      <c r="AO59" s="398"/>
      <c r="AP59" s="398"/>
      <c r="AQ59" s="398"/>
      <c r="AR59" s="398"/>
      <c r="AS59" s="398"/>
      <c r="AT59" s="398"/>
      <c r="AU59" s="398"/>
      <c r="AV59" s="398"/>
      <c r="AW59" s="398"/>
      <c r="AX59" s="398"/>
      <c r="AY59" s="398"/>
      <c r="AZ59" s="398"/>
      <c r="BA59" s="398"/>
      <c r="BB59" s="398"/>
      <c r="BC59" s="398"/>
      <c r="BD59" s="398"/>
      <c r="BE59" s="398"/>
      <c r="BF59" s="398"/>
      <c r="BG59" s="398"/>
      <c r="BH59" s="398"/>
      <c r="BI59" s="398"/>
      <c r="BJ59" s="398"/>
      <c r="BK59" s="398"/>
      <c r="BL59" s="398"/>
      <c r="BM59" s="398"/>
      <c r="BN59" s="398"/>
      <c r="BO59" s="398"/>
      <c r="BP59" s="398"/>
      <c r="BQ59" s="398"/>
      <c r="BR59" s="398"/>
      <c r="BS59" s="398"/>
      <c r="BT59" s="398"/>
      <c r="BU59" s="398"/>
      <c r="BV59" s="398"/>
      <c r="BW59" s="398"/>
      <c r="BX59" s="398"/>
      <c r="BY59" s="398"/>
      <c r="BZ59" s="398"/>
      <c r="CA59" s="398"/>
      <c r="CB59" s="398"/>
      <c r="CC59" s="398"/>
      <c r="CD59" s="398"/>
      <c r="CE59" s="398"/>
      <c r="CF59" s="398"/>
      <c r="CG59" s="398"/>
      <c r="CH59" s="398"/>
      <c r="CI59" s="398"/>
      <c r="CJ59" s="398"/>
      <c r="CK59" s="398"/>
      <c r="CL59" s="398"/>
      <c r="CM59" s="398"/>
      <c r="CN59" s="398"/>
      <c r="CO59" s="398"/>
      <c r="CP59" s="398"/>
      <c r="CQ59" s="398"/>
      <c r="CR59" s="398"/>
      <c r="CS59" s="398"/>
      <c r="CT59" s="398"/>
    </row>
    <row r="60" spans="1:98" s="391" customFormat="1" ht="14.6" hidden="1" x14ac:dyDescent="0.4">
      <c r="A60" s="398"/>
      <c r="D60" s="310">
        <v>4</v>
      </c>
      <c r="E60" s="311">
        <v>44909</v>
      </c>
      <c r="F60" s="312" t="s">
        <v>250</v>
      </c>
      <c r="G60" s="314"/>
      <c r="H60" s="314">
        <v>42</v>
      </c>
      <c r="I60" s="314" t="s">
        <v>427</v>
      </c>
      <c r="J60" s="313" t="s">
        <v>522</v>
      </c>
      <c r="K60" s="313" t="s">
        <v>523</v>
      </c>
      <c r="L60" s="314">
        <v>3121666</v>
      </c>
      <c r="M60" s="313"/>
      <c r="N60" s="315"/>
      <c r="O60" s="315"/>
      <c r="P60" s="315"/>
      <c r="Q60" s="315"/>
      <c r="R60" s="315"/>
      <c r="S60" s="315"/>
      <c r="T60" s="313"/>
      <c r="U60" s="314"/>
      <c r="V60" s="314"/>
      <c r="W60" s="314"/>
      <c r="X60" s="314"/>
      <c r="Y60" s="314"/>
      <c r="Z60" s="314"/>
      <c r="AA60" s="314"/>
      <c r="AB60" s="313" t="s">
        <v>382</v>
      </c>
      <c r="AC60" s="314" t="s">
        <v>430</v>
      </c>
      <c r="AD60" s="407"/>
      <c r="AE60" s="398"/>
      <c r="AF60" s="398"/>
      <c r="AG60" s="398"/>
      <c r="AH60" s="398"/>
      <c r="AI60" s="398"/>
      <c r="AJ60" s="398"/>
      <c r="AK60" s="398"/>
      <c r="AL60" s="398"/>
      <c r="AM60" s="398"/>
      <c r="AN60" s="398"/>
      <c r="AO60" s="398"/>
      <c r="AP60" s="398"/>
      <c r="AQ60" s="398"/>
      <c r="AR60" s="398"/>
      <c r="AS60" s="398"/>
      <c r="AT60" s="398"/>
      <c r="AU60" s="398"/>
      <c r="AV60" s="398"/>
      <c r="AW60" s="398"/>
      <c r="AX60" s="398"/>
      <c r="AY60" s="398"/>
      <c r="AZ60" s="398"/>
      <c r="BA60" s="398"/>
      <c r="BB60" s="398"/>
      <c r="BC60" s="398"/>
      <c r="BD60" s="398"/>
      <c r="BE60" s="398"/>
      <c r="BF60" s="398"/>
      <c r="BG60" s="398"/>
      <c r="BH60" s="398"/>
      <c r="BI60" s="398"/>
      <c r="BJ60" s="398"/>
      <c r="BK60" s="398"/>
      <c r="BL60" s="398"/>
      <c r="BM60" s="398"/>
      <c r="BN60" s="398"/>
      <c r="BO60" s="398"/>
      <c r="BP60" s="398"/>
      <c r="BQ60" s="398"/>
      <c r="BR60" s="398"/>
      <c r="BS60" s="398"/>
      <c r="BT60" s="398"/>
      <c r="BU60" s="398"/>
      <c r="BV60" s="398"/>
      <c r="BW60" s="398"/>
      <c r="BX60" s="398"/>
      <c r="BY60" s="398"/>
      <c r="BZ60" s="398"/>
      <c r="CA60" s="398"/>
      <c r="CB60" s="398"/>
      <c r="CC60" s="398"/>
      <c r="CD60" s="398"/>
      <c r="CE60" s="398"/>
      <c r="CF60" s="398"/>
      <c r="CG60" s="398"/>
      <c r="CH60" s="398"/>
      <c r="CI60" s="398"/>
      <c r="CJ60" s="398"/>
      <c r="CK60" s="398"/>
      <c r="CL60" s="398"/>
      <c r="CM60" s="398"/>
      <c r="CN60" s="398"/>
      <c r="CO60" s="398"/>
      <c r="CP60" s="398"/>
      <c r="CQ60" s="398"/>
      <c r="CR60" s="398"/>
      <c r="CS60" s="398"/>
      <c r="CT60" s="398"/>
    </row>
    <row r="61" spans="1:98" s="391" customFormat="1" ht="14.6" hidden="1" x14ac:dyDescent="0.4">
      <c r="A61" s="398"/>
      <c r="D61" s="310">
        <v>5</v>
      </c>
      <c r="E61" s="311">
        <v>44909</v>
      </c>
      <c r="F61" s="312" t="s">
        <v>250</v>
      </c>
      <c r="G61" s="314"/>
      <c r="H61" s="314">
        <v>42</v>
      </c>
      <c r="I61" s="314" t="s">
        <v>427</v>
      </c>
      <c r="J61" s="313" t="s">
        <v>435</v>
      </c>
      <c r="K61" s="313" t="s">
        <v>436</v>
      </c>
      <c r="L61" s="314">
        <v>52533579</v>
      </c>
      <c r="M61" s="313"/>
      <c r="N61" s="315"/>
      <c r="O61" s="315"/>
      <c r="P61" s="315"/>
      <c r="Q61" s="315"/>
      <c r="R61" s="315"/>
      <c r="S61" s="315"/>
      <c r="T61" s="313"/>
      <c r="U61" s="314"/>
      <c r="V61" s="314"/>
      <c r="W61" s="314"/>
      <c r="X61" s="314"/>
      <c r="Y61" s="314"/>
      <c r="Z61" s="314"/>
      <c r="AA61" s="314"/>
      <c r="AB61" s="313" t="s">
        <v>381</v>
      </c>
      <c r="AC61" s="314" t="s">
        <v>430</v>
      </c>
      <c r="AD61" s="407" t="s">
        <v>524</v>
      </c>
      <c r="AE61" s="398"/>
      <c r="AF61" s="398"/>
      <c r="AG61" s="398"/>
      <c r="AH61" s="398"/>
      <c r="AI61" s="398"/>
      <c r="AJ61" s="398"/>
      <c r="AK61" s="398"/>
      <c r="AL61" s="398"/>
      <c r="AM61" s="398"/>
      <c r="AN61" s="398"/>
      <c r="AO61" s="398"/>
      <c r="AP61" s="398"/>
      <c r="AQ61" s="398"/>
      <c r="AR61" s="398"/>
      <c r="AS61" s="398"/>
      <c r="AT61" s="398"/>
      <c r="AU61" s="398"/>
      <c r="AV61" s="398"/>
      <c r="AW61" s="398"/>
      <c r="AX61" s="398"/>
      <c r="AY61" s="398"/>
      <c r="AZ61" s="398"/>
      <c r="BA61" s="398"/>
      <c r="BB61" s="398"/>
      <c r="BC61" s="398"/>
      <c r="BD61" s="398"/>
      <c r="BE61" s="398"/>
      <c r="BF61" s="398"/>
      <c r="BG61" s="398"/>
      <c r="BH61" s="398"/>
      <c r="BI61" s="398"/>
      <c r="BJ61" s="398"/>
      <c r="BK61" s="398"/>
      <c r="BL61" s="398"/>
      <c r="BM61" s="398"/>
      <c r="BN61" s="398"/>
      <c r="BO61" s="398"/>
      <c r="BP61" s="398"/>
      <c r="BQ61" s="398"/>
      <c r="BR61" s="398"/>
      <c r="BS61" s="398"/>
      <c r="BT61" s="398"/>
      <c r="BU61" s="398"/>
      <c r="BV61" s="398"/>
      <c r="BW61" s="398"/>
      <c r="BX61" s="398"/>
      <c r="BY61" s="398"/>
      <c r="BZ61" s="398"/>
      <c r="CA61" s="398"/>
      <c r="CB61" s="398"/>
      <c r="CC61" s="398"/>
      <c r="CD61" s="398"/>
      <c r="CE61" s="398"/>
      <c r="CF61" s="398"/>
      <c r="CG61" s="398"/>
      <c r="CH61" s="398"/>
      <c r="CI61" s="398"/>
      <c r="CJ61" s="398"/>
      <c r="CK61" s="398"/>
      <c r="CL61" s="398"/>
      <c r="CM61" s="398"/>
      <c r="CN61" s="398"/>
      <c r="CO61" s="398"/>
      <c r="CP61" s="398"/>
      <c r="CQ61" s="398"/>
      <c r="CR61" s="398"/>
      <c r="CS61" s="398"/>
      <c r="CT61" s="398"/>
    </row>
    <row r="62" spans="1:98" s="391" customFormat="1" ht="15.9" hidden="1" x14ac:dyDescent="0.4">
      <c r="A62" s="398"/>
      <c r="D62" s="367"/>
      <c r="E62" s="311"/>
      <c r="F62" s="369"/>
      <c r="G62" s="368" t="s">
        <v>525</v>
      </c>
      <c r="H62" s="368"/>
      <c r="I62" s="368"/>
      <c r="J62" s="368"/>
      <c r="K62" s="368"/>
      <c r="L62" s="368"/>
      <c r="M62" s="368"/>
      <c r="N62" s="368"/>
      <c r="O62" s="368"/>
      <c r="P62" s="368"/>
      <c r="Q62" s="368"/>
      <c r="R62" s="368"/>
      <c r="S62" s="368"/>
      <c r="T62" s="368"/>
      <c r="U62" s="368"/>
      <c r="V62" s="368"/>
      <c r="W62" s="368"/>
      <c r="X62" s="368"/>
      <c r="Y62" s="368"/>
      <c r="Z62" s="368"/>
      <c r="AA62" s="368"/>
      <c r="AB62" s="368"/>
      <c r="AC62" s="368"/>
      <c r="AD62" s="405"/>
      <c r="AE62" s="398"/>
      <c r="AF62" s="398"/>
      <c r="AG62" s="398"/>
      <c r="AH62" s="398"/>
      <c r="AI62" s="398"/>
      <c r="AJ62" s="398"/>
      <c r="AK62" s="398"/>
      <c r="AL62" s="398"/>
      <c r="AM62" s="398"/>
      <c r="AN62" s="398"/>
      <c r="AO62" s="398"/>
      <c r="AP62" s="398"/>
      <c r="AQ62" s="398"/>
      <c r="AR62" s="398"/>
      <c r="AS62" s="398"/>
      <c r="AT62" s="398"/>
      <c r="AU62" s="398"/>
      <c r="AV62" s="398"/>
      <c r="AW62" s="398"/>
      <c r="AX62" s="398"/>
      <c r="AY62" s="398"/>
      <c r="AZ62" s="398"/>
      <c r="BA62" s="398"/>
      <c r="BB62" s="398"/>
      <c r="BC62" s="398"/>
      <c r="BD62" s="398"/>
      <c r="BE62" s="398"/>
      <c r="BF62" s="398"/>
      <c r="BG62" s="398"/>
      <c r="BH62" s="398"/>
      <c r="BI62" s="398"/>
      <c r="BJ62" s="398"/>
      <c r="BK62" s="398"/>
      <c r="BL62" s="398"/>
      <c r="BM62" s="398"/>
      <c r="BN62" s="398"/>
      <c r="BO62" s="398"/>
      <c r="BP62" s="398"/>
      <c r="BQ62" s="398"/>
      <c r="BR62" s="398"/>
      <c r="BS62" s="398"/>
      <c r="BT62" s="398"/>
      <c r="BU62" s="398"/>
      <c r="BV62" s="398"/>
      <c r="BW62" s="398"/>
      <c r="BX62" s="398"/>
      <c r="BY62" s="398"/>
      <c r="BZ62" s="398"/>
      <c r="CA62" s="398"/>
      <c r="CB62" s="398"/>
      <c r="CC62" s="398"/>
      <c r="CD62" s="398"/>
      <c r="CE62" s="398"/>
      <c r="CF62" s="398"/>
      <c r="CG62" s="398"/>
      <c r="CH62" s="398"/>
      <c r="CI62" s="398"/>
      <c r="CJ62" s="398"/>
      <c r="CK62" s="398"/>
      <c r="CL62" s="398"/>
      <c r="CM62" s="398"/>
      <c r="CN62" s="398"/>
      <c r="CO62" s="398"/>
      <c r="CP62" s="398"/>
      <c r="CQ62" s="398"/>
      <c r="CR62" s="398"/>
      <c r="CS62" s="398"/>
      <c r="CT62" s="398"/>
    </row>
    <row r="63" spans="1:98" s="391" customFormat="1" ht="13.5" hidden="1" customHeight="1" x14ac:dyDescent="0.4">
      <c r="A63" s="398"/>
      <c r="D63" s="310">
        <v>1</v>
      </c>
      <c r="E63" s="311">
        <v>44910</v>
      </c>
      <c r="F63" s="312" t="s">
        <v>250</v>
      </c>
      <c r="G63" s="314"/>
      <c r="H63" s="314">
        <v>42</v>
      </c>
      <c r="I63" s="314" t="s">
        <v>427</v>
      </c>
      <c r="J63" s="313" t="s">
        <v>433</v>
      </c>
      <c r="K63" s="313" t="s">
        <v>434</v>
      </c>
      <c r="L63" s="314">
        <v>53053195</v>
      </c>
      <c r="M63" s="313"/>
      <c r="N63" s="315"/>
      <c r="O63" s="315"/>
      <c r="P63" s="315"/>
      <c r="Q63" s="315"/>
      <c r="R63" s="315"/>
      <c r="S63" s="315"/>
      <c r="T63" s="313"/>
      <c r="U63" s="314"/>
      <c r="V63" s="314"/>
      <c r="W63" s="314"/>
      <c r="X63" s="314"/>
      <c r="Y63" s="314"/>
      <c r="Z63" s="314"/>
      <c r="AA63" s="314"/>
      <c r="AB63" s="313" t="s">
        <v>381</v>
      </c>
      <c r="AC63" s="314" t="s">
        <v>430</v>
      </c>
      <c r="AD63" s="407" t="s">
        <v>524</v>
      </c>
      <c r="AE63" s="398"/>
      <c r="AF63" s="398"/>
      <c r="AG63" s="398"/>
      <c r="AH63" s="398"/>
      <c r="AI63" s="398"/>
      <c r="AJ63" s="398"/>
      <c r="AK63" s="398"/>
      <c r="AL63" s="398"/>
      <c r="AM63" s="398"/>
      <c r="AN63" s="398"/>
      <c r="AO63" s="398"/>
      <c r="AP63" s="398"/>
      <c r="AQ63" s="398"/>
      <c r="AR63" s="398"/>
      <c r="AS63" s="398"/>
      <c r="AT63" s="398"/>
      <c r="AU63" s="398"/>
      <c r="AV63" s="398"/>
      <c r="AW63" s="398"/>
      <c r="AX63" s="398"/>
      <c r="AY63" s="398"/>
      <c r="AZ63" s="398"/>
      <c r="BA63" s="398"/>
      <c r="BB63" s="398"/>
      <c r="BC63" s="398"/>
      <c r="BD63" s="398"/>
      <c r="BE63" s="398"/>
      <c r="BF63" s="398"/>
      <c r="BG63" s="398"/>
      <c r="BH63" s="398"/>
      <c r="BI63" s="398"/>
      <c r="BJ63" s="398"/>
      <c r="BK63" s="398"/>
      <c r="BL63" s="398"/>
      <c r="BM63" s="398"/>
      <c r="BN63" s="398"/>
      <c r="BO63" s="398"/>
      <c r="BP63" s="398"/>
      <c r="BQ63" s="398"/>
      <c r="BR63" s="398"/>
      <c r="BS63" s="398"/>
      <c r="BT63" s="398"/>
      <c r="BU63" s="398"/>
      <c r="BV63" s="398"/>
      <c r="BW63" s="398"/>
      <c r="BX63" s="398"/>
      <c r="BY63" s="398"/>
      <c r="BZ63" s="398"/>
      <c r="CA63" s="398"/>
      <c r="CB63" s="398"/>
      <c r="CC63" s="398"/>
      <c r="CD63" s="398"/>
      <c r="CE63" s="398"/>
      <c r="CF63" s="398"/>
      <c r="CG63" s="398"/>
      <c r="CH63" s="398"/>
      <c r="CI63" s="398"/>
      <c r="CJ63" s="398"/>
      <c r="CK63" s="398"/>
      <c r="CL63" s="398"/>
      <c r="CM63" s="398"/>
      <c r="CN63" s="398"/>
      <c r="CO63" s="398"/>
      <c r="CP63" s="398"/>
      <c r="CQ63" s="398"/>
      <c r="CR63" s="398"/>
      <c r="CS63" s="398"/>
      <c r="CT63" s="398"/>
    </row>
    <row r="64" spans="1:98" s="391" customFormat="1" ht="14.6" hidden="1" x14ac:dyDescent="0.4">
      <c r="A64" s="398"/>
      <c r="D64" s="310">
        <v>2</v>
      </c>
      <c r="E64" s="311">
        <v>44910</v>
      </c>
      <c r="F64" s="312" t="s">
        <v>250</v>
      </c>
      <c r="G64" s="314"/>
      <c r="H64" s="314">
        <v>42</v>
      </c>
      <c r="I64" s="314" t="s">
        <v>427</v>
      </c>
      <c r="J64" s="313" t="s">
        <v>526</v>
      </c>
      <c r="K64" s="313" t="s">
        <v>527</v>
      </c>
      <c r="L64" s="314">
        <v>1026301834</v>
      </c>
      <c r="M64" s="313"/>
      <c r="N64" s="315"/>
      <c r="O64" s="315"/>
      <c r="P64" s="315"/>
      <c r="Q64" s="315"/>
      <c r="R64" s="315"/>
      <c r="S64" s="315"/>
      <c r="T64" s="313"/>
      <c r="U64" s="314"/>
      <c r="V64" s="314"/>
      <c r="W64" s="314"/>
      <c r="X64" s="314"/>
      <c r="Y64" s="314"/>
      <c r="Z64" s="314"/>
      <c r="AA64" s="314"/>
      <c r="AB64" s="313" t="s">
        <v>382</v>
      </c>
      <c r="AC64" s="314" t="s">
        <v>430</v>
      </c>
      <c r="AD64" s="407"/>
      <c r="AE64" s="398"/>
      <c r="AF64" s="398"/>
      <c r="AG64" s="398"/>
      <c r="AH64" s="398"/>
      <c r="AI64" s="398"/>
      <c r="AJ64" s="398"/>
      <c r="AK64" s="398"/>
      <c r="AL64" s="398"/>
      <c r="AM64" s="398"/>
      <c r="AN64" s="398"/>
      <c r="AO64" s="398"/>
      <c r="AP64" s="398"/>
      <c r="AQ64" s="398"/>
      <c r="AR64" s="398"/>
      <c r="AS64" s="398"/>
      <c r="AT64" s="398"/>
      <c r="AU64" s="398"/>
      <c r="AV64" s="398"/>
      <c r="AW64" s="398"/>
      <c r="AX64" s="398"/>
      <c r="AY64" s="398"/>
      <c r="AZ64" s="398"/>
      <c r="BA64" s="398"/>
      <c r="BB64" s="398"/>
      <c r="BC64" s="398"/>
      <c r="BD64" s="398"/>
      <c r="BE64" s="398"/>
      <c r="BF64" s="398"/>
      <c r="BG64" s="398"/>
      <c r="BH64" s="398"/>
      <c r="BI64" s="398"/>
      <c r="BJ64" s="398"/>
      <c r="BK64" s="398"/>
      <c r="BL64" s="398"/>
      <c r="BM64" s="398"/>
      <c r="BN64" s="398"/>
      <c r="BO64" s="398"/>
      <c r="BP64" s="398"/>
      <c r="BQ64" s="398"/>
      <c r="BR64" s="398"/>
      <c r="BS64" s="398"/>
      <c r="BT64" s="398"/>
      <c r="BU64" s="398"/>
      <c r="BV64" s="398"/>
      <c r="BW64" s="398"/>
      <c r="BX64" s="398"/>
      <c r="BY64" s="398"/>
      <c r="BZ64" s="398"/>
      <c r="CA64" s="398"/>
      <c r="CB64" s="398"/>
      <c r="CC64" s="398"/>
      <c r="CD64" s="398"/>
      <c r="CE64" s="398"/>
      <c r="CF64" s="398"/>
      <c r="CG64" s="398"/>
      <c r="CH64" s="398"/>
      <c r="CI64" s="398"/>
      <c r="CJ64" s="398"/>
      <c r="CK64" s="398"/>
      <c r="CL64" s="398"/>
      <c r="CM64" s="398"/>
      <c r="CN64" s="398"/>
      <c r="CO64" s="398"/>
      <c r="CP64" s="398"/>
      <c r="CQ64" s="398"/>
      <c r="CR64" s="398"/>
      <c r="CS64" s="398"/>
      <c r="CT64" s="398"/>
    </row>
    <row r="65" spans="1:98" s="391" customFormat="1" ht="14.6" hidden="1" x14ac:dyDescent="0.4">
      <c r="A65" s="398"/>
      <c r="D65" s="310">
        <v>3</v>
      </c>
      <c r="E65" s="311">
        <v>44910</v>
      </c>
      <c r="F65" s="312" t="s">
        <v>250</v>
      </c>
      <c r="G65" s="314"/>
      <c r="H65" s="314">
        <v>42</v>
      </c>
      <c r="I65" s="314" t="s">
        <v>427</v>
      </c>
      <c r="J65" s="313" t="s">
        <v>528</v>
      </c>
      <c r="K65" s="313" t="s">
        <v>529</v>
      </c>
      <c r="L65" s="314">
        <v>52537444</v>
      </c>
      <c r="M65" s="313"/>
      <c r="N65" s="315"/>
      <c r="O65" s="315"/>
      <c r="P65" s="315"/>
      <c r="Q65" s="315"/>
      <c r="R65" s="315"/>
      <c r="S65" s="315"/>
      <c r="T65" s="313"/>
      <c r="U65" s="314"/>
      <c r="V65" s="314"/>
      <c r="W65" s="314"/>
      <c r="X65" s="314"/>
      <c r="Y65" s="314"/>
      <c r="Z65" s="314"/>
      <c r="AA65" s="314"/>
      <c r="AB65" s="313" t="s">
        <v>382</v>
      </c>
      <c r="AC65" s="314" t="s">
        <v>430</v>
      </c>
      <c r="AD65" s="407"/>
      <c r="AE65" s="398"/>
      <c r="AF65" s="398"/>
      <c r="AG65" s="398"/>
      <c r="AH65" s="398"/>
      <c r="AI65" s="398"/>
      <c r="AJ65" s="398"/>
      <c r="AK65" s="398"/>
      <c r="AL65" s="398"/>
      <c r="AM65" s="398"/>
      <c r="AN65" s="398"/>
      <c r="AO65" s="398"/>
      <c r="AP65" s="398"/>
      <c r="AQ65" s="398"/>
      <c r="AR65" s="398"/>
      <c r="AS65" s="398"/>
      <c r="AT65" s="398"/>
      <c r="AU65" s="398"/>
      <c r="AV65" s="398"/>
      <c r="AW65" s="398"/>
      <c r="AX65" s="398"/>
      <c r="AY65" s="398"/>
      <c r="AZ65" s="398"/>
      <c r="BA65" s="398"/>
      <c r="BB65" s="398"/>
      <c r="BC65" s="398"/>
      <c r="BD65" s="398"/>
      <c r="BE65" s="398"/>
      <c r="BF65" s="398"/>
      <c r="BG65" s="398"/>
      <c r="BH65" s="398"/>
      <c r="BI65" s="398"/>
      <c r="BJ65" s="398"/>
      <c r="BK65" s="398"/>
      <c r="BL65" s="398"/>
      <c r="BM65" s="398"/>
      <c r="BN65" s="398"/>
      <c r="BO65" s="398"/>
      <c r="BP65" s="398"/>
      <c r="BQ65" s="398"/>
      <c r="BR65" s="398"/>
      <c r="BS65" s="398"/>
      <c r="BT65" s="398"/>
      <c r="BU65" s="398"/>
      <c r="BV65" s="398"/>
      <c r="BW65" s="398"/>
      <c r="BX65" s="398"/>
      <c r="BY65" s="398"/>
      <c r="BZ65" s="398"/>
      <c r="CA65" s="398"/>
      <c r="CB65" s="398"/>
      <c r="CC65" s="398"/>
      <c r="CD65" s="398"/>
      <c r="CE65" s="398"/>
      <c r="CF65" s="398"/>
      <c r="CG65" s="398"/>
      <c r="CH65" s="398"/>
      <c r="CI65" s="398"/>
      <c r="CJ65" s="398"/>
      <c r="CK65" s="398"/>
      <c r="CL65" s="398"/>
      <c r="CM65" s="398"/>
      <c r="CN65" s="398"/>
      <c r="CO65" s="398"/>
      <c r="CP65" s="398"/>
      <c r="CQ65" s="398"/>
      <c r="CR65" s="398"/>
      <c r="CS65" s="398"/>
      <c r="CT65" s="398"/>
    </row>
    <row r="66" spans="1:98" s="391" customFormat="1" ht="14.6" hidden="1" x14ac:dyDescent="0.4">
      <c r="A66" s="398"/>
      <c r="D66" s="310">
        <v>4</v>
      </c>
      <c r="E66" s="311">
        <v>44910</v>
      </c>
      <c r="F66" s="312" t="s">
        <v>250</v>
      </c>
      <c r="G66" s="314"/>
      <c r="H66" s="314">
        <v>42</v>
      </c>
      <c r="I66" s="314" t="s">
        <v>427</v>
      </c>
      <c r="J66" s="313" t="s">
        <v>530</v>
      </c>
      <c r="K66" s="313" t="s">
        <v>531</v>
      </c>
      <c r="L66" s="314" t="s">
        <v>532</v>
      </c>
      <c r="M66" s="313"/>
      <c r="N66" s="315"/>
      <c r="O66" s="315"/>
      <c r="P66" s="315"/>
      <c r="Q66" s="315"/>
      <c r="R66" s="315"/>
      <c r="S66" s="315"/>
      <c r="T66" s="313"/>
      <c r="U66" s="314"/>
      <c r="V66" s="314"/>
      <c r="W66" s="314"/>
      <c r="X66" s="314"/>
      <c r="Y66" s="314"/>
      <c r="Z66" s="314"/>
      <c r="AA66" s="314"/>
      <c r="AB66" s="313" t="s">
        <v>382</v>
      </c>
      <c r="AC66" s="314" t="s">
        <v>430</v>
      </c>
      <c r="AD66" s="407"/>
      <c r="AE66" s="398"/>
      <c r="AF66" s="398"/>
      <c r="AG66" s="398"/>
      <c r="AH66" s="398"/>
      <c r="AI66" s="398"/>
      <c r="AJ66" s="398"/>
      <c r="AK66" s="398"/>
      <c r="AL66" s="398"/>
      <c r="AM66" s="398"/>
      <c r="AN66" s="398"/>
      <c r="AO66" s="398"/>
      <c r="AP66" s="398"/>
      <c r="AQ66" s="398"/>
      <c r="AR66" s="398"/>
      <c r="AS66" s="398"/>
      <c r="AT66" s="398"/>
      <c r="AU66" s="398"/>
      <c r="AV66" s="398"/>
      <c r="AW66" s="398"/>
      <c r="AX66" s="398"/>
      <c r="AY66" s="398"/>
      <c r="AZ66" s="398"/>
      <c r="BA66" s="398"/>
      <c r="BB66" s="398"/>
      <c r="BC66" s="398"/>
      <c r="BD66" s="398"/>
      <c r="BE66" s="398"/>
      <c r="BF66" s="398"/>
      <c r="BG66" s="398"/>
      <c r="BH66" s="398"/>
      <c r="BI66" s="398"/>
      <c r="BJ66" s="398"/>
      <c r="BK66" s="398"/>
      <c r="BL66" s="398"/>
      <c r="BM66" s="398"/>
      <c r="BN66" s="398"/>
      <c r="BO66" s="398"/>
      <c r="BP66" s="398"/>
      <c r="BQ66" s="398"/>
      <c r="BR66" s="398"/>
      <c r="BS66" s="398"/>
      <c r="BT66" s="398"/>
      <c r="BU66" s="398"/>
      <c r="BV66" s="398"/>
      <c r="BW66" s="398"/>
      <c r="BX66" s="398"/>
      <c r="BY66" s="398"/>
      <c r="BZ66" s="398"/>
      <c r="CA66" s="398"/>
      <c r="CB66" s="398"/>
      <c r="CC66" s="398"/>
      <c r="CD66" s="398"/>
      <c r="CE66" s="398"/>
      <c r="CF66" s="398"/>
      <c r="CG66" s="398"/>
      <c r="CH66" s="398"/>
      <c r="CI66" s="398"/>
      <c r="CJ66" s="398"/>
      <c r="CK66" s="398"/>
      <c r="CL66" s="398"/>
      <c r="CM66" s="398"/>
      <c r="CN66" s="398"/>
      <c r="CO66" s="398"/>
      <c r="CP66" s="398"/>
      <c r="CQ66" s="398"/>
      <c r="CR66" s="398"/>
      <c r="CS66" s="398"/>
      <c r="CT66" s="398"/>
    </row>
    <row r="67" spans="1:98" s="391" customFormat="1" ht="14.6" hidden="1" x14ac:dyDescent="0.4">
      <c r="A67" s="398"/>
      <c r="D67" s="310">
        <v>5</v>
      </c>
      <c r="E67" s="311">
        <v>44910</v>
      </c>
      <c r="F67" s="312" t="s">
        <v>250</v>
      </c>
      <c r="G67" s="314"/>
      <c r="H67" s="314">
        <v>42</v>
      </c>
      <c r="I67" s="314" t="s">
        <v>427</v>
      </c>
      <c r="J67" s="313" t="s">
        <v>533</v>
      </c>
      <c r="K67" s="313" t="s">
        <v>534</v>
      </c>
      <c r="L67" s="314" t="s">
        <v>535</v>
      </c>
      <c r="M67" s="313"/>
      <c r="N67" s="315"/>
      <c r="O67" s="315"/>
      <c r="P67" s="315"/>
      <c r="Q67" s="315"/>
      <c r="R67" s="315"/>
      <c r="S67" s="315"/>
      <c r="T67" s="313"/>
      <c r="U67" s="314"/>
      <c r="V67" s="314"/>
      <c r="W67" s="314"/>
      <c r="X67" s="314"/>
      <c r="Y67" s="314"/>
      <c r="Z67" s="314"/>
      <c r="AA67" s="314"/>
      <c r="AB67" s="313" t="s">
        <v>382</v>
      </c>
      <c r="AC67" s="314" t="s">
        <v>430</v>
      </c>
      <c r="AD67" s="407"/>
      <c r="AE67" s="398"/>
      <c r="AF67" s="398"/>
      <c r="AG67" s="398"/>
      <c r="AH67" s="398"/>
      <c r="AI67" s="398"/>
      <c r="AJ67" s="398"/>
      <c r="AK67" s="398"/>
      <c r="AL67" s="398"/>
      <c r="AM67" s="398"/>
      <c r="AN67" s="398"/>
      <c r="AO67" s="398"/>
      <c r="AP67" s="398"/>
      <c r="AQ67" s="398"/>
      <c r="AR67" s="398"/>
      <c r="AS67" s="398"/>
      <c r="AT67" s="398"/>
      <c r="AU67" s="398"/>
      <c r="AV67" s="398"/>
      <c r="AW67" s="398"/>
      <c r="AX67" s="398"/>
      <c r="AY67" s="398"/>
      <c r="AZ67" s="398"/>
      <c r="BA67" s="398"/>
      <c r="BB67" s="398"/>
      <c r="BC67" s="398"/>
      <c r="BD67" s="398"/>
      <c r="BE67" s="398"/>
      <c r="BF67" s="398"/>
      <c r="BG67" s="398"/>
      <c r="BH67" s="398"/>
      <c r="BI67" s="398"/>
      <c r="BJ67" s="398"/>
      <c r="BK67" s="398"/>
      <c r="BL67" s="398"/>
      <c r="BM67" s="398"/>
      <c r="BN67" s="398"/>
      <c r="BO67" s="398"/>
      <c r="BP67" s="398"/>
      <c r="BQ67" s="398"/>
      <c r="BR67" s="398"/>
      <c r="BS67" s="398"/>
      <c r="BT67" s="398"/>
      <c r="BU67" s="398"/>
      <c r="BV67" s="398"/>
      <c r="BW67" s="398"/>
      <c r="BX67" s="398"/>
      <c r="BY67" s="398"/>
      <c r="BZ67" s="398"/>
      <c r="CA67" s="398"/>
      <c r="CB67" s="398"/>
      <c r="CC67" s="398"/>
      <c r="CD67" s="398"/>
      <c r="CE67" s="398"/>
      <c r="CF67" s="398"/>
      <c r="CG67" s="398"/>
      <c r="CH67" s="398"/>
      <c r="CI67" s="398"/>
      <c r="CJ67" s="398"/>
      <c r="CK67" s="398"/>
      <c r="CL67" s="398"/>
      <c r="CM67" s="398"/>
      <c r="CN67" s="398"/>
      <c r="CO67" s="398"/>
      <c r="CP67" s="398"/>
      <c r="CQ67" s="398"/>
      <c r="CR67" s="398"/>
      <c r="CS67" s="398"/>
      <c r="CT67" s="398"/>
    </row>
    <row r="68" spans="1:98" s="391" customFormat="1" ht="14.6" hidden="1" x14ac:dyDescent="0.4">
      <c r="A68" s="398"/>
      <c r="D68" s="310">
        <v>6</v>
      </c>
      <c r="E68" s="311">
        <v>44910</v>
      </c>
      <c r="F68" s="312" t="s">
        <v>250</v>
      </c>
      <c r="G68" s="314"/>
      <c r="H68" s="314">
        <v>42</v>
      </c>
      <c r="I68" s="314" t="s">
        <v>427</v>
      </c>
      <c r="J68" s="313" t="s">
        <v>536</v>
      </c>
      <c r="K68" s="313" t="s">
        <v>537</v>
      </c>
      <c r="L68" s="314" t="s">
        <v>538</v>
      </c>
      <c r="M68" s="313"/>
      <c r="N68" s="315"/>
      <c r="O68" s="315"/>
      <c r="P68" s="315"/>
      <c r="Q68" s="315"/>
      <c r="R68" s="315"/>
      <c r="S68" s="315"/>
      <c r="T68" s="313"/>
      <c r="U68" s="314"/>
      <c r="V68" s="314"/>
      <c r="W68" s="314"/>
      <c r="X68" s="314"/>
      <c r="Y68" s="314"/>
      <c r="Z68" s="314"/>
      <c r="AA68" s="314"/>
      <c r="AB68" s="313" t="s">
        <v>382</v>
      </c>
      <c r="AC68" s="314" t="s">
        <v>430</v>
      </c>
      <c r="AD68" s="407"/>
      <c r="AE68" s="398"/>
      <c r="AF68" s="398"/>
      <c r="AG68" s="398"/>
      <c r="AH68" s="398"/>
      <c r="AI68" s="398"/>
      <c r="AJ68" s="398"/>
      <c r="AK68" s="398"/>
      <c r="AL68" s="398"/>
      <c r="AM68" s="398"/>
      <c r="AN68" s="398"/>
      <c r="AO68" s="398"/>
      <c r="AP68" s="398"/>
      <c r="AQ68" s="398"/>
      <c r="AR68" s="398"/>
      <c r="AS68" s="398"/>
      <c r="AT68" s="398"/>
      <c r="AU68" s="398"/>
      <c r="AV68" s="398"/>
      <c r="AW68" s="398"/>
      <c r="AX68" s="398"/>
      <c r="AY68" s="398"/>
      <c r="AZ68" s="398"/>
      <c r="BA68" s="398"/>
      <c r="BB68" s="398"/>
      <c r="BC68" s="398"/>
      <c r="BD68" s="398"/>
      <c r="BE68" s="398"/>
      <c r="BF68" s="398"/>
      <c r="BG68" s="398"/>
      <c r="BH68" s="398"/>
      <c r="BI68" s="398"/>
      <c r="BJ68" s="398"/>
      <c r="BK68" s="398"/>
      <c r="BL68" s="398"/>
      <c r="BM68" s="398"/>
      <c r="BN68" s="398"/>
      <c r="BO68" s="398"/>
      <c r="BP68" s="398"/>
      <c r="BQ68" s="398"/>
      <c r="BR68" s="398"/>
      <c r="BS68" s="398"/>
      <c r="BT68" s="398"/>
      <c r="BU68" s="398"/>
      <c r="BV68" s="398"/>
      <c r="BW68" s="398"/>
      <c r="BX68" s="398"/>
      <c r="BY68" s="398"/>
      <c r="BZ68" s="398"/>
      <c r="CA68" s="398"/>
      <c r="CB68" s="398"/>
      <c r="CC68" s="398"/>
      <c r="CD68" s="398"/>
      <c r="CE68" s="398"/>
      <c r="CF68" s="398"/>
      <c r="CG68" s="398"/>
      <c r="CH68" s="398"/>
      <c r="CI68" s="398"/>
      <c r="CJ68" s="398"/>
      <c r="CK68" s="398"/>
      <c r="CL68" s="398"/>
      <c r="CM68" s="398"/>
      <c r="CN68" s="398"/>
      <c r="CO68" s="398"/>
      <c r="CP68" s="398"/>
      <c r="CQ68" s="398"/>
      <c r="CR68" s="398"/>
      <c r="CS68" s="398"/>
      <c r="CT68" s="398"/>
    </row>
    <row r="69" spans="1:98" s="391" customFormat="1" ht="14.6" hidden="1" x14ac:dyDescent="0.4">
      <c r="A69" s="398"/>
      <c r="D69" s="310">
        <v>7</v>
      </c>
      <c r="E69" s="311">
        <v>44910</v>
      </c>
      <c r="F69" s="312" t="s">
        <v>250</v>
      </c>
      <c r="G69" s="314"/>
      <c r="H69" s="314">
        <v>42</v>
      </c>
      <c r="I69" s="314" t="s">
        <v>427</v>
      </c>
      <c r="J69" s="313" t="s">
        <v>539</v>
      </c>
      <c r="K69" s="313" t="s">
        <v>540</v>
      </c>
      <c r="L69" s="314" t="s">
        <v>541</v>
      </c>
      <c r="M69" s="313"/>
      <c r="N69" s="315"/>
      <c r="O69" s="315"/>
      <c r="P69" s="315"/>
      <c r="Q69" s="315"/>
      <c r="R69" s="315"/>
      <c r="S69" s="315"/>
      <c r="T69" s="313"/>
      <c r="U69" s="314"/>
      <c r="V69" s="314"/>
      <c r="W69" s="314"/>
      <c r="X69" s="314"/>
      <c r="Y69" s="314"/>
      <c r="Z69" s="314"/>
      <c r="AA69" s="314"/>
      <c r="AB69" s="313" t="s">
        <v>382</v>
      </c>
      <c r="AC69" s="314" t="s">
        <v>430</v>
      </c>
      <c r="AD69" s="407"/>
      <c r="AE69" s="398"/>
      <c r="AF69" s="398"/>
      <c r="AG69" s="398"/>
      <c r="AH69" s="398"/>
      <c r="AI69" s="398"/>
      <c r="AJ69" s="398"/>
      <c r="AK69" s="398"/>
      <c r="AL69" s="398"/>
      <c r="AM69" s="398"/>
      <c r="AN69" s="398"/>
      <c r="AO69" s="398"/>
      <c r="AP69" s="398"/>
      <c r="AQ69" s="398"/>
      <c r="AR69" s="398"/>
      <c r="AS69" s="398"/>
      <c r="AT69" s="398"/>
      <c r="AU69" s="398"/>
      <c r="AV69" s="398"/>
      <c r="AW69" s="398"/>
      <c r="AX69" s="398"/>
      <c r="AY69" s="398"/>
      <c r="AZ69" s="398"/>
      <c r="BA69" s="398"/>
      <c r="BB69" s="398"/>
      <c r="BC69" s="398"/>
      <c r="BD69" s="398"/>
      <c r="BE69" s="398"/>
      <c r="BF69" s="398"/>
      <c r="BG69" s="398"/>
      <c r="BH69" s="398"/>
      <c r="BI69" s="398"/>
      <c r="BJ69" s="398"/>
      <c r="BK69" s="398"/>
      <c r="BL69" s="398"/>
      <c r="BM69" s="398"/>
      <c r="BN69" s="398"/>
      <c r="BO69" s="398"/>
      <c r="BP69" s="398"/>
      <c r="BQ69" s="398"/>
      <c r="BR69" s="398"/>
      <c r="BS69" s="398"/>
      <c r="BT69" s="398"/>
      <c r="BU69" s="398"/>
      <c r="BV69" s="398"/>
      <c r="BW69" s="398"/>
      <c r="BX69" s="398"/>
      <c r="BY69" s="398"/>
      <c r="BZ69" s="398"/>
      <c r="CA69" s="398"/>
      <c r="CB69" s="398"/>
      <c r="CC69" s="398"/>
      <c r="CD69" s="398"/>
      <c r="CE69" s="398"/>
      <c r="CF69" s="398"/>
      <c r="CG69" s="398"/>
      <c r="CH69" s="398"/>
      <c r="CI69" s="398"/>
      <c r="CJ69" s="398"/>
      <c r="CK69" s="398"/>
      <c r="CL69" s="398"/>
      <c r="CM69" s="398"/>
      <c r="CN69" s="398"/>
      <c r="CO69" s="398"/>
      <c r="CP69" s="398"/>
      <c r="CQ69" s="398"/>
      <c r="CR69" s="398"/>
      <c r="CS69" s="398"/>
      <c r="CT69" s="398"/>
    </row>
    <row r="70" spans="1:98" s="391" customFormat="1" ht="14.6" hidden="1" x14ac:dyDescent="0.4">
      <c r="A70" s="398"/>
      <c r="D70" s="310">
        <v>8</v>
      </c>
      <c r="E70" s="311">
        <v>44910</v>
      </c>
      <c r="F70" s="312" t="s">
        <v>250</v>
      </c>
      <c r="G70" s="314"/>
      <c r="H70" s="314">
        <v>42</v>
      </c>
      <c r="I70" s="314" t="s">
        <v>427</v>
      </c>
      <c r="J70" s="313" t="s">
        <v>542</v>
      </c>
      <c r="K70" s="313" t="s">
        <v>543</v>
      </c>
      <c r="L70" s="314" t="s">
        <v>544</v>
      </c>
      <c r="M70" s="313"/>
      <c r="N70" s="315"/>
      <c r="O70" s="315"/>
      <c r="P70" s="315"/>
      <c r="Q70" s="315"/>
      <c r="R70" s="315"/>
      <c r="S70" s="315"/>
      <c r="T70" s="313"/>
      <c r="U70" s="314"/>
      <c r="V70" s="314"/>
      <c r="W70" s="314"/>
      <c r="X70" s="314"/>
      <c r="Y70" s="314"/>
      <c r="Z70" s="314"/>
      <c r="AA70" s="314"/>
      <c r="AB70" s="313" t="s">
        <v>382</v>
      </c>
      <c r="AC70" s="314" t="s">
        <v>430</v>
      </c>
      <c r="AD70" s="407"/>
      <c r="AE70" s="398"/>
      <c r="AF70" s="398"/>
      <c r="AG70" s="398"/>
      <c r="AH70" s="398"/>
      <c r="AI70" s="398"/>
      <c r="AJ70" s="398"/>
      <c r="AK70" s="398"/>
      <c r="AL70" s="398"/>
      <c r="AM70" s="398"/>
      <c r="AN70" s="398"/>
      <c r="AO70" s="398"/>
      <c r="AP70" s="398"/>
      <c r="AQ70" s="398"/>
      <c r="AR70" s="398"/>
      <c r="AS70" s="398"/>
      <c r="AT70" s="398"/>
      <c r="AU70" s="398"/>
      <c r="AV70" s="398"/>
      <c r="AW70" s="398"/>
      <c r="AX70" s="398"/>
      <c r="AY70" s="398"/>
      <c r="AZ70" s="398"/>
      <c r="BA70" s="398"/>
      <c r="BB70" s="398"/>
      <c r="BC70" s="398"/>
      <c r="BD70" s="398"/>
      <c r="BE70" s="398"/>
      <c r="BF70" s="398"/>
      <c r="BG70" s="398"/>
      <c r="BH70" s="398"/>
      <c r="BI70" s="398"/>
      <c r="BJ70" s="398"/>
      <c r="BK70" s="398"/>
      <c r="BL70" s="398"/>
      <c r="BM70" s="398"/>
      <c r="BN70" s="398"/>
      <c r="BO70" s="398"/>
      <c r="BP70" s="398"/>
      <c r="BQ70" s="398"/>
      <c r="BR70" s="398"/>
      <c r="BS70" s="398"/>
      <c r="BT70" s="398"/>
      <c r="BU70" s="398"/>
      <c r="BV70" s="398"/>
      <c r="BW70" s="398"/>
      <c r="BX70" s="398"/>
      <c r="BY70" s="398"/>
      <c r="BZ70" s="398"/>
      <c r="CA70" s="398"/>
      <c r="CB70" s="398"/>
      <c r="CC70" s="398"/>
      <c r="CD70" s="398"/>
      <c r="CE70" s="398"/>
      <c r="CF70" s="398"/>
      <c r="CG70" s="398"/>
      <c r="CH70" s="398"/>
      <c r="CI70" s="398"/>
      <c r="CJ70" s="398"/>
      <c r="CK70" s="398"/>
      <c r="CL70" s="398"/>
      <c r="CM70" s="398"/>
      <c r="CN70" s="398"/>
      <c r="CO70" s="398"/>
      <c r="CP70" s="398"/>
      <c r="CQ70" s="398"/>
      <c r="CR70" s="398"/>
      <c r="CS70" s="398"/>
      <c r="CT70" s="398"/>
    </row>
    <row r="71" spans="1:98" s="391" customFormat="1" ht="14.6" hidden="1" x14ac:dyDescent="0.4">
      <c r="A71" s="398"/>
      <c r="D71" s="310">
        <v>9</v>
      </c>
      <c r="E71" s="311">
        <v>44910</v>
      </c>
      <c r="F71" s="312" t="s">
        <v>250</v>
      </c>
      <c r="G71" s="314"/>
      <c r="H71" s="314">
        <v>42</v>
      </c>
      <c r="I71" s="314" t="s">
        <v>427</v>
      </c>
      <c r="J71" s="313" t="s">
        <v>545</v>
      </c>
      <c r="K71" s="313" t="s">
        <v>546</v>
      </c>
      <c r="L71" s="314" t="s">
        <v>547</v>
      </c>
      <c r="M71" s="313"/>
      <c r="N71" s="315"/>
      <c r="O71" s="315"/>
      <c r="P71" s="315"/>
      <c r="Q71" s="315"/>
      <c r="R71" s="315"/>
      <c r="S71" s="315"/>
      <c r="T71" s="313"/>
      <c r="U71" s="314"/>
      <c r="V71" s="314"/>
      <c r="W71" s="314"/>
      <c r="X71" s="314"/>
      <c r="Y71" s="314"/>
      <c r="Z71" s="314"/>
      <c r="AA71" s="314"/>
      <c r="AB71" s="313" t="s">
        <v>382</v>
      </c>
      <c r="AC71" s="314" t="s">
        <v>430</v>
      </c>
      <c r="AD71" s="407"/>
      <c r="AE71" s="398"/>
      <c r="AF71" s="398"/>
      <c r="AG71" s="398"/>
      <c r="AH71" s="398"/>
      <c r="AI71" s="398"/>
      <c r="AJ71" s="398"/>
      <c r="AK71" s="398"/>
      <c r="AL71" s="398"/>
      <c r="AM71" s="398"/>
      <c r="AN71" s="398"/>
      <c r="AO71" s="398"/>
      <c r="AP71" s="398"/>
      <c r="AQ71" s="398"/>
      <c r="AR71" s="398"/>
      <c r="AS71" s="398"/>
      <c r="AT71" s="398"/>
      <c r="AU71" s="398"/>
      <c r="AV71" s="398"/>
      <c r="AW71" s="398"/>
      <c r="AX71" s="398"/>
      <c r="AY71" s="398"/>
      <c r="AZ71" s="398"/>
      <c r="BA71" s="398"/>
      <c r="BB71" s="398"/>
      <c r="BC71" s="398"/>
      <c r="BD71" s="398"/>
      <c r="BE71" s="398"/>
      <c r="BF71" s="398"/>
      <c r="BG71" s="398"/>
      <c r="BH71" s="398"/>
      <c r="BI71" s="398"/>
      <c r="BJ71" s="398"/>
      <c r="BK71" s="398"/>
      <c r="BL71" s="398"/>
      <c r="BM71" s="398"/>
      <c r="BN71" s="398"/>
      <c r="BO71" s="398"/>
      <c r="BP71" s="398"/>
      <c r="BQ71" s="398"/>
      <c r="BR71" s="398"/>
      <c r="BS71" s="398"/>
      <c r="BT71" s="398"/>
      <c r="BU71" s="398"/>
      <c r="BV71" s="398"/>
      <c r="BW71" s="398"/>
      <c r="BX71" s="398"/>
      <c r="BY71" s="398"/>
      <c r="BZ71" s="398"/>
      <c r="CA71" s="398"/>
      <c r="CB71" s="398"/>
      <c r="CC71" s="398"/>
      <c r="CD71" s="398"/>
      <c r="CE71" s="398"/>
      <c r="CF71" s="398"/>
      <c r="CG71" s="398"/>
      <c r="CH71" s="398"/>
      <c r="CI71" s="398"/>
      <c r="CJ71" s="398"/>
      <c r="CK71" s="398"/>
      <c r="CL71" s="398"/>
      <c r="CM71" s="398"/>
      <c r="CN71" s="398"/>
      <c r="CO71" s="398"/>
      <c r="CP71" s="398"/>
      <c r="CQ71" s="398"/>
      <c r="CR71" s="398"/>
      <c r="CS71" s="398"/>
      <c r="CT71" s="398"/>
    </row>
    <row r="72" spans="1:98" s="391" customFormat="1" ht="18.75" hidden="1" customHeight="1" x14ac:dyDescent="0.4">
      <c r="A72" s="398"/>
      <c r="D72" s="310">
        <v>10</v>
      </c>
      <c r="E72" s="316">
        <v>44910</v>
      </c>
      <c r="F72" s="312" t="s">
        <v>250</v>
      </c>
      <c r="G72" s="314"/>
      <c r="H72" s="314">
        <v>42</v>
      </c>
      <c r="I72" s="314" t="s">
        <v>427</v>
      </c>
      <c r="J72" s="313" t="s">
        <v>548</v>
      </c>
      <c r="K72" s="313" t="s">
        <v>549</v>
      </c>
      <c r="L72" s="314">
        <v>139150010</v>
      </c>
      <c r="M72" s="313"/>
      <c r="N72" s="315"/>
      <c r="O72" s="315"/>
      <c r="P72" s="315"/>
      <c r="Q72" s="315"/>
      <c r="R72" s="315"/>
      <c r="S72" s="315"/>
      <c r="T72" s="313"/>
      <c r="U72" s="314"/>
      <c r="V72" s="314"/>
      <c r="W72" s="314"/>
      <c r="X72" s="314"/>
      <c r="Y72" s="314"/>
      <c r="Z72" s="314"/>
      <c r="AA72" s="314"/>
      <c r="AB72" s="313" t="s">
        <v>382</v>
      </c>
      <c r="AC72" s="314" t="s">
        <v>430</v>
      </c>
      <c r="AD72" s="407"/>
      <c r="AE72" s="398"/>
      <c r="AF72" s="398"/>
      <c r="AG72" s="398"/>
      <c r="AH72" s="398"/>
      <c r="AI72" s="398"/>
      <c r="AJ72" s="398"/>
      <c r="AK72" s="398"/>
      <c r="AL72" s="398"/>
      <c r="AM72" s="398"/>
      <c r="AN72" s="398"/>
      <c r="AO72" s="398"/>
      <c r="AP72" s="398"/>
      <c r="AQ72" s="398"/>
      <c r="AR72" s="398"/>
      <c r="AS72" s="398"/>
      <c r="AT72" s="398"/>
      <c r="AU72" s="398"/>
      <c r="AV72" s="398"/>
      <c r="AW72" s="398"/>
      <c r="AX72" s="398"/>
      <c r="AY72" s="398"/>
      <c r="AZ72" s="398"/>
      <c r="BA72" s="398"/>
      <c r="BB72" s="398"/>
      <c r="BC72" s="398"/>
      <c r="BD72" s="398"/>
      <c r="BE72" s="398"/>
      <c r="BF72" s="398"/>
      <c r="BG72" s="398"/>
      <c r="BH72" s="398"/>
      <c r="BI72" s="398"/>
      <c r="BJ72" s="398"/>
      <c r="BK72" s="398"/>
      <c r="BL72" s="398"/>
      <c r="BM72" s="398"/>
      <c r="BN72" s="398"/>
      <c r="BO72" s="398"/>
      <c r="BP72" s="398"/>
      <c r="BQ72" s="398"/>
      <c r="BR72" s="398"/>
      <c r="BS72" s="398"/>
      <c r="BT72" s="398"/>
      <c r="BU72" s="398"/>
      <c r="BV72" s="398"/>
      <c r="BW72" s="398"/>
      <c r="BX72" s="398"/>
      <c r="BY72" s="398"/>
      <c r="BZ72" s="398"/>
      <c r="CA72" s="398"/>
      <c r="CB72" s="398"/>
      <c r="CC72" s="398"/>
      <c r="CD72" s="398"/>
      <c r="CE72" s="398"/>
      <c r="CF72" s="398"/>
      <c r="CG72" s="398"/>
      <c r="CH72" s="398"/>
      <c r="CI72" s="398"/>
      <c r="CJ72" s="398"/>
      <c r="CK72" s="398"/>
      <c r="CL72" s="398"/>
      <c r="CM72" s="398"/>
      <c r="CN72" s="398"/>
      <c r="CO72" s="398"/>
      <c r="CP72" s="398"/>
      <c r="CQ72" s="398"/>
      <c r="CR72" s="398"/>
      <c r="CS72" s="398"/>
      <c r="CT72" s="398"/>
    </row>
    <row r="73" spans="1:98" s="391" customFormat="1" ht="15" hidden="1" customHeight="1" x14ac:dyDescent="0.4">
      <c r="A73" s="398"/>
      <c r="D73" s="367"/>
      <c r="E73" s="430"/>
      <c r="F73" s="369"/>
      <c r="G73" s="368" t="s">
        <v>550</v>
      </c>
      <c r="H73" s="368"/>
      <c r="I73" s="368"/>
      <c r="J73" s="368"/>
      <c r="K73" s="368"/>
      <c r="L73" s="368"/>
      <c r="M73" s="368"/>
      <c r="N73" s="368"/>
      <c r="O73" s="368"/>
      <c r="P73" s="368"/>
      <c r="Q73" s="368"/>
      <c r="R73" s="368"/>
      <c r="S73" s="368"/>
      <c r="T73" s="368"/>
      <c r="U73" s="368"/>
      <c r="V73" s="368"/>
      <c r="W73" s="368"/>
      <c r="X73" s="368"/>
      <c r="Y73" s="368"/>
      <c r="Z73" s="368"/>
      <c r="AA73" s="368"/>
      <c r="AB73" s="368"/>
      <c r="AC73" s="368"/>
      <c r="AD73" s="405"/>
      <c r="AE73" s="398"/>
      <c r="AF73" s="398"/>
      <c r="AG73" s="398"/>
      <c r="AH73" s="398"/>
      <c r="AI73" s="398"/>
      <c r="AJ73" s="398"/>
      <c r="AK73" s="398"/>
      <c r="AL73" s="398"/>
      <c r="AM73" s="398"/>
      <c r="AN73" s="398"/>
      <c r="AO73" s="398"/>
      <c r="AP73" s="398"/>
      <c r="AQ73" s="398"/>
      <c r="AR73" s="398"/>
      <c r="AS73" s="398"/>
      <c r="AT73" s="398"/>
      <c r="AU73" s="398"/>
      <c r="AV73" s="398"/>
      <c r="AW73" s="398"/>
      <c r="AX73" s="398"/>
      <c r="AY73" s="398"/>
      <c r="AZ73" s="398"/>
      <c r="BA73" s="398"/>
      <c r="BB73" s="398"/>
      <c r="BC73" s="398"/>
      <c r="BD73" s="398"/>
      <c r="BE73" s="398"/>
      <c r="BF73" s="398"/>
      <c r="BG73" s="398"/>
      <c r="BH73" s="398"/>
      <c r="BI73" s="398"/>
      <c r="BJ73" s="398"/>
      <c r="BK73" s="398"/>
      <c r="BL73" s="398"/>
      <c r="BM73" s="398"/>
      <c r="BN73" s="398"/>
      <c r="BO73" s="398"/>
      <c r="BP73" s="398"/>
      <c r="BQ73" s="398"/>
      <c r="BR73" s="398"/>
      <c r="BS73" s="398"/>
      <c r="BT73" s="398"/>
      <c r="BU73" s="398"/>
      <c r="BV73" s="398"/>
      <c r="BW73" s="398"/>
      <c r="BX73" s="398"/>
      <c r="BY73" s="398"/>
      <c r="BZ73" s="398"/>
      <c r="CA73" s="398"/>
      <c r="CB73" s="398"/>
      <c r="CC73" s="398"/>
      <c r="CD73" s="398"/>
      <c r="CE73" s="398"/>
      <c r="CF73" s="398"/>
      <c r="CG73" s="398"/>
      <c r="CH73" s="398"/>
      <c r="CI73" s="398"/>
      <c r="CJ73" s="398"/>
      <c r="CK73" s="398"/>
      <c r="CL73" s="398"/>
      <c r="CM73" s="398"/>
      <c r="CN73" s="398"/>
      <c r="CO73" s="398"/>
      <c r="CP73" s="398"/>
      <c r="CQ73" s="398"/>
      <c r="CR73" s="398"/>
      <c r="CS73" s="398"/>
      <c r="CT73" s="398"/>
    </row>
    <row r="74" spans="1:98" s="391" customFormat="1" ht="14.6" hidden="1" x14ac:dyDescent="0.4">
      <c r="A74" s="398"/>
      <c r="D74" s="310">
        <v>1</v>
      </c>
      <c r="E74" s="316">
        <v>44911</v>
      </c>
      <c r="F74" s="312" t="s">
        <v>250</v>
      </c>
      <c r="G74" s="314"/>
      <c r="H74" s="314">
        <v>62</v>
      </c>
      <c r="I74" s="314" t="s">
        <v>378</v>
      </c>
      <c r="J74" s="313" t="s">
        <v>551</v>
      </c>
      <c r="K74" s="313" t="s">
        <v>552</v>
      </c>
      <c r="L74" s="314" t="s">
        <v>553</v>
      </c>
      <c r="M74" s="313"/>
      <c r="N74" s="315"/>
      <c r="O74" s="315"/>
      <c r="P74" s="315"/>
      <c r="Q74" s="315"/>
      <c r="R74" s="315"/>
      <c r="S74" s="315"/>
      <c r="T74" s="313"/>
      <c r="U74" s="314"/>
      <c r="V74" s="314"/>
      <c r="W74" s="314"/>
      <c r="X74" s="314"/>
      <c r="Y74" s="314"/>
      <c r="Z74" s="314"/>
      <c r="AA74" s="314"/>
      <c r="AB74" s="313" t="s">
        <v>382</v>
      </c>
      <c r="AC74" s="314" t="s">
        <v>430</v>
      </c>
      <c r="AD74" s="407"/>
      <c r="AE74" s="398"/>
      <c r="AF74" s="398"/>
      <c r="AG74" s="398"/>
      <c r="AH74" s="398"/>
      <c r="AI74" s="398"/>
      <c r="AJ74" s="398"/>
      <c r="AK74" s="398"/>
      <c r="AL74" s="398"/>
      <c r="AM74" s="398"/>
      <c r="AN74" s="398"/>
      <c r="AO74" s="398"/>
      <c r="AP74" s="398"/>
      <c r="AQ74" s="398"/>
      <c r="AR74" s="398"/>
      <c r="AS74" s="398"/>
      <c r="AT74" s="398"/>
      <c r="AU74" s="398"/>
      <c r="AV74" s="398"/>
      <c r="AW74" s="398"/>
      <c r="AX74" s="398"/>
      <c r="AY74" s="398"/>
      <c r="AZ74" s="398"/>
      <c r="BA74" s="398"/>
      <c r="BB74" s="398"/>
      <c r="BC74" s="398"/>
      <c r="BD74" s="398"/>
      <c r="BE74" s="398"/>
      <c r="BF74" s="398"/>
      <c r="BG74" s="398"/>
      <c r="BH74" s="398"/>
      <c r="BI74" s="398"/>
      <c r="BJ74" s="398"/>
      <c r="BK74" s="398"/>
      <c r="BL74" s="398"/>
      <c r="BM74" s="398"/>
      <c r="BN74" s="398"/>
      <c r="BO74" s="398"/>
      <c r="BP74" s="398"/>
      <c r="BQ74" s="398"/>
      <c r="BR74" s="398"/>
      <c r="BS74" s="398"/>
      <c r="BT74" s="398"/>
      <c r="BU74" s="398"/>
      <c r="BV74" s="398"/>
      <c r="BW74" s="398"/>
      <c r="BX74" s="398"/>
      <c r="BY74" s="398"/>
      <c r="BZ74" s="398"/>
      <c r="CA74" s="398"/>
      <c r="CB74" s="398"/>
      <c r="CC74" s="398"/>
      <c r="CD74" s="398"/>
      <c r="CE74" s="398"/>
      <c r="CF74" s="398"/>
      <c r="CG74" s="398"/>
      <c r="CH74" s="398"/>
      <c r="CI74" s="398"/>
      <c r="CJ74" s="398"/>
      <c r="CK74" s="398"/>
      <c r="CL74" s="398"/>
      <c r="CM74" s="398"/>
      <c r="CN74" s="398"/>
      <c r="CO74" s="398"/>
      <c r="CP74" s="398"/>
      <c r="CQ74" s="398"/>
      <c r="CR74" s="398"/>
      <c r="CS74" s="398"/>
      <c r="CT74" s="398"/>
    </row>
    <row r="75" spans="1:98" s="391" customFormat="1" ht="14.6" hidden="1" x14ac:dyDescent="0.4">
      <c r="A75" s="398"/>
      <c r="D75" s="310">
        <v>2</v>
      </c>
      <c r="E75" s="316">
        <v>44911</v>
      </c>
      <c r="F75" s="312" t="s">
        <v>250</v>
      </c>
      <c r="G75" s="314"/>
      <c r="H75" s="314">
        <v>62</v>
      </c>
      <c r="I75" s="314" t="s">
        <v>378</v>
      </c>
      <c r="J75" s="313" t="s">
        <v>554</v>
      </c>
      <c r="K75" s="313" t="s">
        <v>555</v>
      </c>
      <c r="L75" s="314">
        <v>1095921742</v>
      </c>
      <c r="M75" s="313"/>
      <c r="N75" s="315"/>
      <c r="O75" s="315"/>
      <c r="P75" s="315"/>
      <c r="Q75" s="315"/>
      <c r="R75" s="315"/>
      <c r="S75" s="315"/>
      <c r="T75" s="313"/>
      <c r="U75" s="314"/>
      <c r="V75" s="314"/>
      <c r="W75" s="314"/>
      <c r="X75" s="314"/>
      <c r="Y75" s="314"/>
      <c r="Z75" s="314"/>
      <c r="AA75" s="314"/>
      <c r="AB75" s="313" t="s">
        <v>382</v>
      </c>
      <c r="AC75" s="314" t="s">
        <v>430</v>
      </c>
      <c r="AD75" s="407"/>
      <c r="AE75" s="398"/>
      <c r="AF75" s="398"/>
      <c r="AG75" s="398"/>
      <c r="AH75" s="398"/>
      <c r="AI75" s="398"/>
      <c r="AJ75" s="398"/>
      <c r="AK75" s="398"/>
      <c r="AL75" s="398"/>
      <c r="AM75" s="398"/>
      <c r="AN75" s="398"/>
      <c r="AO75" s="398"/>
      <c r="AP75" s="398"/>
      <c r="AQ75" s="398"/>
      <c r="AR75" s="398"/>
      <c r="AS75" s="398"/>
      <c r="AT75" s="398"/>
      <c r="AU75" s="398"/>
      <c r="AV75" s="398"/>
      <c r="AW75" s="398"/>
      <c r="AX75" s="398"/>
      <c r="AY75" s="398"/>
      <c r="AZ75" s="398"/>
      <c r="BA75" s="398"/>
      <c r="BB75" s="398"/>
      <c r="BC75" s="398"/>
      <c r="BD75" s="398"/>
      <c r="BE75" s="398"/>
      <c r="BF75" s="398"/>
      <c r="BG75" s="398"/>
      <c r="BH75" s="398"/>
      <c r="BI75" s="398"/>
      <c r="BJ75" s="398"/>
      <c r="BK75" s="398"/>
      <c r="BL75" s="398"/>
      <c r="BM75" s="398"/>
      <c r="BN75" s="398"/>
      <c r="BO75" s="398"/>
      <c r="BP75" s="398"/>
      <c r="BQ75" s="398"/>
      <c r="BR75" s="398"/>
      <c r="BS75" s="398"/>
      <c r="BT75" s="398"/>
      <c r="BU75" s="398"/>
      <c r="BV75" s="398"/>
      <c r="BW75" s="398"/>
      <c r="BX75" s="398"/>
      <c r="BY75" s="398"/>
      <c r="BZ75" s="398"/>
      <c r="CA75" s="398"/>
      <c r="CB75" s="398"/>
      <c r="CC75" s="398"/>
      <c r="CD75" s="398"/>
      <c r="CE75" s="398"/>
      <c r="CF75" s="398"/>
      <c r="CG75" s="398"/>
      <c r="CH75" s="398"/>
      <c r="CI75" s="398"/>
      <c r="CJ75" s="398"/>
      <c r="CK75" s="398"/>
      <c r="CL75" s="398"/>
      <c r="CM75" s="398"/>
      <c r="CN75" s="398"/>
      <c r="CO75" s="398"/>
      <c r="CP75" s="398"/>
      <c r="CQ75" s="398"/>
      <c r="CR75" s="398"/>
      <c r="CS75" s="398"/>
      <c r="CT75" s="398"/>
    </row>
    <row r="76" spans="1:98" s="391" customFormat="1" ht="14.6" hidden="1" x14ac:dyDescent="0.4">
      <c r="A76" s="398"/>
      <c r="D76" s="310">
        <v>3</v>
      </c>
      <c r="E76" s="316">
        <v>44911</v>
      </c>
      <c r="F76" s="312" t="s">
        <v>250</v>
      </c>
      <c r="G76" s="314"/>
      <c r="H76" s="314">
        <v>62</v>
      </c>
      <c r="I76" s="314" t="s">
        <v>378</v>
      </c>
      <c r="J76" s="313" t="s">
        <v>556</v>
      </c>
      <c r="K76" s="313" t="s">
        <v>557</v>
      </c>
      <c r="L76" s="314" t="s">
        <v>558</v>
      </c>
      <c r="M76" s="313"/>
      <c r="N76" s="315"/>
      <c r="O76" s="315"/>
      <c r="P76" s="315"/>
      <c r="Q76" s="315"/>
      <c r="R76" s="315"/>
      <c r="S76" s="315"/>
      <c r="T76" s="313"/>
      <c r="U76" s="314"/>
      <c r="V76" s="314"/>
      <c r="W76" s="314"/>
      <c r="X76" s="314"/>
      <c r="Y76" s="314"/>
      <c r="Z76" s="314"/>
      <c r="AA76" s="314"/>
      <c r="AB76" s="313" t="s">
        <v>382</v>
      </c>
      <c r="AC76" s="314" t="s">
        <v>430</v>
      </c>
      <c r="AD76" s="407"/>
      <c r="AE76" s="398"/>
      <c r="AF76" s="398"/>
      <c r="AG76" s="398"/>
      <c r="AH76" s="398"/>
      <c r="AI76" s="398"/>
      <c r="AJ76" s="398"/>
      <c r="AK76" s="398"/>
      <c r="AL76" s="398"/>
      <c r="AM76" s="398"/>
      <c r="AN76" s="398"/>
      <c r="AO76" s="398"/>
      <c r="AP76" s="398"/>
      <c r="AQ76" s="398"/>
      <c r="AR76" s="398"/>
      <c r="AS76" s="398"/>
      <c r="AT76" s="398"/>
      <c r="AU76" s="398"/>
      <c r="AV76" s="398"/>
      <c r="AW76" s="398"/>
      <c r="AX76" s="398"/>
      <c r="AY76" s="398"/>
      <c r="AZ76" s="398"/>
      <c r="BA76" s="398"/>
      <c r="BB76" s="398"/>
      <c r="BC76" s="398"/>
      <c r="BD76" s="398"/>
      <c r="BE76" s="398"/>
      <c r="BF76" s="398"/>
      <c r="BG76" s="398"/>
      <c r="BH76" s="398"/>
      <c r="BI76" s="398"/>
      <c r="BJ76" s="398"/>
      <c r="BK76" s="398"/>
      <c r="BL76" s="398"/>
      <c r="BM76" s="398"/>
      <c r="BN76" s="398"/>
      <c r="BO76" s="398"/>
      <c r="BP76" s="398"/>
      <c r="BQ76" s="398"/>
      <c r="BR76" s="398"/>
      <c r="BS76" s="398"/>
      <c r="BT76" s="398"/>
      <c r="BU76" s="398"/>
      <c r="BV76" s="398"/>
      <c r="BW76" s="398"/>
      <c r="BX76" s="398"/>
      <c r="BY76" s="398"/>
      <c r="BZ76" s="398"/>
      <c r="CA76" s="398"/>
      <c r="CB76" s="398"/>
      <c r="CC76" s="398"/>
      <c r="CD76" s="398"/>
      <c r="CE76" s="398"/>
      <c r="CF76" s="398"/>
      <c r="CG76" s="398"/>
      <c r="CH76" s="398"/>
      <c r="CI76" s="398"/>
      <c r="CJ76" s="398"/>
      <c r="CK76" s="398"/>
      <c r="CL76" s="398"/>
      <c r="CM76" s="398"/>
      <c r="CN76" s="398"/>
      <c r="CO76" s="398"/>
      <c r="CP76" s="398"/>
      <c r="CQ76" s="398"/>
      <c r="CR76" s="398"/>
      <c r="CS76" s="398"/>
      <c r="CT76" s="398"/>
    </row>
    <row r="77" spans="1:98" s="391" customFormat="1" ht="14.6" hidden="1" x14ac:dyDescent="0.4">
      <c r="A77" s="398"/>
      <c r="D77" s="310">
        <v>4</v>
      </c>
      <c r="E77" s="316">
        <v>44911</v>
      </c>
      <c r="F77" s="312" t="s">
        <v>250</v>
      </c>
      <c r="G77" s="314"/>
      <c r="H77" s="314">
        <v>62</v>
      </c>
      <c r="I77" s="314" t="s">
        <v>378</v>
      </c>
      <c r="J77" s="313" t="s">
        <v>559</v>
      </c>
      <c r="K77" s="313" t="s">
        <v>560</v>
      </c>
      <c r="L77" s="314" t="s">
        <v>561</v>
      </c>
      <c r="M77" s="313"/>
      <c r="N77" s="315"/>
      <c r="O77" s="315"/>
      <c r="P77" s="315"/>
      <c r="Q77" s="315"/>
      <c r="R77" s="315"/>
      <c r="S77" s="315"/>
      <c r="T77" s="313"/>
      <c r="U77" s="314"/>
      <c r="V77" s="314"/>
      <c r="W77" s="314"/>
      <c r="X77" s="314"/>
      <c r="Y77" s="314"/>
      <c r="Z77" s="314"/>
      <c r="AA77" s="314"/>
      <c r="AB77" s="313" t="s">
        <v>382</v>
      </c>
      <c r="AC77" s="314" t="s">
        <v>430</v>
      </c>
      <c r="AD77" s="407"/>
      <c r="AE77" s="398"/>
      <c r="AF77" s="398"/>
      <c r="AG77" s="398"/>
      <c r="AH77" s="398"/>
      <c r="AI77" s="398"/>
      <c r="AJ77" s="398"/>
      <c r="AK77" s="398"/>
      <c r="AL77" s="398"/>
      <c r="AM77" s="398"/>
      <c r="AN77" s="398"/>
      <c r="AO77" s="398"/>
      <c r="AP77" s="398"/>
      <c r="AQ77" s="398"/>
      <c r="AR77" s="398"/>
      <c r="AS77" s="398"/>
      <c r="AT77" s="398"/>
      <c r="AU77" s="398"/>
      <c r="AV77" s="398"/>
      <c r="AW77" s="398"/>
      <c r="AX77" s="398"/>
      <c r="AY77" s="398"/>
      <c r="AZ77" s="398"/>
      <c r="BA77" s="398"/>
      <c r="BB77" s="398"/>
      <c r="BC77" s="398"/>
      <c r="BD77" s="398"/>
      <c r="BE77" s="398"/>
      <c r="BF77" s="398"/>
      <c r="BG77" s="398"/>
      <c r="BH77" s="398"/>
      <c r="BI77" s="398"/>
      <c r="BJ77" s="398"/>
      <c r="BK77" s="398"/>
      <c r="BL77" s="398"/>
      <c r="BM77" s="398"/>
      <c r="BN77" s="398"/>
      <c r="BO77" s="398"/>
      <c r="BP77" s="398"/>
      <c r="BQ77" s="398"/>
      <c r="BR77" s="398"/>
      <c r="BS77" s="398"/>
      <c r="BT77" s="398"/>
      <c r="BU77" s="398"/>
      <c r="BV77" s="398"/>
      <c r="BW77" s="398"/>
      <c r="BX77" s="398"/>
      <c r="BY77" s="398"/>
      <c r="BZ77" s="398"/>
      <c r="CA77" s="398"/>
      <c r="CB77" s="398"/>
      <c r="CC77" s="398"/>
      <c r="CD77" s="398"/>
      <c r="CE77" s="398"/>
      <c r="CF77" s="398"/>
      <c r="CG77" s="398"/>
      <c r="CH77" s="398"/>
      <c r="CI77" s="398"/>
      <c r="CJ77" s="398"/>
      <c r="CK77" s="398"/>
      <c r="CL77" s="398"/>
      <c r="CM77" s="398"/>
      <c r="CN77" s="398"/>
      <c r="CO77" s="398"/>
      <c r="CP77" s="398"/>
      <c r="CQ77" s="398"/>
      <c r="CR77" s="398"/>
      <c r="CS77" s="398"/>
      <c r="CT77" s="398"/>
    </row>
    <row r="78" spans="1:98" s="391" customFormat="1" ht="14.6" hidden="1" x14ac:dyDescent="0.4">
      <c r="A78" s="398"/>
      <c r="D78" s="310">
        <v>5</v>
      </c>
      <c r="E78" s="316">
        <v>44911</v>
      </c>
      <c r="F78" s="312" t="s">
        <v>250</v>
      </c>
      <c r="G78" s="314"/>
      <c r="H78" s="314">
        <v>62</v>
      </c>
      <c r="I78" s="314" t="s">
        <v>378</v>
      </c>
      <c r="J78" s="313" t="s">
        <v>562</v>
      </c>
      <c r="K78" s="313" t="s">
        <v>563</v>
      </c>
      <c r="L78" s="314" t="s">
        <v>564</v>
      </c>
      <c r="M78" s="313"/>
      <c r="N78" s="315"/>
      <c r="O78" s="315"/>
      <c r="P78" s="315"/>
      <c r="Q78" s="315"/>
      <c r="R78" s="315"/>
      <c r="S78" s="315"/>
      <c r="T78" s="313"/>
      <c r="U78" s="314"/>
      <c r="V78" s="314"/>
      <c r="W78" s="314"/>
      <c r="X78" s="314"/>
      <c r="Y78" s="314"/>
      <c r="Z78" s="314"/>
      <c r="AA78" s="314"/>
      <c r="AB78" s="313" t="s">
        <v>382</v>
      </c>
      <c r="AC78" s="314" t="s">
        <v>430</v>
      </c>
      <c r="AD78" s="407"/>
      <c r="AE78" s="398"/>
      <c r="AF78" s="398"/>
      <c r="AG78" s="398"/>
      <c r="AH78" s="398"/>
      <c r="AI78" s="398"/>
      <c r="AJ78" s="398"/>
      <c r="AK78" s="398"/>
      <c r="AL78" s="398"/>
      <c r="AM78" s="398"/>
      <c r="AN78" s="398"/>
      <c r="AO78" s="398"/>
      <c r="AP78" s="398"/>
      <c r="AQ78" s="398"/>
      <c r="AR78" s="398"/>
      <c r="AS78" s="398"/>
      <c r="AT78" s="398"/>
      <c r="AU78" s="398"/>
      <c r="AV78" s="398"/>
      <c r="AW78" s="398"/>
      <c r="AX78" s="398"/>
      <c r="AY78" s="398"/>
      <c r="AZ78" s="398"/>
      <c r="BA78" s="398"/>
      <c r="BB78" s="398"/>
      <c r="BC78" s="398"/>
      <c r="BD78" s="398"/>
      <c r="BE78" s="398"/>
      <c r="BF78" s="398"/>
      <c r="BG78" s="398"/>
      <c r="BH78" s="398"/>
      <c r="BI78" s="398"/>
      <c r="BJ78" s="398"/>
      <c r="BK78" s="398"/>
      <c r="BL78" s="398"/>
      <c r="BM78" s="398"/>
      <c r="BN78" s="398"/>
      <c r="BO78" s="398"/>
      <c r="BP78" s="398"/>
      <c r="BQ78" s="398"/>
      <c r="BR78" s="398"/>
      <c r="BS78" s="398"/>
      <c r="BT78" s="398"/>
      <c r="BU78" s="398"/>
      <c r="BV78" s="398"/>
      <c r="BW78" s="398"/>
      <c r="BX78" s="398"/>
      <c r="BY78" s="398"/>
      <c r="BZ78" s="398"/>
      <c r="CA78" s="398"/>
      <c r="CB78" s="398"/>
      <c r="CC78" s="398"/>
      <c r="CD78" s="398"/>
      <c r="CE78" s="398"/>
      <c r="CF78" s="398"/>
      <c r="CG78" s="398"/>
      <c r="CH78" s="398"/>
      <c r="CI78" s="398"/>
      <c r="CJ78" s="398"/>
      <c r="CK78" s="398"/>
      <c r="CL78" s="398"/>
      <c r="CM78" s="398"/>
      <c r="CN78" s="398"/>
      <c r="CO78" s="398"/>
      <c r="CP78" s="398"/>
      <c r="CQ78" s="398"/>
      <c r="CR78" s="398"/>
      <c r="CS78" s="398"/>
      <c r="CT78" s="398"/>
    </row>
    <row r="79" spans="1:98" s="391" customFormat="1" ht="14.6" hidden="1" x14ac:dyDescent="0.4">
      <c r="A79" s="398"/>
      <c r="D79" s="310">
        <v>6</v>
      </c>
      <c r="E79" s="316">
        <v>44911</v>
      </c>
      <c r="F79" s="312" t="s">
        <v>250</v>
      </c>
      <c r="G79" s="314"/>
      <c r="H79" s="314">
        <v>62</v>
      </c>
      <c r="I79" s="314" t="s">
        <v>455</v>
      </c>
      <c r="J79" s="313" t="s">
        <v>565</v>
      </c>
      <c r="K79" s="313" t="s">
        <v>566</v>
      </c>
      <c r="L79" s="314">
        <v>1033758637</v>
      </c>
      <c r="M79" s="313"/>
      <c r="N79" s="315"/>
      <c r="O79" s="315"/>
      <c r="P79" s="315"/>
      <c r="Q79" s="315"/>
      <c r="R79" s="315"/>
      <c r="S79" s="315"/>
      <c r="T79" s="313"/>
      <c r="U79" s="314"/>
      <c r="V79" s="314"/>
      <c r="W79" s="314"/>
      <c r="X79" s="314"/>
      <c r="Y79" s="314"/>
      <c r="Z79" s="314"/>
      <c r="AA79" s="314"/>
      <c r="AB79" s="313" t="s">
        <v>382</v>
      </c>
      <c r="AC79" s="314" t="s">
        <v>430</v>
      </c>
      <c r="AD79" s="407"/>
      <c r="AE79" s="398"/>
      <c r="AF79" s="398"/>
      <c r="AG79" s="398"/>
      <c r="AH79" s="398"/>
      <c r="AI79" s="398"/>
      <c r="AJ79" s="398"/>
      <c r="AK79" s="398"/>
      <c r="AL79" s="398"/>
      <c r="AM79" s="398"/>
      <c r="AN79" s="398"/>
      <c r="AO79" s="398"/>
      <c r="AP79" s="398"/>
      <c r="AQ79" s="398"/>
      <c r="AR79" s="398"/>
      <c r="AS79" s="398"/>
      <c r="AT79" s="398"/>
      <c r="AU79" s="398"/>
      <c r="AV79" s="398"/>
      <c r="AW79" s="398"/>
      <c r="AX79" s="398"/>
      <c r="AY79" s="398"/>
      <c r="AZ79" s="398"/>
      <c r="BA79" s="398"/>
      <c r="BB79" s="398"/>
      <c r="BC79" s="398"/>
      <c r="BD79" s="398"/>
      <c r="BE79" s="398"/>
      <c r="BF79" s="398"/>
      <c r="BG79" s="398"/>
      <c r="BH79" s="398"/>
      <c r="BI79" s="398"/>
      <c r="BJ79" s="398"/>
      <c r="BK79" s="398"/>
      <c r="BL79" s="398"/>
      <c r="BM79" s="398"/>
      <c r="BN79" s="398"/>
      <c r="BO79" s="398"/>
      <c r="BP79" s="398"/>
      <c r="BQ79" s="398"/>
      <c r="BR79" s="398"/>
      <c r="BS79" s="398"/>
      <c r="BT79" s="398"/>
      <c r="BU79" s="398"/>
      <c r="BV79" s="398"/>
      <c r="BW79" s="398"/>
      <c r="BX79" s="398"/>
      <c r="BY79" s="398"/>
      <c r="BZ79" s="398"/>
      <c r="CA79" s="398"/>
      <c r="CB79" s="398"/>
      <c r="CC79" s="398"/>
      <c r="CD79" s="398"/>
      <c r="CE79" s="398"/>
      <c r="CF79" s="398"/>
      <c r="CG79" s="398"/>
      <c r="CH79" s="398"/>
      <c r="CI79" s="398"/>
      <c r="CJ79" s="398"/>
      <c r="CK79" s="398"/>
      <c r="CL79" s="398"/>
      <c r="CM79" s="398"/>
      <c r="CN79" s="398"/>
      <c r="CO79" s="398"/>
      <c r="CP79" s="398"/>
      <c r="CQ79" s="398"/>
      <c r="CR79" s="398"/>
      <c r="CS79" s="398"/>
      <c r="CT79" s="398"/>
    </row>
    <row r="80" spans="1:98" s="391" customFormat="1" ht="14.6" hidden="1" x14ac:dyDescent="0.4">
      <c r="A80" s="398"/>
      <c r="D80" s="310">
        <v>7</v>
      </c>
      <c r="E80" s="316">
        <v>44911</v>
      </c>
      <c r="F80" s="312" t="s">
        <v>250</v>
      </c>
      <c r="G80" s="314"/>
      <c r="H80" s="314">
        <v>62</v>
      </c>
      <c r="I80" s="314" t="s">
        <v>447</v>
      </c>
      <c r="J80" s="313" t="s">
        <v>567</v>
      </c>
      <c r="K80" s="313" t="s">
        <v>568</v>
      </c>
      <c r="L80" s="314" t="s">
        <v>569</v>
      </c>
      <c r="M80" s="313"/>
      <c r="N80" s="315"/>
      <c r="O80" s="315"/>
      <c r="P80" s="315"/>
      <c r="Q80" s="315"/>
      <c r="R80" s="315"/>
      <c r="S80" s="315"/>
      <c r="T80" s="313"/>
      <c r="U80" s="314"/>
      <c r="V80" s="314"/>
      <c r="W80" s="314"/>
      <c r="X80" s="314"/>
      <c r="Y80" s="314"/>
      <c r="Z80" s="314"/>
      <c r="AA80" s="314"/>
      <c r="AB80" s="313" t="s">
        <v>382</v>
      </c>
      <c r="AC80" s="314" t="s">
        <v>430</v>
      </c>
      <c r="AD80" s="407"/>
      <c r="AE80" s="398"/>
      <c r="AF80" s="398"/>
      <c r="AG80" s="398"/>
      <c r="AH80" s="398"/>
      <c r="AI80" s="398"/>
      <c r="AJ80" s="398"/>
      <c r="AK80" s="398"/>
      <c r="AL80" s="398"/>
      <c r="AM80" s="398"/>
      <c r="AN80" s="398"/>
      <c r="AO80" s="398"/>
      <c r="AP80" s="398"/>
      <c r="AQ80" s="398"/>
      <c r="AR80" s="398"/>
      <c r="AS80" s="398"/>
      <c r="AT80" s="398"/>
      <c r="AU80" s="398"/>
      <c r="AV80" s="398"/>
      <c r="AW80" s="398"/>
      <c r="AX80" s="398"/>
      <c r="AY80" s="398"/>
      <c r="AZ80" s="398"/>
      <c r="BA80" s="398"/>
      <c r="BB80" s="398"/>
      <c r="BC80" s="398"/>
      <c r="BD80" s="398"/>
      <c r="BE80" s="398"/>
      <c r="BF80" s="398"/>
      <c r="BG80" s="398"/>
      <c r="BH80" s="398"/>
      <c r="BI80" s="398"/>
      <c r="BJ80" s="398"/>
      <c r="BK80" s="398"/>
      <c r="BL80" s="398"/>
      <c r="BM80" s="398"/>
      <c r="BN80" s="398"/>
      <c r="BO80" s="398"/>
      <c r="BP80" s="398"/>
      <c r="BQ80" s="398"/>
      <c r="BR80" s="398"/>
      <c r="BS80" s="398"/>
      <c r="BT80" s="398"/>
      <c r="BU80" s="398"/>
      <c r="BV80" s="398"/>
      <c r="BW80" s="398"/>
      <c r="BX80" s="398"/>
      <c r="BY80" s="398"/>
      <c r="BZ80" s="398"/>
      <c r="CA80" s="398"/>
      <c r="CB80" s="398"/>
      <c r="CC80" s="398"/>
      <c r="CD80" s="398"/>
      <c r="CE80" s="398"/>
      <c r="CF80" s="398"/>
      <c r="CG80" s="398"/>
      <c r="CH80" s="398"/>
      <c r="CI80" s="398"/>
      <c r="CJ80" s="398"/>
      <c r="CK80" s="398"/>
      <c r="CL80" s="398"/>
      <c r="CM80" s="398"/>
      <c r="CN80" s="398"/>
      <c r="CO80" s="398"/>
      <c r="CP80" s="398"/>
      <c r="CQ80" s="398"/>
      <c r="CR80" s="398"/>
      <c r="CS80" s="398"/>
      <c r="CT80" s="398"/>
    </row>
    <row r="81" spans="1:98" s="391" customFormat="1" ht="14.6" hidden="1" x14ac:dyDescent="0.4">
      <c r="A81" s="398"/>
      <c r="D81" s="310">
        <v>8</v>
      </c>
      <c r="E81" s="316">
        <v>44911</v>
      </c>
      <c r="F81" s="312" t="s">
        <v>250</v>
      </c>
      <c r="G81" s="314"/>
      <c r="H81" s="314">
        <v>62</v>
      </c>
      <c r="I81" s="314" t="s">
        <v>447</v>
      </c>
      <c r="J81" s="313" t="s">
        <v>570</v>
      </c>
      <c r="K81" s="313" t="s">
        <v>571</v>
      </c>
      <c r="L81" s="314">
        <v>35494305</v>
      </c>
      <c r="M81" s="313"/>
      <c r="N81" s="315"/>
      <c r="O81" s="315"/>
      <c r="P81" s="315"/>
      <c r="Q81" s="315"/>
      <c r="R81" s="315"/>
      <c r="S81" s="315"/>
      <c r="T81" s="313"/>
      <c r="U81" s="314"/>
      <c r="V81" s="314"/>
      <c r="W81" s="314"/>
      <c r="X81" s="314"/>
      <c r="Y81" s="314"/>
      <c r="Z81" s="314"/>
      <c r="AA81" s="314"/>
      <c r="AB81" s="313" t="s">
        <v>382</v>
      </c>
      <c r="AC81" s="314" t="s">
        <v>430</v>
      </c>
      <c r="AD81" s="407"/>
      <c r="AE81" s="398"/>
      <c r="AF81" s="398"/>
      <c r="AG81" s="398"/>
      <c r="AH81" s="398"/>
      <c r="AI81" s="398"/>
      <c r="AJ81" s="398"/>
      <c r="AK81" s="398"/>
      <c r="AL81" s="398"/>
      <c r="AM81" s="398"/>
      <c r="AN81" s="398"/>
      <c r="AO81" s="398"/>
      <c r="AP81" s="398"/>
      <c r="AQ81" s="398"/>
      <c r="AR81" s="398"/>
      <c r="AS81" s="398"/>
      <c r="AT81" s="398"/>
      <c r="AU81" s="398"/>
      <c r="AV81" s="398"/>
      <c r="AW81" s="398"/>
      <c r="AX81" s="398"/>
      <c r="AY81" s="398"/>
      <c r="AZ81" s="398"/>
      <c r="BA81" s="398"/>
      <c r="BB81" s="398"/>
      <c r="BC81" s="398"/>
      <c r="BD81" s="398"/>
      <c r="BE81" s="398"/>
      <c r="BF81" s="398"/>
      <c r="BG81" s="398"/>
      <c r="BH81" s="398"/>
      <c r="BI81" s="398"/>
      <c r="BJ81" s="398"/>
      <c r="BK81" s="398"/>
      <c r="BL81" s="398"/>
      <c r="BM81" s="398"/>
      <c r="BN81" s="398"/>
      <c r="BO81" s="398"/>
      <c r="BP81" s="398"/>
      <c r="BQ81" s="398"/>
      <c r="BR81" s="398"/>
      <c r="BS81" s="398"/>
      <c r="BT81" s="398"/>
      <c r="BU81" s="398"/>
      <c r="BV81" s="398"/>
      <c r="BW81" s="398"/>
      <c r="BX81" s="398"/>
      <c r="BY81" s="398"/>
      <c r="BZ81" s="398"/>
      <c r="CA81" s="398"/>
      <c r="CB81" s="398"/>
      <c r="CC81" s="398"/>
      <c r="CD81" s="398"/>
      <c r="CE81" s="398"/>
      <c r="CF81" s="398"/>
      <c r="CG81" s="398"/>
      <c r="CH81" s="398"/>
      <c r="CI81" s="398"/>
      <c r="CJ81" s="398"/>
      <c r="CK81" s="398"/>
      <c r="CL81" s="398"/>
      <c r="CM81" s="398"/>
      <c r="CN81" s="398"/>
      <c r="CO81" s="398"/>
      <c r="CP81" s="398"/>
      <c r="CQ81" s="398"/>
      <c r="CR81" s="398"/>
      <c r="CS81" s="398"/>
      <c r="CT81" s="398"/>
    </row>
    <row r="82" spans="1:98" s="391" customFormat="1" ht="15.9" hidden="1" x14ac:dyDescent="0.4">
      <c r="A82" s="398"/>
      <c r="D82" s="367"/>
      <c r="E82" s="430"/>
      <c r="F82" s="369"/>
      <c r="G82" s="368" t="s">
        <v>572</v>
      </c>
      <c r="H82" s="368"/>
      <c r="I82" s="368"/>
      <c r="J82" s="368"/>
      <c r="K82" s="368"/>
      <c r="L82" s="368"/>
      <c r="M82" s="368"/>
      <c r="N82" s="368"/>
      <c r="O82" s="368"/>
      <c r="P82" s="368"/>
      <c r="Q82" s="368"/>
      <c r="R82" s="368"/>
      <c r="S82" s="368"/>
      <c r="T82" s="368"/>
      <c r="U82" s="368"/>
      <c r="V82" s="368"/>
      <c r="W82" s="368"/>
      <c r="X82" s="368"/>
      <c r="Y82" s="368"/>
      <c r="Z82" s="368"/>
      <c r="AA82" s="368"/>
      <c r="AB82" s="368"/>
      <c r="AC82" s="368"/>
      <c r="AD82" s="405"/>
      <c r="AE82" s="398"/>
      <c r="AF82" s="398"/>
      <c r="AG82" s="398"/>
      <c r="AH82" s="398"/>
      <c r="AI82" s="398"/>
      <c r="AJ82" s="398"/>
      <c r="AK82" s="398"/>
      <c r="AL82" s="398"/>
      <c r="AM82" s="398"/>
      <c r="AN82" s="398"/>
      <c r="AO82" s="398"/>
      <c r="AP82" s="398"/>
      <c r="AQ82" s="398"/>
      <c r="AR82" s="398"/>
      <c r="AS82" s="398"/>
      <c r="AT82" s="398"/>
      <c r="AU82" s="398"/>
      <c r="AV82" s="398"/>
      <c r="AW82" s="398"/>
      <c r="AX82" s="398"/>
      <c r="AY82" s="398"/>
      <c r="AZ82" s="398"/>
      <c r="BA82" s="398"/>
      <c r="BB82" s="398"/>
      <c r="BC82" s="398"/>
      <c r="BD82" s="398"/>
      <c r="BE82" s="398"/>
      <c r="BF82" s="398"/>
      <c r="BG82" s="398"/>
      <c r="BH82" s="398"/>
      <c r="BI82" s="398"/>
      <c r="BJ82" s="398"/>
      <c r="BK82" s="398"/>
      <c r="BL82" s="398"/>
      <c r="BM82" s="398"/>
      <c r="BN82" s="398"/>
      <c r="BO82" s="398"/>
      <c r="BP82" s="398"/>
      <c r="BQ82" s="398"/>
      <c r="BR82" s="398"/>
      <c r="BS82" s="398"/>
      <c r="BT82" s="398"/>
      <c r="BU82" s="398"/>
      <c r="BV82" s="398"/>
      <c r="BW82" s="398"/>
      <c r="BX82" s="398"/>
      <c r="BY82" s="398"/>
      <c r="BZ82" s="398"/>
      <c r="CA82" s="398"/>
      <c r="CB82" s="398"/>
      <c r="CC82" s="398"/>
      <c r="CD82" s="398"/>
      <c r="CE82" s="398"/>
      <c r="CF82" s="398"/>
      <c r="CG82" s="398"/>
      <c r="CH82" s="398"/>
      <c r="CI82" s="398"/>
      <c r="CJ82" s="398"/>
      <c r="CK82" s="398"/>
      <c r="CL82" s="398"/>
      <c r="CM82" s="398"/>
      <c r="CN82" s="398"/>
      <c r="CO82" s="398"/>
      <c r="CP82" s="398"/>
      <c r="CQ82" s="398"/>
      <c r="CR82" s="398"/>
      <c r="CS82" s="398"/>
      <c r="CT82" s="398"/>
    </row>
    <row r="83" spans="1:98" s="391" customFormat="1" ht="14.6" hidden="1" x14ac:dyDescent="0.4">
      <c r="A83" s="398"/>
      <c r="D83" s="310">
        <v>1</v>
      </c>
      <c r="E83" s="316">
        <v>44911</v>
      </c>
      <c r="F83" s="312" t="s">
        <v>250</v>
      </c>
      <c r="G83" s="314"/>
      <c r="H83" s="314">
        <v>62</v>
      </c>
      <c r="I83" s="314" t="s">
        <v>447</v>
      </c>
      <c r="J83" s="313" t="s">
        <v>573</v>
      </c>
      <c r="K83" s="313" t="s">
        <v>574</v>
      </c>
      <c r="L83" s="314">
        <v>1000134442</v>
      </c>
      <c r="M83" s="313"/>
      <c r="N83" s="315"/>
      <c r="O83" s="315"/>
      <c r="P83" s="315"/>
      <c r="Q83" s="315"/>
      <c r="R83" s="315"/>
      <c r="S83" s="315"/>
      <c r="T83" s="313"/>
      <c r="U83" s="314"/>
      <c r="V83" s="314"/>
      <c r="W83" s="314"/>
      <c r="X83" s="314"/>
      <c r="Y83" s="314"/>
      <c r="Z83" s="314"/>
      <c r="AA83" s="314"/>
      <c r="AB83" s="313" t="s">
        <v>382</v>
      </c>
      <c r="AC83" s="314" t="s">
        <v>430</v>
      </c>
      <c r="AD83" s="407"/>
      <c r="AE83" s="398"/>
      <c r="AF83" s="398"/>
      <c r="AG83" s="398"/>
      <c r="AH83" s="398"/>
      <c r="AI83" s="398"/>
      <c r="AJ83" s="398"/>
      <c r="AK83" s="398"/>
      <c r="AL83" s="398"/>
      <c r="AM83" s="398"/>
      <c r="AN83" s="398"/>
      <c r="AO83" s="398"/>
      <c r="AP83" s="398"/>
      <c r="AQ83" s="398"/>
      <c r="AR83" s="398"/>
      <c r="AS83" s="398"/>
      <c r="AT83" s="398"/>
      <c r="AU83" s="398"/>
      <c r="AV83" s="398"/>
      <c r="AW83" s="398"/>
      <c r="AX83" s="398"/>
      <c r="AY83" s="398"/>
      <c r="AZ83" s="398"/>
      <c r="BA83" s="398"/>
      <c r="BB83" s="398"/>
      <c r="BC83" s="398"/>
      <c r="BD83" s="398"/>
      <c r="BE83" s="398"/>
      <c r="BF83" s="398"/>
      <c r="BG83" s="398"/>
      <c r="BH83" s="398"/>
      <c r="BI83" s="398"/>
      <c r="BJ83" s="398"/>
      <c r="BK83" s="398"/>
      <c r="BL83" s="398"/>
      <c r="BM83" s="398"/>
      <c r="BN83" s="398"/>
      <c r="BO83" s="398"/>
      <c r="BP83" s="398"/>
      <c r="BQ83" s="398"/>
      <c r="BR83" s="398"/>
      <c r="BS83" s="398"/>
      <c r="BT83" s="398"/>
      <c r="BU83" s="398"/>
      <c r="BV83" s="398"/>
      <c r="BW83" s="398"/>
      <c r="BX83" s="398"/>
      <c r="BY83" s="398"/>
      <c r="BZ83" s="398"/>
      <c r="CA83" s="398"/>
      <c r="CB83" s="398"/>
      <c r="CC83" s="398"/>
      <c r="CD83" s="398"/>
      <c r="CE83" s="398"/>
      <c r="CF83" s="398"/>
      <c r="CG83" s="398"/>
      <c r="CH83" s="398"/>
      <c r="CI83" s="398"/>
      <c r="CJ83" s="398"/>
      <c r="CK83" s="398"/>
      <c r="CL83" s="398"/>
      <c r="CM83" s="398"/>
      <c r="CN83" s="398"/>
      <c r="CO83" s="398"/>
      <c r="CP83" s="398"/>
      <c r="CQ83" s="398"/>
      <c r="CR83" s="398"/>
      <c r="CS83" s="398"/>
      <c r="CT83" s="398"/>
    </row>
    <row r="84" spans="1:98" s="391" customFormat="1" ht="14.6" hidden="1" x14ac:dyDescent="0.4">
      <c r="A84" s="398"/>
      <c r="D84" s="310">
        <v>2</v>
      </c>
      <c r="E84" s="316">
        <v>44911</v>
      </c>
      <c r="F84" s="312" t="s">
        <v>250</v>
      </c>
      <c r="G84" s="314"/>
      <c r="H84" s="314">
        <v>62</v>
      </c>
      <c r="I84" s="314" t="s">
        <v>447</v>
      </c>
      <c r="J84" s="313" t="s">
        <v>575</v>
      </c>
      <c r="K84" s="313" t="s">
        <v>576</v>
      </c>
      <c r="L84" s="314">
        <v>1022924117</v>
      </c>
      <c r="M84" s="313"/>
      <c r="N84" s="315"/>
      <c r="O84" s="315"/>
      <c r="P84" s="315"/>
      <c r="Q84" s="315"/>
      <c r="R84" s="315"/>
      <c r="S84" s="315"/>
      <c r="T84" s="313"/>
      <c r="U84" s="314"/>
      <c r="V84" s="314"/>
      <c r="W84" s="314"/>
      <c r="X84" s="314"/>
      <c r="Y84" s="314"/>
      <c r="Z84" s="314"/>
      <c r="AA84" s="314"/>
      <c r="AB84" s="313" t="s">
        <v>381</v>
      </c>
      <c r="AC84" s="314" t="s">
        <v>430</v>
      </c>
      <c r="AD84" s="407"/>
      <c r="AE84" s="398"/>
      <c r="AF84" s="398"/>
      <c r="AG84" s="398"/>
      <c r="AH84" s="398"/>
      <c r="AI84" s="398"/>
      <c r="AJ84" s="398"/>
      <c r="AK84" s="398"/>
      <c r="AL84" s="398"/>
      <c r="AM84" s="398"/>
      <c r="AN84" s="398"/>
      <c r="AO84" s="398"/>
      <c r="AP84" s="398"/>
      <c r="AQ84" s="398"/>
      <c r="AR84" s="398"/>
      <c r="AS84" s="398"/>
      <c r="AT84" s="398"/>
      <c r="AU84" s="398"/>
      <c r="AV84" s="398"/>
      <c r="AW84" s="398"/>
      <c r="AX84" s="398"/>
      <c r="AY84" s="398"/>
      <c r="AZ84" s="398"/>
      <c r="BA84" s="398"/>
      <c r="BB84" s="398"/>
      <c r="BC84" s="398"/>
      <c r="BD84" s="398"/>
      <c r="BE84" s="398"/>
      <c r="BF84" s="398"/>
      <c r="BG84" s="398"/>
      <c r="BH84" s="398"/>
      <c r="BI84" s="398"/>
      <c r="BJ84" s="398"/>
      <c r="BK84" s="398"/>
      <c r="BL84" s="398"/>
      <c r="BM84" s="398"/>
      <c r="BN84" s="398"/>
      <c r="BO84" s="398"/>
      <c r="BP84" s="398"/>
      <c r="BQ84" s="398"/>
      <c r="BR84" s="398"/>
      <c r="BS84" s="398"/>
      <c r="BT84" s="398"/>
      <c r="BU84" s="398"/>
      <c r="BV84" s="398"/>
      <c r="BW84" s="398"/>
      <c r="BX84" s="398"/>
      <c r="BY84" s="398"/>
      <c r="BZ84" s="398"/>
      <c r="CA84" s="398"/>
      <c r="CB84" s="398"/>
      <c r="CC84" s="398"/>
      <c r="CD84" s="398"/>
      <c r="CE84" s="398"/>
      <c r="CF84" s="398"/>
      <c r="CG84" s="398"/>
      <c r="CH84" s="398"/>
      <c r="CI84" s="398"/>
      <c r="CJ84" s="398"/>
      <c r="CK84" s="398"/>
      <c r="CL84" s="398"/>
      <c r="CM84" s="398"/>
      <c r="CN84" s="398"/>
      <c r="CO84" s="398"/>
      <c r="CP84" s="398"/>
      <c r="CQ84" s="398"/>
      <c r="CR84" s="398"/>
      <c r="CS84" s="398"/>
      <c r="CT84" s="398"/>
    </row>
    <row r="85" spans="1:98" s="391" customFormat="1" ht="14.6" hidden="1" x14ac:dyDescent="0.4">
      <c r="A85" s="398"/>
      <c r="D85" s="310">
        <v>3</v>
      </c>
      <c r="E85" s="316">
        <v>44911</v>
      </c>
      <c r="F85" s="312" t="s">
        <v>250</v>
      </c>
      <c r="G85" s="314"/>
      <c r="H85" s="314">
        <v>62</v>
      </c>
      <c r="I85" s="314" t="s">
        <v>447</v>
      </c>
      <c r="J85" s="313" t="s">
        <v>448</v>
      </c>
      <c r="K85" s="313" t="s">
        <v>577</v>
      </c>
      <c r="L85" s="314">
        <v>1033740270</v>
      </c>
      <c r="M85" s="313"/>
      <c r="N85" s="315"/>
      <c r="O85" s="315"/>
      <c r="P85" s="315"/>
      <c r="Q85" s="315"/>
      <c r="R85" s="315"/>
      <c r="S85" s="315"/>
      <c r="T85" s="313"/>
      <c r="U85" s="314"/>
      <c r="V85" s="314"/>
      <c r="W85" s="314"/>
      <c r="X85" s="314"/>
      <c r="Y85" s="314"/>
      <c r="Z85" s="314"/>
      <c r="AA85" s="314"/>
      <c r="AB85" s="313" t="s">
        <v>382</v>
      </c>
      <c r="AC85" s="314" t="s">
        <v>430</v>
      </c>
      <c r="AD85" s="407"/>
      <c r="AE85" s="398"/>
      <c r="AF85" s="398"/>
      <c r="AG85" s="398"/>
      <c r="AH85" s="398"/>
      <c r="AI85" s="398"/>
      <c r="AJ85" s="398"/>
      <c r="AK85" s="398"/>
      <c r="AL85" s="398"/>
      <c r="AM85" s="398"/>
      <c r="AN85" s="398"/>
      <c r="AO85" s="398"/>
      <c r="AP85" s="398"/>
      <c r="AQ85" s="398"/>
      <c r="AR85" s="398"/>
      <c r="AS85" s="398"/>
      <c r="AT85" s="398"/>
      <c r="AU85" s="398"/>
      <c r="AV85" s="398"/>
      <c r="AW85" s="398"/>
      <c r="AX85" s="398"/>
      <c r="AY85" s="398"/>
      <c r="AZ85" s="398"/>
      <c r="BA85" s="398"/>
      <c r="BB85" s="398"/>
      <c r="BC85" s="398"/>
      <c r="BD85" s="398"/>
      <c r="BE85" s="398"/>
      <c r="BF85" s="398"/>
      <c r="BG85" s="398"/>
      <c r="BH85" s="398"/>
      <c r="BI85" s="398"/>
      <c r="BJ85" s="398"/>
      <c r="BK85" s="398"/>
      <c r="BL85" s="398"/>
      <c r="BM85" s="398"/>
      <c r="BN85" s="398"/>
      <c r="BO85" s="398"/>
      <c r="BP85" s="398"/>
      <c r="BQ85" s="398"/>
      <c r="BR85" s="398"/>
      <c r="BS85" s="398"/>
      <c r="BT85" s="398"/>
      <c r="BU85" s="398"/>
      <c r="BV85" s="398"/>
      <c r="BW85" s="398"/>
      <c r="BX85" s="398"/>
      <c r="BY85" s="398"/>
      <c r="BZ85" s="398"/>
      <c r="CA85" s="398"/>
      <c r="CB85" s="398"/>
      <c r="CC85" s="398"/>
      <c r="CD85" s="398"/>
      <c r="CE85" s="398"/>
      <c r="CF85" s="398"/>
      <c r="CG85" s="398"/>
      <c r="CH85" s="398"/>
      <c r="CI85" s="398"/>
      <c r="CJ85" s="398"/>
      <c r="CK85" s="398"/>
      <c r="CL85" s="398"/>
      <c r="CM85" s="398"/>
      <c r="CN85" s="398"/>
      <c r="CO85" s="398"/>
      <c r="CP85" s="398"/>
      <c r="CQ85" s="398"/>
      <c r="CR85" s="398"/>
      <c r="CS85" s="398"/>
      <c r="CT85" s="398"/>
    </row>
    <row r="86" spans="1:98" s="391" customFormat="1" ht="14.6" hidden="1" x14ac:dyDescent="0.4">
      <c r="A86" s="398"/>
      <c r="D86" s="310">
        <v>4</v>
      </c>
      <c r="E86" s="316">
        <v>44911</v>
      </c>
      <c r="F86" s="312" t="s">
        <v>250</v>
      </c>
      <c r="G86" s="314"/>
      <c r="H86" s="314">
        <v>62</v>
      </c>
      <c r="I86" s="314" t="s">
        <v>447</v>
      </c>
      <c r="J86" s="313" t="s">
        <v>578</v>
      </c>
      <c r="K86" s="313" t="s">
        <v>579</v>
      </c>
      <c r="L86" s="314">
        <v>1033689129</v>
      </c>
      <c r="M86" s="313"/>
      <c r="N86" s="315"/>
      <c r="O86" s="315"/>
      <c r="P86" s="315"/>
      <c r="Q86" s="315"/>
      <c r="R86" s="315"/>
      <c r="S86" s="315"/>
      <c r="T86" s="313"/>
      <c r="U86" s="314"/>
      <c r="V86" s="314"/>
      <c r="W86" s="314"/>
      <c r="X86" s="314"/>
      <c r="Y86" s="314"/>
      <c r="Z86" s="314"/>
      <c r="AA86" s="314"/>
      <c r="AB86" s="313" t="s">
        <v>381</v>
      </c>
      <c r="AC86" s="314" t="s">
        <v>430</v>
      </c>
      <c r="AD86" s="407"/>
      <c r="AE86" s="398"/>
      <c r="AF86" s="398"/>
      <c r="AG86" s="398"/>
      <c r="AH86" s="398"/>
      <c r="AI86" s="398"/>
      <c r="AJ86" s="398"/>
      <c r="AK86" s="398"/>
      <c r="AL86" s="398"/>
      <c r="AM86" s="398"/>
      <c r="AN86" s="398"/>
      <c r="AO86" s="398"/>
      <c r="AP86" s="398"/>
      <c r="AQ86" s="398"/>
      <c r="AR86" s="398"/>
      <c r="AS86" s="398"/>
      <c r="AT86" s="398"/>
      <c r="AU86" s="398"/>
      <c r="AV86" s="398"/>
      <c r="AW86" s="398"/>
      <c r="AX86" s="398"/>
      <c r="AY86" s="398"/>
      <c r="AZ86" s="398"/>
      <c r="BA86" s="398"/>
      <c r="BB86" s="398"/>
      <c r="BC86" s="398"/>
      <c r="BD86" s="398"/>
      <c r="BE86" s="398"/>
      <c r="BF86" s="398"/>
      <c r="BG86" s="398"/>
      <c r="BH86" s="398"/>
      <c r="BI86" s="398"/>
      <c r="BJ86" s="398"/>
      <c r="BK86" s="398"/>
      <c r="BL86" s="398"/>
      <c r="BM86" s="398"/>
      <c r="BN86" s="398"/>
      <c r="BO86" s="398"/>
      <c r="BP86" s="398"/>
      <c r="BQ86" s="398"/>
      <c r="BR86" s="398"/>
      <c r="BS86" s="398"/>
      <c r="BT86" s="398"/>
      <c r="BU86" s="398"/>
      <c r="BV86" s="398"/>
      <c r="BW86" s="398"/>
      <c r="BX86" s="398"/>
      <c r="BY86" s="398"/>
      <c r="BZ86" s="398"/>
      <c r="CA86" s="398"/>
      <c r="CB86" s="398"/>
      <c r="CC86" s="398"/>
      <c r="CD86" s="398"/>
      <c r="CE86" s="398"/>
      <c r="CF86" s="398"/>
      <c r="CG86" s="398"/>
      <c r="CH86" s="398"/>
      <c r="CI86" s="398"/>
      <c r="CJ86" s="398"/>
      <c r="CK86" s="398"/>
      <c r="CL86" s="398"/>
      <c r="CM86" s="398"/>
      <c r="CN86" s="398"/>
      <c r="CO86" s="398"/>
      <c r="CP86" s="398"/>
      <c r="CQ86" s="398"/>
      <c r="CR86" s="398"/>
      <c r="CS86" s="398"/>
      <c r="CT86" s="398"/>
    </row>
    <row r="87" spans="1:98" s="391" customFormat="1" ht="14.6" hidden="1" x14ac:dyDescent="0.4">
      <c r="A87" s="398"/>
      <c r="D87" s="324">
        <v>5</v>
      </c>
      <c r="E87" s="316">
        <v>44911</v>
      </c>
      <c r="F87" s="312" t="s">
        <v>250</v>
      </c>
      <c r="G87" s="314"/>
      <c r="H87" s="314">
        <v>62</v>
      </c>
      <c r="I87" s="314" t="s">
        <v>441</v>
      </c>
      <c r="J87" s="313" t="s">
        <v>580</v>
      </c>
      <c r="K87" s="313" t="s">
        <v>581</v>
      </c>
      <c r="L87" s="314">
        <v>80979966</v>
      </c>
      <c r="M87" s="313"/>
      <c r="N87" s="315"/>
      <c r="O87" s="315"/>
      <c r="P87" s="315"/>
      <c r="Q87" s="315"/>
      <c r="R87" s="315"/>
      <c r="S87" s="315"/>
      <c r="T87" s="313"/>
      <c r="U87" s="314"/>
      <c r="V87" s="314"/>
      <c r="W87" s="314"/>
      <c r="X87" s="314"/>
      <c r="Y87" s="314"/>
      <c r="Z87" s="314"/>
      <c r="AA87" s="314"/>
      <c r="AB87" s="313" t="s">
        <v>382</v>
      </c>
      <c r="AC87" s="314" t="s">
        <v>430</v>
      </c>
      <c r="AD87" s="407"/>
      <c r="AE87" s="398"/>
      <c r="AF87" s="398"/>
      <c r="AG87" s="398"/>
      <c r="AH87" s="398"/>
      <c r="AI87" s="398"/>
      <c r="AJ87" s="398"/>
      <c r="AK87" s="398"/>
      <c r="AL87" s="398"/>
      <c r="AM87" s="398"/>
      <c r="AN87" s="398"/>
      <c r="AO87" s="398"/>
      <c r="AP87" s="398"/>
      <c r="AQ87" s="398"/>
      <c r="AR87" s="398"/>
      <c r="AS87" s="398"/>
      <c r="AT87" s="398"/>
      <c r="AU87" s="398"/>
      <c r="AV87" s="398"/>
      <c r="AW87" s="398"/>
      <c r="AX87" s="398"/>
      <c r="AY87" s="398"/>
      <c r="AZ87" s="398"/>
      <c r="BA87" s="398"/>
      <c r="BB87" s="398"/>
      <c r="BC87" s="398"/>
      <c r="BD87" s="398"/>
      <c r="BE87" s="398"/>
      <c r="BF87" s="398"/>
      <c r="BG87" s="398"/>
      <c r="BH87" s="398"/>
      <c r="BI87" s="398"/>
      <c r="BJ87" s="398"/>
      <c r="BK87" s="398"/>
      <c r="BL87" s="398"/>
      <c r="BM87" s="398"/>
      <c r="BN87" s="398"/>
      <c r="BO87" s="398"/>
      <c r="BP87" s="398"/>
      <c r="BQ87" s="398"/>
      <c r="BR87" s="398"/>
      <c r="BS87" s="398"/>
      <c r="BT87" s="398"/>
      <c r="BU87" s="398"/>
      <c r="BV87" s="398"/>
      <c r="BW87" s="398"/>
      <c r="BX87" s="398"/>
      <c r="BY87" s="398"/>
      <c r="BZ87" s="398"/>
      <c r="CA87" s="398"/>
      <c r="CB87" s="398"/>
      <c r="CC87" s="398"/>
      <c r="CD87" s="398"/>
      <c r="CE87" s="398"/>
      <c r="CF87" s="398"/>
      <c r="CG87" s="398"/>
      <c r="CH87" s="398"/>
      <c r="CI87" s="398"/>
      <c r="CJ87" s="398"/>
      <c r="CK87" s="398"/>
      <c r="CL87" s="398"/>
      <c r="CM87" s="398"/>
      <c r="CN87" s="398"/>
      <c r="CO87" s="398"/>
      <c r="CP87" s="398"/>
      <c r="CQ87" s="398"/>
      <c r="CR87" s="398"/>
      <c r="CS87" s="398"/>
      <c r="CT87" s="398"/>
    </row>
    <row r="88" spans="1:98" s="391" customFormat="1" ht="15.9" hidden="1" x14ac:dyDescent="0.4">
      <c r="A88" s="398"/>
      <c r="D88" s="374"/>
      <c r="E88" s="431"/>
      <c r="F88" s="373"/>
      <c r="G88" s="372" t="s">
        <v>582</v>
      </c>
      <c r="H88" s="372"/>
      <c r="I88" s="372"/>
      <c r="J88" s="372"/>
      <c r="K88" s="372"/>
      <c r="L88" s="372"/>
      <c r="M88" s="372"/>
      <c r="N88" s="372"/>
      <c r="O88" s="372"/>
      <c r="P88" s="372"/>
      <c r="Q88" s="372"/>
      <c r="R88" s="372"/>
      <c r="S88" s="372"/>
      <c r="T88" s="372"/>
      <c r="U88" s="372"/>
      <c r="V88" s="372"/>
      <c r="W88" s="372"/>
      <c r="X88" s="372"/>
      <c r="Y88" s="372"/>
      <c r="Z88" s="372"/>
      <c r="AA88" s="372"/>
      <c r="AB88" s="372"/>
      <c r="AC88" s="372"/>
      <c r="AD88" s="408"/>
      <c r="AE88" s="398"/>
      <c r="AF88" s="398"/>
      <c r="AG88" s="398"/>
      <c r="AH88" s="398"/>
      <c r="AI88" s="398"/>
      <c r="AJ88" s="398"/>
      <c r="AK88" s="398"/>
      <c r="AL88" s="398"/>
      <c r="AM88" s="398"/>
      <c r="AN88" s="398"/>
      <c r="AO88" s="398"/>
      <c r="AP88" s="398"/>
      <c r="AQ88" s="398"/>
      <c r="AR88" s="398"/>
      <c r="AS88" s="398"/>
      <c r="AT88" s="398"/>
      <c r="AU88" s="398"/>
      <c r="AV88" s="398"/>
      <c r="AW88" s="398"/>
      <c r="AX88" s="398"/>
      <c r="AY88" s="398"/>
      <c r="AZ88" s="398"/>
      <c r="BA88" s="398"/>
      <c r="BB88" s="398"/>
      <c r="BC88" s="398"/>
      <c r="BD88" s="398"/>
      <c r="BE88" s="398"/>
      <c r="BF88" s="398"/>
      <c r="BG88" s="398"/>
      <c r="BH88" s="398"/>
      <c r="BI88" s="398"/>
      <c r="BJ88" s="398"/>
      <c r="BK88" s="398"/>
      <c r="BL88" s="398"/>
      <c r="BM88" s="398"/>
      <c r="BN88" s="398"/>
      <c r="BO88" s="398"/>
      <c r="BP88" s="398"/>
      <c r="BQ88" s="398"/>
      <c r="BR88" s="398"/>
      <c r="BS88" s="398"/>
      <c r="BT88" s="398"/>
      <c r="BU88" s="398"/>
      <c r="BV88" s="398"/>
      <c r="BW88" s="398"/>
      <c r="BX88" s="398"/>
      <c r="BY88" s="398"/>
      <c r="BZ88" s="398"/>
      <c r="CA88" s="398"/>
      <c r="CB88" s="398"/>
      <c r="CC88" s="398"/>
      <c r="CD88" s="398"/>
      <c r="CE88" s="398"/>
      <c r="CF88" s="398"/>
      <c r="CG88" s="398"/>
      <c r="CH88" s="398"/>
      <c r="CI88" s="398"/>
      <c r="CJ88" s="398"/>
      <c r="CK88" s="398"/>
      <c r="CL88" s="398"/>
      <c r="CM88" s="398"/>
      <c r="CN88" s="398"/>
      <c r="CO88" s="398"/>
      <c r="CP88" s="398"/>
      <c r="CQ88" s="398"/>
      <c r="CR88" s="398"/>
      <c r="CS88" s="398"/>
      <c r="CT88" s="398"/>
    </row>
    <row r="89" spans="1:98" s="391" customFormat="1" ht="30.75" hidden="1" customHeight="1" x14ac:dyDescent="0.4">
      <c r="A89" s="398"/>
      <c r="D89" s="310">
        <v>1</v>
      </c>
      <c r="E89" s="316">
        <v>44914</v>
      </c>
      <c r="F89" s="312" t="s">
        <v>46</v>
      </c>
      <c r="G89" s="314"/>
      <c r="H89" s="314" t="s">
        <v>583</v>
      </c>
      <c r="I89" s="314" t="s">
        <v>447</v>
      </c>
      <c r="J89" s="313" t="s">
        <v>584</v>
      </c>
      <c r="K89" s="313" t="s">
        <v>585</v>
      </c>
      <c r="L89" s="314"/>
      <c r="M89" s="313"/>
      <c r="N89" s="315"/>
      <c r="O89" s="315"/>
      <c r="P89" s="315"/>
      <c r="Q89" s="315"/>
      <c r="R89" s="315"/>
      <c r="S89" s="315"/>
      <c r="T89" s="313"/>
      <c r="U89" s="314"/>
      <c r="V89" s="314"/>
      <c r="W89" s="314"/>
      <c r="X89" s="314"/>
      <c r="Y89" s="314"/>
      <c r="Z89" s="314"/>
      <c r="AA89" s="314"/>
      <c r="AB89" s="313" t="s">
        <v>382</v>
      </c>
      <c r="AC89" s="314" t="s">
        <v>430</v>
      </c>
      <c r="AD89" s="407" t="s">
        <v>480</v>
      </c>
      <c r="AE89" s="398"/>
      <c r="AF89" s="398"/>
      <c r="AG89" s="398"/>
      <c r="AH89" s="398"/>
      <c r="AI89" s="398"/>
      <c r="AJ89" s="398"/>
      <c r="AK89" s="398"/>
      <c r="AL89" s="398"/>
      <c r="AM89" s="398"/>
      <c r="AN89" s="398"/>
      <c r="AO89" s="398"/>
      <c r="AP89" s="398"/>
      <c r="AQ89" s="398"/>
      <c r="AR89" s="398"/>
      <c r="AS89" s="398"/>
      <c r="AT89" s="398"/>
      <c r="AU89" s="398"/>
      <c r="AV89" s="398"/>
      <c r="AW89" s="398"/>
      <c r="AX89" s="398"/>
      <c r="AY89" s="398"/>
      <c r="AZ89" s="398"/>
      <c r="BA89" s="398"/>
      <c r="BB89" s="398"/>
      <c r="BC89" s="398"/>
      <c r="BD89" s="398"/>
      <c r="BE89" s="398"/>
      <c r="BF89" s="398"/>
      <c r="BG89" s="398"/>
      <c r="BH89" s="398"/>
      <c r="BI89" s="398"/>
      <c r="BJ89" s="398"/>
      <c r="BK89" s="398"/>
      <c r="BL89" s="398"/>
      <c r="BM89" s="398"/>
      <c r="BN89" s="398"/>
      <c r="BO89" s="398"/>
      <c r="BP89" s="398"/>
      <c r="BQ89" s="398"/>
      <c r="BR89" s="398"/>
      <c r="BS89" s="398"/>
      <c r="BT89" s="398"/>
      <c r="BU89" s="398"/>
      <c r="BV89" s="398"/>
      <c r="BW89" s="398"/>
      <c r="BX89" s="398"/>
      <c r="BY89" s="398"/>
      <c r="BZ89" s="398"/>
      <c r="CA89" s="398"/>
      <c r="CB89" s="398"/>
      <c r="CC89" s="398"/>
      <c r="CD89" s="398"/>
      <c r="CE89" s="398"/>
      <c r="CF89" s="398"/>
      <c r="CG89" s="398"/>
      <c r="CH89" s="398"/>
      <c r="CI89" s="398"/>
      <c r="CJ89" s="398"/>
      <c r="CK89" s="398"/>
      <c r="CL89" s="398"/>
      <c r="CM89" s="398"/>
      <c r="CN89" s="398"/>
      <c r="CO89" s="398"/>
      <c r="CP89" s="398"/>
      <c r="CQ89" s="398"/>
      <c r="CR89" s="398"/>
      <c r="CS89" s="398"/>
      <c r="CT89" s="398"/>
    </row>
    <row r="90" spans="1:98" s="391" customFormat="1" ht="15.9" hidden="1" x14ac:dyDescent="0.4">
      <c r="A90" s="398"/>
      <c r="D90" s="371"/>
      <c r="E90" s="431"/>
      <c r="F90" s="373"/>
      <c r="G90" s="372" t="s">
        <v>586</v>
      </c>
      <c r="H90" s="372"/>
      <c r="I90" s="372"/>
      <c r="J90" s="372"/>
      <c r="K90" s="372"/>
      <c r="L90" s="372"/>
      <c r="M90" s="372"/>
      <c r="N90" s="372"/>
      <c r="O90" s="372"/>
      <c r="P90" s="372"/>
      <c r="Q90" s="372"/>
      <c r="R90" s="372"/>
      <c r="S90" s="372"/>
      <c r="T90" s="372"/>
      <c r="U90" s="372"/>
      <c r="V90" s="372"/>
      <c r="W90" s="372"/>
      <c r="X90" s="372"/>
      <c r="Y90" s="372"/>
      <c r="Z90" s="372"/>
      <c r="AA90" s="372"/>
      <c r="AB90" s="372"/>
      <c r="AC90" s="372"/>
      <c r="AD90" s="408"/>
      <c r="AE90" s="398"/>
      <c r="AF90" s="398"/>
      <c r="AG90" s="398"/>
      <c r="AH90" s="398"/>
      <c r="AI90" s="398"/>
      <c r="AJ90" s="398"/>
      <c r="AK90" s="398"/>
      <c r="AL90" s="398"/>
      <c r="AM90" s="398"/>
      <c r="AN90" s="398"/>
      <c r="AO90" s="398"/>
      <c r="AP90" s="398"/>
      <c r="AQ90" s="398"/>
      <c r="AR90" s="398"/>
      <c r="AS90" s="398"/>
      <c r="AT90" s="398"/>
      <c r="AU90" s="398"/>
      <c r="AV90" s="398"/>
      <c r="AW90" s="398"/>
      <c r="AX90" s="398"/>
      <c r="AY90" s="398"/>
      <c r="AZ90" s="398"/>
      <c r="BA90" s="398"/>
      <c r="BB90" s="398"/>
      <c r="BC90" s="398"/>
      <c r="BD90" s="398"/>
      <c r="BE90" s="398"/>
      <c r="BF90" s="398"/>
      <c r="BG90" s="398"/>
      <c r="BH90" s="398"/>
      <c r="BI90" s="398"/>
      <c r="BJ90" s="398"/>
      <c r="BK90" s="398"/>
      <c r="BL90" s="398"/>
      <c r="BM90" s="398"/>
      <c r="BN90" s="398"/>
      <c r="BO90" s="398"/>
      <c r="BP90" s="398"/>
      <c r="BQ90" s="398"/>
      <c r="BR90" s="398"/>
      <c r="BS90" s="398"/>
      <c r="BT90" s="398"/>
      <c r="BU90" s="398"/>
      <c r="BV90" s="398"/>
      <c r="BW90" s="398"/>
      <c r="BX90" s="398"/>
      <c r="BY90" s="398"/>
      <c r="BZ90" s="398"/>
      <c r="CA90" s="398"/>
      <c r="CB90" s="398"/>
      <c r="CC90" s="398"/>
      <c r="CD90" s="398"/>
      <c r="CE90" s="398"/>
      <c r="CF90" s="398"/>
      <c r="CG90" s="398"/>
      <c r="CH90" s="398"/>
      <c r="CI90" s="398"/>
      <c r="CJ90" s="398"/>
      <c r="CK90" s="398"/>
      <c r="CL90" s="398"/>
      <c r="CM90" s="398"/>
      <c r="CN90" s="398"/>
      <c r="CO90" s="398"/>
      <c r="CP90" s="398"/>
      <c r="CQ90" s="398"/>
      <c r="CR90" s="398"/>
      <c r="CS90" s="398"/>
      <c r="CT90" s="398"/>
    </row>
    <row r="91" spans="1:98" s="391" customFormat="1" ht="14.6" hidden="1" x14ac:dyDescent="0.4">
      <c r="A91" s="398"/>
      <c r="D91" s="317">
        <v>1</v>
      </c>
      <c r="E91" s="318">
        <v>44915</v>
      </c>
      <c r="F91" s="319" t="s">
        <v>250</v>
      </c>
      <c r="G91" s="320"/>
      <c r="H91" s="320">
        <v>62</v>
      </c>
      <c r="I91" s="320" t="s">
        <v>378</v>
      </c>
      <c r="J91" s="321" t="s">
        <v>587</v>
      </c>
      <c r="K91" s="321" t="s">
        <v>588</v>
      </c>
      <c r="L91" s="320">
        <v>1121869969</v>
      </c>
      <c r="M91" s="321"/>
      <c r="N91" s="322"/>
      <c r="O91" s="322"/>
      <c r="P91" s="322"/>
      <c r="Q91" s="322"/>
      <c r="R91" s="322"/>
      <c r="S91" s="322"/>
      <c r="T91" s="321"/>
      <c r="U91" s="320"/>
      <c r="V91" s="320"/>
      <c r="W91" s="320"/>
      <c r="X91" s="320"/>
      <c r="Y91" s="320"/>
      <c r="Z91" s="320"/>
      <c r="AA91" s="320"/>
      <c r="AB91" s="321" t="s">
        <v>381</v>
      </c>
      <c r="AC91" s="320" t="s">
        <v>430</v>
      </c>
      <c r="AD91" s="409"/>
      <c r="AE91" s="398"/>
      <c r="AF91" s="398"/>
      <c r="AG91" s="398"/>
      <c r="AH91" s="398"/>
      <c r="AI91" s="398"/>
      <c r="AJ91" s="398"/>
      <c r="AK91" s="398"/>
      <c r="AL91" s="398"/>
      <c r="AM91" s="398"/>
      <c r="AN91" s="398"/>
      <c r="AO91" s="398"/>
      <c r="AP91" s="398"/>
      <c r="AQ91" s="398"/>
      <c r="AR91" s="398"/>
      <c r="AS91" s="398"/>
      <c r="AT91" s="398"/>
      <c r="AU91" s="398"/>
      <c r="AV91" s="398"/>
      <c r="AW91" s="398"/>
      <c r="AX91" s="398"/>
      <c r="AY91" s="398"/>
      <c r="AZ91" s="398"/>
      <c r="BA91" s="398"/>
      <c r="BB91" s="398"/>
      <c r="BC91" s="398"/>
      <c r="BD91" s="398"/>
      <c r="BE91" s="398"/>
      <c r="BF91" s="398"/>
      <c r="BG91" s="398"/>
      <c r="BH91" s="398"/>
      <c r="BI91" s="398"/>
      <c r="BJ91" s="398"/>
      <c r="BK91" s="398"/>
      <c r="BL91" s="398"/>
      <c r="BM91" s="398"/>
      <c r="BN91" s="398"/>
      <c r="BO91" s="398"/>
      <c r="BP91" s="398"/>
      <c r="BQ91" s="398"/>
      <c r="BR91" s="398"/>
      <c r="BS91" s="398"/>
      <c r="BT91" s="398"/>
      <c r="BU91" s="398"/>
      <c r="BV91" s="398"/>
      <c r="BW91" s="398"/>
      <c r="BX91" s="398"/>
      <c r="BY91" s="398"/>
      <c r="BZ91" s="398"/>
      <c r="CA91" s="398"/>
      <c r="CB91" s="398"/>
      <c r="CC91" s="398"/>
      <c r="CD91" s="398"/>
      <c r="CE91" s="398"/>
      <c r="CF91" s="398"/>
      <c r="CG91" s="398"/>
      <c r="CH91" s="398"/>
      <c r="CI91" s="398"/>
      <c r="CJ91" s="398"/>
      <c r="CK91" s="398"/>
      <c r="CL91" s="398"/>
      <c r="CM91" s="398"/>
      <c r="CN91" s="398"/>
      <c r="CO91" s="398"/>
      <c r="CP91" s="398"/>
      <c r="CQ91" s="398"/>
      <c r="CR91" s="398"/>
      <c r="CS91" s="398"/>
      <c r="CT91" s="398"/>
    </row>
    <row r="92" spans="1:98" s="391" customFormat="1" ht="14.6" hidden="1" x14ac:dyDescent="0.4">
      <c r="A92" s="398"/>
      <c r="D92" s="310">
        <v>2</v>
      </c>
      <c r="E92" s="316">
        <v>44915</v>
      </c>
      <c r="F92" s="312" t="s">
        <v>250</v>
      </c>
      <c r="G92" s="314"/>
      <c r="H92" s="314">
        <v>62</v>
      </c>
      <c r="I92" s="314" t="s">
        <v>378</v>
      </c>
      <c r="J92" s="313" t="s">
        <v>589</v>
      </c>
      <c r="K92" s="313" t="s">
        <v>552</v>
      </c>
      <c r="L92" s="314">
        <v>51874533</v>
      </c>
      <c r="M92" s="313"/>
      <c r="N92" s="315"/>
      <c r="O92" s="315"/>
      <c r="P92" s="315"/>
      <c r="Q92" s="315"/>
      <c r="R92" s="315"/>
      <c r="S92" s="315"/>
      <c r="T92" s="313"/>
      <c r="U92" s="314"/>
      <c r="V92" s="314"/>
      <c r="W92" s="314"/>
      <c r="X92" s="314"/>
      <c r="Y92" s="314"/>
      <c r="Z92" s="314"/>
      <c r="AA92" s="314"/>
      <c r="AB92" s="313" t="s">
        <v>381</v>
      </c>
      <c r="AC92" s="314" t="s">
        <v>430</v>
      </c>
      <c r="AD92" s="407" t="s">
        <v>524</v>
      </c>
      <c r="AE92" s="398"/>
      <c r="AF92" s="398"/>
      <c r="AG92" s="398"/>
      <c r="AH92" s="398"/>
      <c r="AI92" s="398"/>
      <c r="AJ92" s="398"/>
      <c r="AK92" s="398"/>
      <c r="AL92" s="398"/>
      <c r="AM92" s="398"/>
      <c r="AN92" s="398"/>
      <c r="AO92" s="398"/>
      <c r="AP92" s="398"/>
      <c r="AQ92" s="398"/>
      <c r="AR92" s="398"/>
      <c r="AS92" s="398"/>
      <c r="AT92" s="398"/>
      <c r="AU92" s="398"/>
      <c r="AV92" s="398"/>
      <c r="AW92" s="398"/>
      <c r="AX92" s="398"/>
      <c r="AY92" s="398"/>
      <c r="AZ92" s="398"/>
      <c r="BA92" s="398"/>
      <c r="BB92" s="398"/>
      <c r="BC92" s="398"/>
      <c r="BD92" s="398"/>
      <c r="BE92" s="398"/>
      <c r="BF92" s="398"/>
      <c r="BG92" s="398"/>
      <c r="BH92" s="398"/>
      <c r="BI92" s="398"/>
      <c r="BJ92" s="398"/>
      <c r="BK92" s="398"/>
      <c r="BL92" s="398"/>
      <c r="BM92" s="398"/>
      <c r="BN92" s="398"/>
      <c r="BO92" s="398"/>
      <c r="BP92" s="398"/>
      <c r="BQ92" s="398"/>
      <c r="BR92" s="398"/>
      <c r="BS92" s="398"/>
      <c r="BT92" s="398"/>
      <c r="BU92" s="398"/>
      <c r="BV92" s="398"/>
      <c r="BW92" s="398"/>
      <c r="BX92" s="398"/>
      <c r="BY92" s="398"/>
      <c r="BZ92" s="398"/>
      <c r="CA92" s="398"/>
      <c r="CB92" s="398"/>
      <c r="CC92" s="398"/>
      <c r="CD92" s="398"/>
      <c r="CE92" s="398"/>
      <c r="CF92" s="398"/>
      <c r="CG92" s="398"/>
      <c r="CH92" s="398"/>
      <c r="CI92" s="398"/>
      <c r="CJ92" s="398"/>
      <c r="CK92" s="398"/>
      <c r="CL92" s="398"/>
      <c r="CM92" s="398"/>
      <c r="CN92" s="398"/>
      <c r="CO92" s="398"/>
      <c r="CP92" s="398"/>
      <c r="CQ92" s="398"/>
      <c r="CR92" s="398"/>
      <c r="CS92" s="398"/>
      <c r="CT92" s="398"/>
    </row>
    <row r="93" spans="1:98" s="391" customFormat="1" ht="14.6" hidden="1" x14ac:dyDescent="0.4">
      <c r="A93" s="398"/>
      <c r="D93" s="310">
        <v>3</v>
      </c>
      <c r="E93" s="316">
        <v>44915</v>
      </c>
      <c r="F93" s="312" t="s">
        <v>250</v>
      </c>
      <c r="G93" s="314"/>
      <c r="H93" s="314">
        <v>62</v>
      </c>
      <c r="I93" s="314" t="s">
        <v>378</v>
      </c>
      <c r="J93" s="313" t="s">
        <v>590</v>
      </c>
      <c r="K93" s="313" t="s">
        <v>591</v>
      </c>
      <c r="L93" s="314" t="s">
        <v>592</v>
      </c>
      <c r="M93" s="313"/>
      <c r="N93" s="315"/>
      <c r="O93" s="315"/>
      <c r="P93" s="315"/>
      <c r="Q93" s="315"/>
      <c r="R93" s="315"/>
      <c r="S93" s="315"/>
      <c r="T93" s="313"/>
      <c r="U93" s="314"/>
      <c r="V93" s="314"/>
      <c r="W93" s="314"/>
      <c r="X93" s="314"/>
      <c r="Y93" s="314"/>
      <c r="Z93" s="314"/>
      <c r="AA93" s="314"/>
      <c r="AB93" s="313" t="s">
        <v>381</v>
      </c>
      <c r="AC93" s="314" t="s">
        <v>430</v>
      </c>
      <c r="AD93" s="407"/>
      <c r="AE93" s="398"/>
      <c r="AF93" s="398"/>
      <c r="AG93" s="398"/>
      <c r="AH93" s="398"/>
      <c r="AI93" s="398"/>
      <c r="AJ93" s="398"/>
      <c r="AK93" s="398"/>
      <c r="AL93" s="398"/>
      <c r="AM93" s="398"/>
      <c r="AN93" s="398"/>
      <c r="AO93" s="398"/>
      <c r="AP93" s="398"/>
      <c r="AQ93" s="398"/>
      <c r="AR93" s="398"/>
      <c r="AS93" s="398"/>
      <c r="AT93" s="398"/>
      <c r="AU93" s="398"/>
      <c r="AV93" s="398"/>
      <c r="AW93" s="398"/>
      <c r="AX93" s="398"/>
      <c r="AY93" s="398"/>
      <c r="AZ93" s="398"/>
      <c r="BA93" s="398"/>
      <c r="BB93" s="398"/>
      <c r="BC93" s="398"/>
      <c r="BD93" s="398"/>
      <c r="BE93" s="398"/>
      <c r="BF93" s="398"/>
      <c r="BG93" s="398"/>
      <c r="BH93" s="398"/>
      <c r="BI93" s="398"/>
      <c r="BJ93" s="398"/>
      <c r="BK93" s="398"/>
      <c r="BL93" s="398"/>
      <c r="BM93" s="398"/>
      <c r="BN93" s="398"/>
      <c r="BO93" s="398"/>
      <c r="BP93" s="398"/>
      <c r="BQ93" s="398"/>
      <c r="BR93" s="398"/>
      <c r="BS93" s="398"/>
      <c r="BT93" s="398"/>
      <c r="BU93" s="398"/>
      <c r="BV93" s="398"/>
      <c r="BW93" s="398"/>
      <c r="BX93" s="398"/>
      <c r="BY93" s="398"/>
      <c r="BZ93" s="398"/>
      <c r="CA93" s="398"/>
      <c r="CB93" s="398"/>
      <c r="CC93" s="398"/>
      <c r="CD93" s="398"/>
      <c r="CE93" s="398"/>
      <c r="CF93" s="398"/>
      <c r="CG93" s="398"/>
      <c r="CH93" s="398"/>
      <c r="CI93" s="398"/>
      <c r="CJ93" s="398"/>
      <c r="CK93" s="398"/>
      <c r="CL93" s="398"/>
      <c r="CM93" s="398"/>
      <c r="CN93" s="398"/>
      <c r="CO93" s="398"/>
      <c r="CP93" s="398"/>
      <c r="CQ93" s="398"/>
      <c r="CR93" s="398"/>
      <c r="CS93" s="398"/>
      <c r="CT93" s="398"/>
    </row>
    <row r="94" spans="1:98" s="391" customFormat="1" ht="14.6" hidden="1" x14ac:dyDescent="0.4">
      <c r="A94" s="398"/>
      <c r="D94" s="310">
        <v>4</v>
      </c>
      <c r="E94" s="316">
        <v>44915</v>
      </c>
      <c r="F94" s="312" t="s">
        <v>250</v>
      </c>
      <c r="G94" s="314"/>
      <c r="H94" s="314">
        <v>62</v>
      </c>
      <c r="I94" s="314" t="s">
        <v>378</v>
      </c>
      <c r="J94" s="313" t="s">
        <v>593</v>
      </c>
      <c r="K94" s="313" t="s">
        <v>594</v>
      </c>
      <c r="L94" s="314">
        <v>51996167</v>
      </c>
      <c r="M94" s="313"/>
      <c r="N94" s="315"/>
      <c r="O94" s="315"/>
      <c r="P94" s="315"/>
      <c r="Q94" s="315"/>
      <c r="R94" s="315"/>
      <c r="S94" s="315"/>
      <c r="T94" s="313"/>
      <c r="U94" s="314"/>
      <c r="V94" s="314"/>
      <c r="W94" s="314"/>
      <c r="X94" s="314"/>
      <c r="Y94" s="314"/>
      <c r="Z94" s="314"/>
      <c r="AA94" s="314"/>
      <c r="AB94" s="313" t="s">
        <v>382</v>
      </c>
      <c r="AC94" s="314" t="s">
        <v>430</v>
      </c>
      <c r="AD94" s="407"/>
      <c r="AE94" s="398"/>
      <c r="AF94" s="398"/>
      <c r="AG94" s="398"/>
      <c r="AH94" s="398"/>
      <c r="AI94" s="398"/>
      <c r="AJ94" s="398"/>
      <c r="AK94" s="398"/>
      <c r="AL94" s="398"/>
      <c r="AM94" s="398"/>
      <c r="AN94" s="398"/>
      <c r="AO94" s="398"/>
      <c r="AP94" s="398"/>
      <c r="AQ94" s="398"/>
      <c r="AR94" s="398"/>
      <c r="AS94" s="398"/>
      <c r="AT94" s="398"/>
      <c r="AU94" s="398"/>
      <c r="AV94" s="398"/>
      <c r="AW94" s="398"/>
      <c r="AX94" s="398"/>
      <c r="AY94" s="398"/>
      <c r="AZ94" s="398"/>
      <c r="BA94" s="398"/>
      <c r="BB94" s="398"/>
      <c r="BC94" s="398"/>
      <c r="BD94" s="398"/>
      <c r="BE94" s="398"/>
      <c r="BF94" s="398"/>
      <c r="BG94" s="398"/>
      <c r="BH94" s="398"/>
      <c r="BI94" s="398"/>
      <c r="BJ94" s="398"/>
      <c r="BK94" s="398"/>
      <c r="BL94" s="398"/>
      <c r="BM94" s="398"/>
      <c r="BN94" s="398"/>
      <c r="BO94" s="398"/>
      <c r="BP94" s="398"/>
      <c r="BQ94" s="398"/>
      <c r="BR94" s="398"/>
      <c r="BS94" s="398"/>
      <c r="BT94" s="398"/>
      <c r="BU94" s="398"/>
      <c r="BV94" s="398"/>
      <c r="BW94" s="398"/>
      <c r="BX94" s="398"/>
      <c r="BY94" s="398"/>
      <c r="BZ94" s="398"/>
      <c r="CA94" s="398"/>
      <c r="CB94" s="398"/>
      <c r="CC94" s="398"/>
      <c r="CD94" s="398"/>
      <c r="CE94" s="398"/>
      <c r="CF94" s="398"/>
      <c r="CG94" s="398"/>
      <c r="CH94" s="398"/>
      <c r="CI94" s="398"/>
      <c r="CJ94" s="398"/>
      <c r="CK94" s="398"/>
      <c r="CL94" s="398"/>
      <c r="CM94" s="398"/>
      <c r="CN94" s="398"/>
      <c r="CO94" s="398"/>
      <c r="CP94" s="398"/>
      <c r="CQ94" s="398"/>
      <c r="CR94" s="398"/>
      <c r="CS94" s="398"/>
      <c r="CT94" s="398"/>
    </row>
    <row r="95" spans="1:98" s="391" customFormat="1" ht="14.6" hidden="1" x14ac:dyDescent="0.4">
      <c r="A95" s="398"/>
      <c r="D95" s="310">
        <v>5</v>
      </c>
      <c r="E95" s="316">
        <v>44915</v>
      </c>
      <c r="F95" s="312" t="s">
        <v>250</v>
      </c>
      <c r="G95" s="314"/>
      <c r="H95" s="314">
        <v>62</v>
      </c>
      <c r="I95" s="314" t="s">
        <v>378</v>
      </c>
      <c r="J95" s="313" t="s">
        <v>595</v>
      </c>
      <c r="K95" s="313" t="s">
        <v>596</v>
      </c>
      <c r="L95" s="314">
        <v>1032406811</v>
      </c>
      <c r="M95" s="313"/>
      <c r="N95" s="315"/>
      <c r="O95" s="315"/>
      <c r="P95" s="315"/>
      <c r="Q95" s="315"/>
      <c r="R95" s="315"/>
      <c r="S95" s="315"/>
      <c r="T95" s="313"/>
      <c r="U95" s="314"/>
      <c r="V95" s="314"/>
      <c r="W95" s="314"/>
      <c r="X95" s="314"/>
      <c r="Y95" s="314"/>
      <c r="Z95" s="314"/>
      <c r="AA95" s="314"/>
      <c r="AB95" s="313" t="s">
        <v>382</v>
      </c>
      <c r="AC95" s="314" t="s">
        <v>430</v>
      </c>
      <c r="AD95" s="407"/>
      <c r="AE95" s="398"/>
      <c r="AF95" s="398"/>
      <c r="AG95" s="398"/>
      <c r="AH95" s="398"/>
      <c r="AI95" s="398"/>
      <c r="AJ95" s="398"/>
      <c r="AK95" s="398"/>
      <c r="AL95" s="398"/>
      <c r="AM95" s="398"/>
      <c r="AN95" s="398"/>
      <c r="AO95" s="398"/>
      <c r="AP95" s="398"/>
      <c r="AQ95" s="398"/>
      <c r="AR95" s="398"/>
      <c r="AS95" s="398"/>
      <c r="AT95" s="398"/>
      <c r="AU95" s="398"/>
      <c r="AV95" s="398"/>
      <c r="AW95" s="398"/>
      <c r="AX95" s="398"/>
      <c r="AY95" s="398"/>
      <c r="AZ95" s="398"/>
      <c r="BA95" s="398"/>
      <c r="BB95" s="398"/>
      <c r="BC95" s="398"/>
      <c r="BD95" s="398"/>
      <c r="BE95" s="398"/>
      <c r="BF95" s="398"/>
      <c r="BG95" s="398"/>
      <c r="BH95" s="398"/>
      <c r="BI95" s="398"/>
      <c r="BJ95" s="398"/>
      <c r="BK95" s="398"/>
      <c r="BL95" s="398"/>
      <c r="BM95" s="398"/>
      <c r="BN95" s="398"/>
      <c r="BO95" s="398"/>
      <c r="BP95" s="398"/>
      <c r="BQ95" s="398"/>
      <c r="BR95" s="398"/>
      <c r="BS95" s="398"/>
      <c r="BT95" s="398"/>
      <c r="BU95" s="398"/>
      <c r="BV95" s="398"/>
      <c r="BW95" s="398"/>
      <c r="BX95" s="398"/>
      <c r="BY95" s="398"/>
      <c r="BZ95" s="398"/>
      <c r="CA95" s="398"/>
      <c r="CB95" s="398"/>
      <c r="CC95" s="398"/>
      <c r="CD95" s="398"/>
      <c r="CE95" s="398"/>
      <c r="CF95" s="398"/>
      <c r="CG95" s="398"/>
      <c r="CH95" s="398"/>
      <c r="CI95" s="398"/>
      <c r="CJ95" s="398"/>
      <c r="CK95" s="398"/>
      <c r="CL95" s="398"/>
      <c r="CM95" s="398"/>
      <c r="CN95" s="398"/>
      <c r="CO95" s="398"/>
      <c r="CP95" s="398"/>
      <c r="CQ95" s="398"/>
      <c r="CR95" s="398"/>
      <c r="CS95" s="398"/>
      <c r="CT95" s="398"/>
    </row>
    <row r="96" spans="1:98" s="391" customFormat="1" ht="14.6" hidden="1" x14ac:dyDescent="0.4">
      <c r="A96" s="398"/>
      <c r="D96" s="310">
        <v>6</v>
      </c>
      <c r="E96" s="316">
        <v>44915</v>
      </c>
      <c r="F96" s="312" t="s">
        <v>250</v>
      </c>
      <c r="G96" s="314"/>
      <c r="H96" s="314">
        <v>42</v>
      </c>
      <c r="I96" s="314" t="s">
        <v>463</v>
      </c>
      <c r="J96" s="313" t="s">
        <v>597</v>
      </c>
      <c r="K96" s="313" t="s">
        <v>598</v>
      </c>
      <c r="L96" s="314">
        <v>24221794</v>
      </c>
      <c r="M96" s="313"/>
      <c r="N96" s="315"/>
      <c r="O96" s="315"/>
      <c r="P96" s="315"/>
      <c r="Q96" s="315"/>
      <c r="R96" s="315"/>
      <c r="S96" s="315"/>
      <c r="T96" s="313"/>
      <c r="U96" s="314"/>
      <c r="V96" s="314"/>
      <c r="W96" s="314"/>
      <c r="X96" s="314"/>
      <c r="Y96" s="314"/>
      <c r="Z96" s="314"/>
      <c r="AA96" s="314"/>
      <c r="AB96" s="313" t="s">
        <v>382</v>
      </c>
      <c r="AC96" s="314" t="s">
        <v>430</v>
      </c>
      <c r="AD96" s="407"/>
      <c r="AE96" s="398"/>
      <c r="AF96" s="398"/>
      <c r="AG96" s="398"/>
      <c r="AH96" s="398"/>
      <c r="AI96" s="398"/>
      <c r="AJ96" s="398"/>
      <c r="AK96" s="398"/>
      <c r="AL96" s="398"/>
      <c r="AM96" s="398"/>
      <c r="AN96" s="398"/>
      <c r="AO96" s="398"/>
      <c r="AP96" s="398"/>
      <c r="AQ96" s="398"/>
      <c r="AR96" s="398"/>
      <c r="AS96" s="398"/>
      <c r="AT96" s="398"/>
      <c r="AU96" s="398"/>
      <c r="AV96" s="398"/>
      <c r="AW96" s="398"/>
      <c r="AX96" s="398"/>
      <c r="AY96" s="398"/>
      <c r="AZ96" s="398"/>
      <c r="BA96" s="398"/>
      <c r="BB96" s="398"/>
      <c r="BC96" s="398"/>
      <c r="BD96" s="398"/>
      <c r="BE96" s="398"/>
      <c r="BF96" s="398"/>
      <c r="BG96" s="398"/>
      <c r="BH96" s="398"/>
      <c r="BI96" s="398"/>
      <c r="BJ96" s="398"/>
      <c r="BK96" s="398"/>
      <c r="BL96" s="398"/>
      <c r="BM96" s="398"/>
      <c r="BN96" s="398"/>
      <c r="BO96" s="398"/>
      <c r="BP96" s="398"/>
      <c r="BQ96" s="398"/>
      <c r="BR96" s="398"/>
      <c r="BS96" s="398"/>
      <c r="BT96" s="398"/>
      <c r="BU96" s="398"/>
      <c r="BV96" s="398"/>
      <c r="BW96" s="398"/>
      <c r="BX96" s="398"/>
      <c r="BY96" s="398"/>
      <c r="BZ96" s="398"/>
      <c r="CA96" s="398"/>
      <c r="CB96" s="398"/>
      <c r="CC96" s="398"/>
      <c r="CD96" s="398"/>
      <c r="CE96" s="398"/>
      <c r="CF96" s="398"/>
      <c r="CG96" s="398"/>
      <c r="CH96" s="398"/>
      <c r="CI96" s="398"/>
      <c r="CJ96" s="398"/>
      <c r="CK96" s="398"/>
      <c r="CL96" s="398"/>
      <c r="CM96" s="398"/>
      <c r="CN96" s="398"/>
      <c r="CO96" s="398"/>
      <c r="CP96" s="398"/>
      <c r="CQ96" s="398"/>
      <c r="CR96" s="398"/>
      <c r="CS96" s="398"/>
      <c r="CT96" s="398"/>
    </row>
    <row r="97" spans="1:98" s="391" customFormat="1" ht="14.6" hidden="1" x14ac:dyDescent="0.4">
      <c r="A97" s="398"/>
      <c r="D97" s="310">
        <v>7</v>
      </c>
      <c r="E97" s="316">
        <v>44915</v>
      </c>
      <c r="F97" s="312" t="s">
        <v>250</v>
      </c>
      <c r="G97" s="314"/>
      <c r="H97" s="314">
        <v>42</v>
      </c>
      <c r="I97" s="314" t="s">
        <v>463</v>
      </c>
      <c r="J97" s="313" t="s">
        <v>599</v>
      </c>
      <c r="K97" s="313" t="s">
        <v>600</v>
      </c>
      <c r="L97" s="314">
        <v>79536852</v>
      </c>
      <c r="M97" s="313"/>
      <c r="N97" s="315"/>
      <c r="O97" s="315"/>
      <c r="P97" s="315"/>
      <c r="Q97" s="315"/>
      <c r="R97" s="315"/>
      <c r="S97" s="315"/>
      <c r="T97" s="313"/>
      <c r="U97" s="314"/>
      <c r="V97" s="314"/>
      <c r="W97" s="314"/>
      <c r="X97" s="314"/>
      <c r="Y97" s="314"/>
      <c r="Z97" s="314"/>
      <c r="AA97" s="314"/>
      <c r="AB97" s="313" t="s">
        <v>381</v>
      </c>
      <c r="AC97" s="314" t="s">
        <v>430</v>
      </c>
      <c r="AD97" s="407"/>
      <c r="AE97" s="398"/>
      <c r="AF97" s="398"/>
      <c r="AG97" s="398"/>
      <c r="AH97" s="398"/>
      <c r="AI97" s="398"/>
      <c r="AJ97" s="398"/>
      <c r="AK97" s="398"/>
      <c r="AL97" s="398"/>
      <c r="AM97" s="398"/>
      <c r="AN97" s="398"/>
      <c r="AO97" s="398"/>
      <c r="AP97" s="398"/>
      <c r="AQ97" s="398"/>
      <c r="AR97" s="398"/>
      <c r="AS97" s="398"/>
      <c r="AT97" s="398"/>
      <c r="AU97" s="398"/>
      <c r="AV97" s="398"/>
      <c r="AW97" s="398"/>
      <c r="AX97" s="398"/>
      <c r="AY97" s="398"/>
      <c r="AZ97" s="398"/>
      <c r="BA97" s="398"/>
      <c r="BB97" s="398"/>
      <c r="BC97" s="398"/>
      <c r="BD97" s="398"/>
      <c r="BE97" s="398"/>
      <c r="BF97" s="398"/>
      <c r="BG97" s="398"/>
      <c r="BH97" s="398"/>
      <c r="BI97" s="398"/>
      <c r="BJ97" s="398"/>
      <c r="BK97" s="398"/>
      <c r="BL97" s="398"/>
      <c r="BM97" s="398"/>
      <c r="BN97" s="398"/>
      <c r="BO97" s="398"/>
      <c r="BP97" s="398"/>
      <c r="BQ97" s="398"/>
      <c r="BR97" s="398"/>
      <c r="BS97" s="398"/>
      <c r="BT97" s="398"/>
      <c r="BU97" s="398"/>
      <c r="BV97" s="398"/>
      <c r="BW97" s="398"/>
      <c r="BX97" s="398"/>
      <c r="BY97" s="398"/>
      <c r="BZ97" s="398"/>
      <c r="CA97" s="398"/>
      <c r="CB97" s="398"/>
      <c r="CC97" s="398"/>
      <c r="CD97" s="398"/>
      <c r="CE97" s="398"/>
      <c r="CF97" s="398"/>
      <c r="CG97" s="398"/>
      <c r="CH97" s="398"/>
      <c r="CI97" s="398"/>
      <c r="CJ97" s="398"/>
      <c r="CK97" s="398"/>
      <c r="CL97" s="398"/>
      <c r="CM97" s="398"/>
      <c r="CN97" s="398"/>
      <c r="CO97" s="398"/>
      <c r="CP97" s="398"/>
      <c r="CQ97" s="398"/>
      <c r="CR97" s="398"/>
      <c r="CS97" s="398"/>
      <c r="CT97" s="398"/>
    </row>
    <row r="98" spans="1:98" s="391" customFormat="1" ht="14.6" hidden="1" x14ac:dyDescent="0.4">
      <c r="A98" s="398"/>
      <c r="D98" s="310">
        <v>8</v>
      </c>
      <c r="E98" s="316">
        <v>44915</v>
      </c>
      <c r="F98" s="312" t="s">
        <v>250</v>
      </c>
      <c r="G98" s="314"/>
      <c r="H98" s="314">
        <v>62</v>
      </c>
      <c r="I98" s="314" t="s">
        <v>378</v>
      </c>
      <c r="J98" s="313" t="s">
        <v>501</v>
      </c>
      <c r="K98" s="313" t="s">
        <v>502</v>
      </c>
      <c r="L98" s="314" t="s">
        <v>601</v>
      </c>
      <c r="M98" s="313"/>
      <c r="N98" s="315"/>
      <c r="O98" s="315"/>
      <c r="P98" s="315"/>
      <c r="Q98" s="315"/>
      <c r="R98" s="315"/>
      <c r="S98" s="315"/>
      <c r="T98" s="313"/>
      <c r="U98" s="314"/>
      <c r="V98" s="314"/>
      <c r="W98" s="314"/>
      <c r="X98" s="314"/>
      <c r="Y98" s="314"/>
      <c r="Z98" s="314"/>
      <c r="AA98" s="314"/>
      <c r="AB98" s="313" t="s">
        <v>382</v>
      </c>
      <c r="AC98" s="314" t="s">
        <v>430</v>
      </c>
      <c r="AD98" s="407"/>
      <c r="AE98" s="398"/>
      <c r="AF98" s="398"/>
      <c r="AG98" s="398"/>
      <c r="AH98" s="398"/>
      <c r="AI98" s="398"/>
      <c r="AJ98" s="398"/>
      <c r="AK98" s="398"/>
      <c r="AL98" s="398"/>
      <c r="AM98" s="398"/>
      <c r="AN98" s="398"/>
      <c r="AO98" s="398"/>
      <c r="AP98" s="398"/>
      <c r="AQ98" s="398"/>
      <c r="AR98" s="398"/>
      <c r="AS98" s="398"/>
      <c r="AT98" s="398"/>
      <c r="AU98" s="398"/>
      <c r="AV98" s="398"/>
      <c r="AW98" s="398"/>
      <c r="AX98" s="398"/>
      <c r="AY98" s="398"/>
      <c r="AZ98" s="398"/>
      <c r="BA98" s="398"/>
      <c r="BB98" s="398"/>
      <c r="BC98" s="398"/>
      <c r="BD98" s="398"/>
      <c r="BE98" s="398"/>
      <c r="BF98" s="398"/>
      <c r="BG98" s="398"/>
      <c r="BH98" s="398"/>
      <c r="BI98" s="398"/>
      <c r="BJ98" s="398"/>
      <c r="BK98" s="398"/>
      <c r="BL98" s="398"/>
      <c r="BM98" s="398"/>
      <c r="BN98" s="398"/>
      <c r="BO98" s="398"/>
      <c r="BP98" s="398"/>
      <c r="BQ98" s="398"/>
      <c r="BR98" s="398"/>
      <c r="BS98" s="398"/>
      <c r="BT98" s="398"/>
      <c r="BU98" s="398"/>
      <c r="BV98" s="398"/>
      <c r="BW98" s="398"/>
      <c r="BX98" s="398"/>
      <c r="BY98" s="398"/>
      <c r="BZ98" s="398"/>
      <c r="CA98" s="398"/>
      <c r="CB98" s="398"/>
      <c r="CC98" s="398"/>
      <c r="CD98" s="398"/>
      <c r="CE98" s="398"/>
      <c r="CF98" s="398"/>
      <c r="CG98" s="398"/>
      <c r="CH98" s="398"/>
      <c r="CI98" s="398"/>
      <c r="CJ98" s="398"/>
      <c r="CK98" s="398"/>
      <c r="CL98" s="398"/>
      <c r="CM98" s="398"/>
      <c r="CN98" s="398"/>
      <c r="CO98" s="398"/>
      <c r="CP98" s="398"/>
      <c r="CQ98" s="398"/>
      <c r="CR98" s="398"/>
      <c r="CS98" s="398"/>
      <c r="CT98" s="398"/>
    </row>
    <row r="99" spans="1:98" s="391" customFormat="1" ht="14.6" hidden="1" x14ac:dyDescent="0.4">
      <c r="A99" s="398"/>
      <c r="D99" s="310">
        <v>9</v>
      </c>
      <c r="E99" s="316">
        <v>44915</v>
      </c>
      <c r="F99" s="312" t="s">
        <v>250</v>
      </c>
      <c r="G99" s="314"/>
      <c r="H99" s="314">
        <v>62</v>
      </c>
      <c r="I99" s="314" t="s">
        <v>378</v>
      </c>
      <c r="J99" s="313" t="s">
        <v>602</v>
      </c>
      <c r="K99" s="313" t="s">
        <v>603</v>
      </c>
      <c r="L99" s="314">
        <v>39715082</v>
      </c>
      <c r="M99" s="313"/>
      <c r="N99" s="315"/>
      <c r="O99" s="315"/>
      <c r="P99" s="315"/>
      <c r="Q99" s="315"/>
      <c r="R99" s="315"/>
      <c r="S99" s="315"/>
      <c r="T99" s="313"/>
      <c r="U99" s="314"/>
      <c r="V99" s="314"/>
      <c r="W99" s="314"/>
      <c r="X99" s="314"/>
      <c r="Y99" s="314"/>
      <c r="Z99" s="314"/>
      <c r="AA99" s="314"/>
      <c r="AB99" s="313" t="s">
        <v>381</v>
      </c>
      <c r="AC99" s="314" t="s">
        <v>430</v>
      </c>
      <c r="AD99" s="407" t="s">
        <v>524</v>
      </c>
      <c r="AE99" s="398"/>
      <c r="AF99" s="398"/>
      <c r="AG99" s="398"/>
      <c r="AH99" s="398"/>
      <c r="AI99" s="398"/>
      <c r="AJ99" s="398"/>
      <c r="AK99" s="398"/>
      <c r="AL99" s="398"/>
      <c r="AM99" s="398"/>
      <c r="AN99" s="398"/>
      <c r="AO99" s="398"/>
      <c r="AP99" s="398"/>
      <c r="AQ99" s="398"/>
      <c r="AR99" s="398"/>
      <c r="AS99" s="398"/>
      <c r="AT99" s="398"/>
      <c r="AU99" s="398"/>
      <c r="AV99" s="398"/>
      <c r="AW99" s="398"/>
      <c r="AX99" s="398"/>
      <c r="AY99" s="398"/>
      <c r="AZ99" s="398"/>
      <c r="BA99" s="398"/>
      <c r="BB99" s="398"/>
      <c r="BC99" s="398"/>
      <c r="BD99" s="398"/>
      <c r="BE99" s="398"/>
      <c r="BF99" s="398"/>
      <c r="BG99" s="398"/>
      <c r="BH99" s="398"/>
      <c r="BI99" s="398"/>
      <c r="BJ99" s="398"/>
      <c r="BK99" s="398"/>
      <c r="BL99" s="398"/>
      <c r="BM99" s="398"/>
      <c r="BN99" s="398"/>
      <c r="BO99" s="398"/>
      <c r="BP99" s="398"/>
      <c r="BQ99" s="398"/>
      <c r="BR99" s="398"/>
      <c r="BS99" s="398"/>
      <c r="BT99" s="398"/>
      <c r="BU99" s="398"/>
      <c r="BV99" s="398"/>
      <c r="BW99" s="398"/>
      <c r="BX99" s="398"/>
      <c r="BY99" s="398"/>
      <c r="BZ99" s="398"/>
      <c r="CA99" s="398"/>
      <c r="CB99" s="398"/>
      <c r="CC99" s="398"/>
      <c r="CD99" s="398"/>
      <c r="CE99" s="398"/>
      <c r="CF99" s="398"/>
      <c r="CG99" s="398"/>
      <c r="CH99" s="398"/>
      <c r="CI99" s="398"/>
      <c r="CJ99" s="398"/>
      <c r="CK99" s="398"/>
      <c r="CL99" s="398"/>
      <c r="CM99" s="398"/>
      <c r="CN99" s="398"/>
      <c r="CO99" s="398"/>
      <c r="CP99" s="398"/>
      <c r="CQ99" s="398"/>
      <c r="CR99" s="398"/>
      <c r="CS99" s="398"/>
      <c r="CT99" s="398"/>
    </row>
    <row r="100" spans="1:98" s="391" customFormat="1" ht="14.6" hidden="1" x14ac:dyDescent="0.4">
      <c r="A100" s="398"/>
      <c r="D100" s="310">
        <v>10</v>
      </c>
      <c r="E100" s="316">
        <v>44915</v>
      </c>
      <c r="F100" s="312" t="s">
        <v>250</v>
      </c>
      <c r="G100" s="314"/>
      <c r="H100" s="314">
        <v>62</v>
      </c>
      <c r="I100" s="314" t="s">
        <v>378</v>
      </c>
      <c r="J100" s="313" t="s">
        <v>604</v>
      </c>
      <c r="K100" s="313" t="s">
        <v>560</v>
      </c>
      <c r="L100" s="314" t="s">
        <v>561</v>
      </c>
      <c r="M100" s="313"/>
      <c r="N100" s="315"/>
      <c r="O100" s="315"/>
      <c r="P100" s="315"/>
      <c r="Q100" s="315"/>
      <c r="R100" s="315"/>
      <c r="S100" s="315"/>
      <c r="T100" s="313"/>
      <c r="U100" s="314"/>
      <c r="V100" s="314"/>
      <c r="W100" s="314"/>
      <c r="X100" s="314"/>
      <c r="Y100" s="314"/>
      <c r="Z100" s="314"/>
      <c r="AA100" s="314"/>
      <c r="AB100" s="313" t="s">
        <v>382</v>
      </c>
      <c r="AC100" s="314" t="s">
        <v>430</v>
      </c>
      <c r="AD100" s="407"/>
      <c r="AE100" s="398"/>
      <c r="AF100" s="398"/>
      <c r="AG100" s="398"/>
      <c r="AH100" s="398"/>
      <c r="AI100" s="398"/>
      <c r="AJ100" s="398"/>
      <c r="AK100" s="398"/>
      <c r="AL100" s="398"/>
      <c r="AM100" s="398"/>
      <c r="AN100" s="398"/>
      <c r="AO100" s="398"/>
      <c r="AP100" s="398"/>
      <c r="AQ100" s="398"/>
      <c r="AR100" s="398"/>
      <c r="AS100" s="398"/>
      <c r="AT100" s="398"/>
      <c r="AU100" s="398"/>
      <c r="AV100" s="398"/>
      <c r="AW100" s="398"/>
      <c r="AX100" s="398"/>
      <c r="AY100" s="398"/>
      <c r="AZ100" s="398"/>
      <c r="BA100" s="398"/>
      <c r="BB100" s="398"/>
      <c r="BC100" s="398"/>
      <c r="BD100" s="398"/>
      <c r="BE100" s="398"/>
      <c r="BF100" s="398"/>
      <c r="BG100" s="398"/>
      <c r="BH100" s="398"/>
      <c r="BI100" s="398"/>
      <c r="BJ100" s="398"/>
      <c r="BK100" s="398"/>
      <c r="BL100" s="398"/>
      <c r="BM100" s="398"/>
      <c r="BN100" s="398"/>
      <c r="BO100" s="398"/>
      <c r="BP100" s="398"/>
      <c r="BQ100" s="398"/>
      <c r="BR100" s="398"/>
      <c r="BS100" s="398"/>
      <c r="BT100" s="398"/>
      <c r="BU100" s="398"/>
      <c r="BV100" s="398"/>
      <c r="BW100" s="398"/>
      <c r="BX100" s="398"/>
      <c r="BY100" s="398"/>
      <c r="BZ100" s="398"/>
      <c r="CA100" s="398"/>
      <c r="CB100" s="398"/>
      <c r="CC100" s="398"/>
      <c r="CD100" s="398"/>
      <c r="CE100" s="398"/>
      <c r="CF100" s="398"/>
      <c r="CG100" s="398"/>
      <c r="CH100" s="398"/>
      <c r="CI100" s="398"/>
      <c r="CJ100" s="398"/>
      <c r="CK100" s="398"/>
      <c r="CL100" s="398"/>
      <c r="CM100" s="398"/>
      <c r="CN100" s="398"/>
      <c r="CO100" s="398"/>
      <c r="CP100" s="398"/>
      <c r="CQ100" s="398"/>
      <c r="CR100" s="398"/>
      <c r="CS100" s="398"/>
      <c r="CT100" s="398"/>
    </row>
    <row r="101" spans="1:98" s="391" customFormat="1" ht="14.6" hidden="1" x14ac:dyDescent="0.4">
      <c r="A101" s="398"/>
      <c r="D101" s="310">
        <v>11</v>
      </c>
      <c r="E101" s="316">
        <v>44915</v>
      </c>
      <c r="F101" s="312" t="s">
        <v>250</v>
      </c>
      <c r="G101" s="314"/>
      <c r="H101" s="314">
        <v>62</v>
      </c>
      <c r="I101" s="314" t="s">
        <v>378</v>
      </c>
      <c r="J101" s="313" t="s">
        <v>605</v>
      </c>
      <c r="K101" s="313" t="s">
        <v>606</v>
      </c>
      <c r="L101" s="314">
        <v>1033751768</v>
      </c>
      <c r="M101" s="313"/>
      <c r="N101" s="315"/>
      <c r="O101" s="315"/>
      <c r="P101" s="315"/>
      <c r="Q101" s="315"/>
      <c r="R101" s="315"/>
      <c r="S101" s="315"/>
      <c r="T101" s="313"/>
      <c r="U101" s="314"/>
      <c r="V101" s="314"/>
      <c r="W101" s="314"/>
      <c r="X101" s="314"/>
      <c r="Y101" s="314"/>
      <c r="Z101" s="314"/>
      <c r="AA101" s="314"/>
      <c r="AB101" s="313" t="s">
        <v>382</v>
      </c>
      <c r="AC101" s="314" t="s">
        <v>430</v>
      </c>
      <c r="AD101" s="407"/>
      <c r="AE101" s="398"/>
      <c r="AF101" s="398"/>
      <c r="AG101" s="398"/>
      <c r="AH101" s="398"/>
      <c r="AI101" s="398"/>
      <c r="AJ101" s="398"/>
      <c r="AK101" s="398"/>
      <c r="AL101" s="398"/>
      <c r="AM101" s="398"/>
      <c r="AN101" s="398"/>
      <c r="AO101" s="398"/>
      <c r="AP101" s="398"/>
      <c r="AQ101" s="398"/>
      <c r="AR101" s="398"/>
      <c r="AS101" s="398"/>
      <c r="AT101" s="398"/>
      <c r="AU101" s="398"/>
      <c r="AV101" s="398"/>
      <c r="AW101" s="398"/>
      <c r="AX101" s="398"/>
      <c r="AY101" s="398"/>
      <c r="AZ101" s="398"/>
      <c r="BA101" s="398"/>
      <c r="BB101" s="398"/>
      <c r="BC101" s="398"/>
      <c r="BD101" s="398"/>
      <c r="BE101" s="398"/>
      <c r="BF101" s="398"/>
      <c r="BG101" s="398"/>
      <c r="BH101" s="398"/>
      <c r="BI101" s="398"/>
      <c r="BJ101" s="398"/>
      <c r="BK101" s="398"/>
      <c r="BL101" s="398"/>
      <c r="BM101" s="398"/>
      <c r="BN101" s="398"/>
      <c r="BO101" s="398"/>
      <c r="BP101" s="398"/>
      <c r="BQ101" s="398"/>
      <c r="BR101" s="398"/>
      <c r="BS101" s="398"/>
      <c r="BT101" s="398"/>
      <c r="BU101" s="398"/>
      <c r="BV101" s="398"/>
      <c r="BW101" s="398"/>
      <c r="BX101" s="398"/>
      <c r="BY101" s="398"/>
      <c r="BZ101" s="398"/>
      <c r="CA101" s="398"/>
      <c r="CB101" s="398"/>
      <c r="CC101" s="398"/>
      <c r="CD101" s="398"/>
      <c r="CE101" s="398"/>
      <c r="CF101" s="398"/>
      <c r="CG101" s="398"/>
      <c r="CH101" s="398"/>
      <c r="CI101" s="398"/>
      <c r="CJ101" s="398"/>
      <c r="CK101" s="398"/>
      <c r="CL101" s="398"/>
      <c r="CM101" s="398"/>
      <c r="CN101" s="398"/>
      <c r="CO101" s="398"/>
      <c r="CP101" s="398"/>
      <c r="CQ101" s="398"/>
      <c r="CR101" s="398"/>
      <c r="CS101" s="398"/>
      <c r="CT101" s="398"/>
    </row>
    <row r="102" spans="1:98" s="391" customFormat="1" ht="15.9" hidden="1" x14ac:dyDescent="0.4">
      <c r="A102" s="398"/>
      <c r="D102" s="371"/>
      <c r="E102" s="431"/>
      <c r="F102" s="373"/>
      <c r="G102" s="372" t="s">
        <v>607</v>
      </c>
      <c r="H102" s="372"/>
      <c r="I102" s="372"/>
      <c r="J102" s="372"/>
      <c r="K102" s="372"/>
      <c r="L102" s="372"/>
      <c r="M102" s="372"/>
      <c r="N102" s="372"/>
      <c r="O102" s="372"/>
      <c r="P102" s="372"/>
      <c r="Q102" s="372"/>
      <c r="R102" s="372"/>
      <c r="S102" s="372"/>
      <c r="T102" s="372"/>
      <c r="U102" s="372"/>
      <c r="V102" s="372"/>
      <c r="W102" s="372"/>
      <c r="X102" s="372"/>
      <c r="Y102" s="372"/>
      <c r="Z102" s="372"/>
      <c r="AA102" s="372"/>
      <c r="AB102" s="372"/>
      <c r="AC102" s="372"/>
      <c r="AD102" s="408"/>
      <c r="AE102" s="398"/>
      <c r="AF102" s="398"/>
      <c r="AG102" s="398"/>
      <c r="AH102" s="398"/>
      <c r="AI102" s="398"/>
      <c r="AJ102" s="398"/>
      <c r="AK102" s="398"/>
      <c r="AL102" s="398"/>
      <c r="AM102" s="398"/>
      <c r="AN102" s="398"/>
      <c r="AO102" s="398"/>
      <c r="AP102" s="398"/>
      <c r="AQ102" s="398"/>
      <c r="AR102" s="398"/>
      <c r="AS102" s="398"/>
      <c r="AT102" s="398"/>
      <c r="AU102" s="398"/>
      <c r="AV102" s="398"/>
      <c r="AW102" s="398"/>
      <c r="AX102" s="398"/>
      <c r="AY102" s="398"/>
      <c r="AZ102" s="398"/>
      <c r="BA102" s="398"/>
      <c r="BB102" s="398"/>
      <c r="BC102" s="398"/>
      <c r="BD102" s="398"/>
      <c r="BE102" s="398"/>
      <c r="BF102" s="398"/>
      <c r="BG102" s="398"/>
      <c r="BH102" s="398"/>
      <c r="BI102" s="398"/>
      <c r="BJ102" s="398"/>
      <c r="BK102" s="398"/>
      <c r="BL102" s="398"/>
      <c r="BM102" s="398"/>
      <c r="BN102" s="398"/>
      <c r="BO102" s="398"/>
      <c r="BP102" s="398"/>
      <c r="BQ102" s="398"/>
      <c r="BR102" s="398"/>
      <c r="BS102" s="398"/>
      <c r="BT102" s="398"/>
      <c r="BU102" s="398"/>
      <c r="BV102" s="398"/>
      <c r="BW102" s="398"/>
      <c r="BX102" s="398"/>
      <c r="BY102" s="398"/>
      <c r="BZ102" s="398"/>
      <c r="CA102" s="398"/>
      <c r="CB102" s="398"/>
      <c r="CC102" s="398"/>
      <c r="CD102" s="398"/>
      <c r="CE102" s="398"/>
      <c r="CF102" s="398"/>
      <c r="CG102" s="398"/>
      <c r="CH102" s="398"/>
      <c r="CI102" s="398"/>
      <c r="CJ102" s="398"/>
      <c r="CK102" s="398"/>
      <c r="CL102" s="398"/>
      <c r="CM102" s="398"/>
      <c r="CN102" s="398"/>
      <c r="CO102" s="398"/>
      <c r="CP102" s="398"/>
      <c r="CQ102" s="398"/>
      <c r="CR102" s="398"/>
      <c r="CS102" s="398"/>
      <c r="CT102" s="398"/>
    </row>
    <row r="103" spans="1:98" s="391" customFormat="1" ht="30.75" hidden="1" customHeight="1" x14ac:dyDescent="0.4">
      <c r="A103" s="398"/>
      <c r="D103" s="324">
        <v>1</v>
      </c>
      <c r="E103" s="325">
        <v>44916</v>
      </c>
      <c r="F103" s="326" t="s">
        <v>46</v>
      </c>
      <c r="G103" s="327"/>
      <c r="H103" s="327" t="s">
        <v>583</v>
      </c>
      <c r="I103" s="327" t="s">
        <v>447</v>
      </c>
      <c r="J103" s="328" t="s">
        <v>608</v>
      </c>
      <c r="K103" s="328" t="s">
        <v>424</v>
      </c>
      <c r="L103" s="327"/>
      <c r="M103" s="328"/>
      <c r="N103" s="329"/>
      <c r="O103" s="329"/>
      <c r="P103" s="329"/>
      <c r="Q103" s="329"/>
      <c r="R103" s="329"/>
      <c r="S103" s="329"/>
      <c r="T103" s="328"/>
      <c r="U103" s="327"/>
      <c r="V103" s="327"/>
      <c r="W103" s="327"/>
      <c r="X103" s="327"/>
      <c r="Y103" s="327"/>
      <c r="Z103" s="327"/>
      <c r="AA103" s="327"/>
      <c r="AB103" s="328" t="s">
        <v>382</v>
      </c>
      <c r="AC103" s="327" t="s">
        <v>430</v>
      </c>
      <c r="AD103" s="412" t="s">
        <v>480</v>
      </c>
      <c r="AE103" s="398"/>
      <c r="AF103" s="398"/>
      <c r="AG103" s="398"/>
      <c r="AH103" s="398"/>
      <c r="AI103" s="398"/>
      <c r="AJ103" s="398"/>
      <c r="AK103" s="398"/>
      <c r="AL103" s="398"/>
      <c r="AM103" s="398"/>
      <c r="AN103" s="398"/>
      <c r="AO103" s="398"/>
      <c r="AP103" s="398"/>
      <c r="AQ103" s="398"/>
      <c r="AR103" s="398"/>
      <c r="AS103" s="398"/>
      <c r="AT103" s="398"/>
      <c r="AU103" s="398"/>
      <c r="AV103" s="398"/>
      <c r="AW103" s="398"/>
      <c r="AX103" s="398"/>
      <c r="AY103" s="398"/>
      <c r="AZ103" s="398"/>
      <c r="BA103" s="398"/>
      <c r="BB103" s="398"/>
      <c r="BC103" s="398"/>
      <c r="BD103" s="398"/>
      <c r="BE103" s="398"/>
      <c r="BF103" s="398"/>
      <c r="BG103" s="398"/>
      <c r="BH103" s="398"/>
      <c r="BI103" s="398"/>
      <c r="BJ103" s="398"/>
      <c r="BK103" s="398"/>
      <c r="BL103" s="398"/>
      <c r="BM103" s="398"/>
      <c r="BN103" s="398"/>
      <c r="BO103" s="398"/>
      <c r="BP103" s="398"/>
      <c r="BQ103" s="398"/>
      <c r="BR103" s="398"/>
      <c r="BS103" s="398"/>
      <c r="BT103" s="398"/>
      <c r="BU103" s="398"/>
      <c r="BV103" s="398"/>
      <c r="BW103" s="398"/>
      <c r="BX103" s="398"/>
      <c r="BY103" s="398"/>
      <c r="BZ103" s="398"/>
      <c r="CA103" s="398"/>
      <c r="CB103" s="398"/>
      <c r="CC103" s="398"/>
      <c r="CD103" s="398"/>
      <c r="CE103" s="398"/>
      <c r="CF103" s="398"/>
      <c r="CG103" s="398"/>
      <c r="CH103" s="398"/>
      <c r="CI103" s="398"/>
      <c r="CJ103" s="398"/>
      <c r="CK103" s="398"/>
      <c r="CL103" s="398"/>
      <c r="CM103" s="398"/>
      <c r="CN103" s="398"/>
      <c r="CO103" s="398"/>
      <c r="CP103" s="398"/>
      <c r="CQ103" s="398"/>
      <c r="CR103" s="398"/>
      <c r="CS103" s="398"/>
      <c r="CT103" s="398"/>
    </row>
    <row r="104" spans="1:98" s="391" customFormat="1" ht="15.9" hidden="1" x14ac:dyDescent="0.4">
      <c r="A104" s="398"/>
      <c r="D104" s="367"/>
      <c r="E104" s="430"/>
      <c r="F104" s="369"/>
      <c r="G104" s="368" t="s">
        <v>609</v>
      </c>
      <c r="H104" s="368"/>
      <c r="I104" s="368"/>
      <c r="J104" s="368"/>
      <c r="K104" s="368"/>
      <c r="L104" s="368"/>
      <c r="M104" s="368"/>
      <c r="N104" s="368"/>
      <c r="O104" s="368"/>
      <c r="P104" s="368"/>
      <c r="Q104" s="368"/>
      <c r="R104" s="368"/>
      <c r="S104" s="368"/>
      <c r="T104" s="368"/>
      <c r="U104" s="368"/>
      <c r="V104" s="368"/>
      <c r="W104" s="368"/>
      <c r="X104" s="368"/>
      <c r="Y104" s="368"/>
      <c r="Z104" s="368"/>
      <c r="AA104" s="368"/>
      <c r="AB104" s="368"/>
      <c r="AC104" s="368"/>
      <c r="AD104" s="405"/>
      <c r="AE104" s="398"/>
      <c r="AF104" s="398"/>
      <c r="AG104" s="398"/>
      <c r="AH104" s="398"/>
      <c r="AI104" s="398"/>
      <c r="AJ104" s="398"/>
      <c r="AK104" s="398"/>
      <c r="AL104" s="398"/>
      <c r="AM104" s="398"/>
      <c r="AN104" s="398"/>
      <c r="AO104" s="398"/>
      <c r="AP104" s="398"/>
      <c r="AQ104" s="398"/>
      <c r="AR104" s="398"/>
      <c r="AS104" s="398"/>
      <c r="AT104" s="398"/>
      <c r="AU104" s="398"/>
      <c r="AV104" s="398"/>
      <c r="AW104" s="398"/>
      <c r="AX104" s="398"/>
      <c r="AY104" s="398"/>
      <c r="AZ104" s="398"/>
      <c r="BA104" s="398"/>
      <c r="BB104" s="398"/>
      <c r="BC104" s="398"/>
      <c r="BD104" s="398"/>
      <c r="BE104" s="398"/>
      <c r="BF104" s="398"/>
      <c r="BG104" s="398"/>
      <c r="BH104" s="398"/>
      <c r="BI104" s="398"/>
      <c r="BJ104" s="398"/>
      <c r="BK104" s="398"/>
      <c r="BL104" s="398"/>
      <c r="BM104" s="398"/>
      <c r="BN104" s="398"/>
      <c r="BO104" s="398"/>
      <c r="BP104" s="398"/>
      <c r="BQ104" s="398"/>
      <c r="BR104" s="398"/>
      <c r="BS104" s="398"/>
      <c r="BT104" s="398"/>
      <c r="BU104" s="398"/>
      <c r="BV104" s="398"/>
      <c r="BW104" s="398"/>
      <c r="BX104" s="398"/>
      <c r="BY104" s="398"/>
      <c r="BZ104" s="398"/>
      <c r="CA104" s="398"/>
      <c r="CB104" s="398"/>
      <c r="CC104" s="398"/>
      <c r="CD104" s="398"/>
      <c r="CE104" s="398"/>
      <c r="CF104" s="398"/>
      <c r="CG104" s="398"/>
      <c r="CH104" s="398"/>
      <c r="CI104" s="398"/>
      <c r="CJ104" s="398"/>
      <c r="CK104" s="398"/>
      <c r="CL104" s="398"/>
      <c r="CM104" s="398"/>
      <c r="CN104" s="398"/>
      <c r="CO104" s="398"/>
      <c r="CP104" s="398"/>
      <c r="CQ104" s="398"/>
      <c r="CR104" s="398"/>
      <c r="CS104" s="398"/>
      <c r="CT104" s="398"/>
    </row>
    <row r="105" spans="1:98" s="391" customFormat="1" ht="14.6" hidden="1" x14ac:dyDescent="0.4">
      <c r="A105" s="398"/>
      <c r="D105" s="330">
        <v>1</v>
      </c>
      <c r="E105" s="311">
        <v>44917</v>
      </c>
      <c r="F105" s="312" t="s">
        <v>250</v>
      </c>
      <c r="G105" s="314"/>
      <c r="H105" s="314">
        <v>42</v>
      </c>
      <c r="I105" s="314" t="s">
        <v>610</v>
      </c>
      <c r="J105" s="313" t="s">
        <v>611</v>
      </c>
      <c r="K105" s="313" t="s">
        <v>612</v>
      </c>
      <c r="L105" s="314">
        <v>1001058160</v>
      </c>
      <c r="M105" s="313"/>
      <c r="N105" s="315"/>
      <c r="O105" s="315"/>
      <c r="P105" s="315"/>
      <c r="Q105" s="315"/>
      <c r="R105" s="315"/>
      <c r="S105" s="315"/>
      <c r="T105" s="313"/>
      <c r="U105" s="314"/>
      <c r="V105" s="314"/>
      <c r="W105" s="314"/>
      <c r="X105" s="314"/>
      <c r="Y105" s="314"/>
      <c r="Z105" s="314"/>
      <c r="AA105" s="314"/>
      <c r="AB105" s="313" t="s">
        <v>382</v>
      </c>
      <c r="AC105" s="314" t="s">
        <v>430</v>
      </c>
      <c r="AD105" s="407"/>
      <c r="AE105" s="398"/>
      <c r="AF105" s="398"/>
      <c r="AG105" s="398"/>
      <c r="AH105" s="398"/>
      <c r="AI105" s="398"/>
      <c r="AJ105" s="398"/>
      <c r="AK105" s="398"/>
      <c r="AL105" s="398"/>
      <c r="AM105" s="398"/>
      <c r="AN105" s="398"/>
      <c r="AO105" s="398"/>
      <c r="AP105" s="398"/>
      <c r="AQ105" s="398"/>
      <c r="AR105" s="398"/>
      <c r="AS105" s="398"/>
      <c r="AT105" s="398"/>
      <c r="AU105" s="398"/>
      <c r="AV105" s="398"/>
      <c r="AW105" s="398"/>
      <c r="AX105" s="398"/>
      <c r="AY105" s="398"/>
      <c r="AZ105" s="398"/>
      <c r="BA105" s="398"/>
      <c r="BB105" s="398"/>
      <c r="BC105" s="398"/>
      <c r="BD105" s="398"/>
      <c r="BE105" s="398"/>
      <c r="BF105" s="398"/>
      <c r="BG105" s="398"/>
      <c r="BH105" s="398"/>
      <c r="BI105" s="398"/>
      <c r="BJ105" s="398"/>
      <c r="BK105" s="398"/>
      <c r="BL105" s="398"/>
      <c r="BM105" s="398"/>
      <c r="BN105" s="398"/>
      <c r="BO105" s="398"/>
      <c r="BP105" s="398"/>
      <c r="BQ105" s="398"/>
      <c r="BR105" s="398"/>
      <c r="BS105" s="398"/>
      <c r="BT105" s="398"/>
      <c r="BU105" s="398"/>
      <c r="BV105" s="398"/>
      <c r="BW105" s="398"/>
      <c r="BX105" s="398"/>
      <c r="BY105" s="398"/>
      <c r="BZ105" s="398"/>
      <c r="CA105" s="398"/>
      <c r="CB105" s="398"/>
      <c r="CC105" s="398"/>
      <c r="CD105" s="398"/>
      <c r="CE105" s="398"/>
      <c r="CF105" s="398"/>
      <c r="CG105" s="398"/>
      <c r="CH105" s="398"/>
      <c r="CI105" s="398"/>
      <c r="CJ105" s="398"/>
      <c r="CK105" s="398"/>
      <c r="CL105" s="398"/>
      <c r="CM105" s="398"/>
      <c r="CN105" s="398"/>
      <c r="CO105" s="398"/>
      <c r="CP105" s="398"/>
      <c r="CQ105" s="398"/>
      <c r="CR105" s="398"/>
      <c r="CS105" s="398"/>
      <c r="CT105" s="398"/>
    </row>
    <row r="106" spans="1:98" s="391" customFormat="1" ht="14.6" hidden="1" x14ac:dyDescent="0.4">
      <c r="A106" s="398"/>
      <c r="D106" s="310">
        <v>2</v>
      </c>
      <c r="E106" s="311">
        <v>44917</v>
      </c>
      <c r="F106" s="312" t="s">
        <v>250</v>
      </c>
      <c r="G106" s="314"/>
      <c r="H106" s="314">
        <v>42</v>
      </c>
      <c r="I106" s="314" t="s">
        <v>491</v>
      </c>
      <c r="J106" s="313" t="s">
        <v>613</v>
      </c>
      <c r="K106" s="313" t="s">
        <v>614</v>
      </c>
      <c r="L106" s="314">
        <v>79414930</v>
      </c>
      <c r="M106" s="313"/>
      <c r="N106" s="315"/>
      <c r="O106" s="315"/>
      <c r="P106" s="315"/>
      <c r="Q106" s="315"/>
      <c r="R106" s="315"/>
      <c r="S106" s="315"/>
      <c r="T106" s="313"/>
      <c r="U106" s="314"/>
      <c r="V106" s="314"/>
      <c r="W106" s="314"/>
      <c r="X106" s="314"/>
      <c r="Y106" s="314"/>
      <c r="Z106" s="314"/>
      <c r="AA106" s="314"/>
      <c r="AB106" s="313" t="s">
        <v>382</v>
      </c>
      <c r="AC106" s="314" t="s">
        <v>430</v>
      </c>
      <c r="AD106" s="407"/>
      <c r="AE106" s="398"/>
      <c r="AF106" s="398"/>
      <c r="AG106" s="398"/>
      <c r="AH106" s="398"/>
      <c r="AI106" s="398"/>
      <c r="AJ106" s="398"/>
      <c r="AK106" s="398"/>
      <c r="AL106" s="398"/>
      <c r="AM106" s="398"/>
      <c r="AN106" s="398"/>
      <c r="AO106" s="398"/>
      <c r="AP106" s="398"/>
      <c r="AQ106" s="398"/>
      <c r="AR106" s="398"/>
      <c r="AS106" s="398"/>
      <c r="AT106" s="398"/>
      <c r="AU106" s="398"/>
      <c r="AV106" s="398"/>
      <c r="AW106" s="398"/>
      <c r="AX106" s="398"/>
      <c r="AY106" s="398"/>
      <c r="AZ106" s="398"/>
      <c r="BA106" s="398"/>
      <c r="BB106" s="398"/>
      <c r="BC106" s="398"/>
      <c r="BD106" s="398"/>
      <c r="BE106" s="398"/>
      <c r="BF106" s="398"/>
      <c r="BG106" s="398"/>
      <c r="BH106" s="398"/>
      <c r="BI106" s="398"/>
      <c r="BJ106" s="398"/>
      <c r="BK106" s="398"/>
      <c r="BL106" s="398"/>
      <c r="BM106" s="398"/>
      <c r="BN106" s="398"/>
      <c r="BO106" s="398"/>
      <c r="BP106" s="398"/>
      <c r="BQ106" s="398"/>
      <c r="BR106" s="398"/>
      <c r="BS106" s="398"/>
      <c r="BT106" s="398"/>
      <c r="BU106" s="398"/>
      <c r="BV106" s="398"/>
      <c r="BW106" s="398"/>
      <c r="BX106" s="398"/>
      <c r="BY106" s="398"/>
      <c r="BZ106" s="398"/>
      <c r="CA106" s="398"/>
      <c r="CB106" s="398"/>
      <c r="CC106" s="398"/>
      <c r="CD106" s="398"/>
      <c r="CE106" s="398"/>
      <c r="CF106" s="398"/>
      <c r="CG106" s="398"/>
      <c r="CH106" s="398"/>
      <c r="CI106" s="398"/>
      <c r="CJ106" s="398"/>
      <c r="CK106" s="398"/>
      <c r="CL106" s="398"/>
      <c r="CM106" s="398"/>
      <c r="CN106" s="398"/>
      <c r="CO106" s="398"/>
      <c r="CP106" s="398"/>
      <c r="CQ106" s="398"/>
      <c r="CR106" s="398"/>
      <c r="CS106" s="398"/>
      <c r="CT106" s="398"/>
    </row>
    <row r="107" spans="1:98" s="391" customFormat="1" ht="14.6" hidden="1" x14ac:dyDescent="0.4">
      <c r="A107" s="398"/>
      <c r="D107" s="310">
        <v>3</v>
      </c>
      <c r="E107" s="311">
        <v>44917</v>
      </c>
      <c r="F107" s="312" t="s">
        <v>250</v>
      </c>
      <c r="G107" s="314"/>
      <c r="H107" s="314">
        <v>42</v>
      </c>
      <c r="I107" s="314" t="s">
        <v>447</v>
      </c>
      <c r="J107" s="313" t="s">
        <v>615</v>
      </c>
      <c r="K107" s="313" t="s">
        <v>616</v>
      </c>
      <c r="L107" s="314">
        <v>1026600025</v>
      </c>
      <c r="M107" s="313"/>
      <c r="N107" s="315"/>
      <c r="O107" s="315"/>
      <c r="P107" s="315"/>
      <c r="Q107" s="315"/>
      <c r="R107" s="315"/>
      <c r="S107" s="315"/>
      <c r="T107" s="313"/>
      <c r="U107" s="314"/>
      <c r="V107" s="314"/>
      <c r="W107" s="314"/>
      <c r="X107" s="314"/>
      <c r="Y107" s="314"/>
      <c r="Z107" s="314"/>
      <c r="AA107" s="314"/>
      <c r="AB107" s="313" t="s">
        <v>381</v>
      </c>
      <c r="AC107" s="314" t="s">
        <v>430</v>
      </c>
      <c r="AD107" s="407"/>
      <c r="AE107" s="398"/>
      <c r="AF107" s="398"/>
      <c r="AG107" s="398"/>
      <c r="AH107" s="398"/>
      <c r="AI107" s="398"/>
      <c r="AJ107" s="398"/>
      <c r="AK107" s="398"/>
      <c r="AL107" s="398"/>
      <c r="AM107" s="398"/>
      <c r="AN107" s="398"/>
      <c r="AO107" s="398"/>
      <c r="AP107" s="398"/>
      <c r="AQ107" s="398"/>
      <c r="AR107" s="398"/>
      <c r="AS107" s="398"/>
      <c r="AT107" s="398"/>
      <c r="AU107" s="398"/>
      <c r="AV107" s="398"/>
      <c r="AW107" s="398"/>
      <c r="AX107" s="398"/>
      <c r="AY107" s="398"/>
      <c r="AZ107" s="398"/>
      <c r="BA107" s="398"/>
      <c r="BB107" s="398"/>
      <c r="BC107" s="398"/>
      <c r="BD107" s="398"/>
      <c r="BE107" s="398"/>
      <c r="BF107" s="398"/>
      <c r="BG107" s="398"/>
      <c r="BH107" s="398"/>
      <c r="BI107" s="398"/>
      <c r="BJ107" s="398"/>
      <c r="BK107" s="398"/>
      <c r="BL107" s="398"/>
      <c r="BM107" s="398"/>
      <c r="BN107" s="398"/>
      <c r="BO107" s="398"/>
      <c r="BP107" s="398"/>
      <c r="BQ107" s="398"/>
      <c r="BR107" s="398"/>
      <c r="BS107" s="398"/>
      <c r="BT107" s="398"/>
      <c r="BU107" s="398"/>
      <c r="BV107" s="398"/>
      <c r="BW107" s="398"/>
      <c r="BX107" s="398"/>
      <c r="BY107" s="398"/>
      <c r="BZ107" s="398"/>
      <c r="CA107" s="398"/>
      <c r="CB107" s="398"/>
      <c r="CC107" s="398"/>
      <c r="CD107" s="398"/>
      <c r="CE107" s="398"/>
      <c r="CF107" s="398"/>
      <c r="CG107" s="398"/>
      <c r="CH107" s="398"/>
      <c r="CI107" s="398"/>
      <c r="CJ107" s="398"/>
      <c r="CK107" s="398"/>
      <c r="CL107" s="398"/>
      <c r="CM107" s="398"/>
      <c r="CN107" s="398"/>
      <c r="CO107" s="398"/>
      <c r="CP107" s="398"/>
      <c r="CQ107" s="398"/>
      <c r="CR107" s="398"/>
      <c r="CS107" s="398"/>
      <c r="CT107" s="398"/>
    </row>
    <row r="108" spans="1:98" s="391" customFormat="1" ht="14.6" hidden="1" x14ac:dyDescent="0.4">
      <c r="A108" s="398"/>
      <c r="D108" s="310">
        <v>4</v>
      </c>
      <c r="E108" s="311">
        <v>44917</v>
      </c>
      <c r="F108" s="312" t="s">
        <v>250</v>
      </c>
      <c r="G108" s="314"/>
      <c r="H108" s="314">
        <v>42</v>
      </c>
      <c r="I108" s="314" t="s">
        <v>491</v>
      </c>
      <c r="J108" s="313" t="s">
        <v>617</v>
      </c>
      <c r="K108" s="313" t="s">
        <v>618</v>
      </c>
      <c r="L108" s="314">
        <v>51580678</v>
      </c>
      <c r="M108" s="313"/>
      <c r="N108" s="315"/>
      <c r="O108" s="315"/>
      <c r="P108" s="315"/>
      <c r="Q108" s="315"/>
      <c r="R108" s="315"/>
      <c r="S108" s="315"/>
      <c r="T108" s="313"/>
      <c r="U108" s="314"/>
      <c r="V108" s="314"/>
      <c r="W108" s="314"/>
      <c r="X108" s="314"/>
      <c r="Y108" s="314"/>
      <c r="Z108" s="314"/>
      <c r="AA108" s="314"/>
      <c r="AB108" s="313" t="s">
        <v>382</v>
      </c>
      <c r="AC108" s="314" t="s">
        <v>430</v>
      </c>
      <c r="AD108" s="407"/>
      <c r="AE108" s="398"/>
      <c r="AF108" s="398"/>
      <c r="AG108" s="398"/>
      <c r="AH108" s="398"/>
      <c r="AI108" s="398"/>
      <c r="AJ108" s="398"/>
      <c r="AK108" s="398"/>
      <c r="AL108" s="398"/>
      <c r="AM108" s="398"/>
      <c r="AN108" s="398"/>
      <c r="AO108" s="398"/>
      <c r="AP108" s="398"/>
      <c r="AQ108" s="398"/>
      <c r="AR108" s="398"/>
      <c r="AS108" s="398"/>
      <c r="AT108" s="398"/>
      <c r="AU108" s="398"/>
      <c r="AV108" s="398"/>
      <c r="AW108" s="398"/>
      <c r="AX108" s="398"/>
      <c r="AY108" s="398"/>
      <c r="AZ108" s="398"/>
      <c r="BA108" s="398"/>
      <c r="BB108" s="398"/>
      <c r="BC108" s="398"/>
      <c r="BD108" s="398"/>
      <c r="BE108" s="398"/>
      <c r="BF108" s="398"/>
      <c r="BG108" s="398"/>
      <c r="BH108" s="398"/>
      <c r="BI108" s="398"/>
      <c r="BJ108" s="398"/>
      <c r="BK108" s="398"/>
      <c r="BL108" s="398"/>
      <c r="BM108" s="398"/>
      <c r="BN108" s="398"/>
      <c r="BO108" s="398"/>
      <c r="BP108" s="398"/>
      <c r="BQ108" s="398"/>
      <c r="BR108" s="398"/>
      <c r="BS108" s="398"/>
      <c r="BT108" s="398"/>
      <c r="BU108" s="398"/>
      <c r="BV108" s="398"/>
      <c r="BW108" s="398"/>
      <c r="BX108" s="398"/>
      <c r="BY108" s="398"/>
      <c r="BZ108" s="398"/>
      <c r="CA108" s="398"/>
      <c r="CB108" s="398"/>
      <c r="CC108" s="398"/>
      <c r="CD108" s="398"/>
      <c r="CE108" s="398"/>
      <c r="CF108" s="398"/>
      <c r="CG108" s="398"/>
      <c r="CH108" s="398"/>
      <c r="CI108" s="398"/>
      <c r="CJ108" s="398"/>
      <c r="CK108" s="398"/>
      <c r="CL108" s="398"/>
      <c r="CM108" s="398"/>
      <c r="CN108" s="398"/>
      <c r="CO108" s="398"/>
      <c r="CP108" s="398"/>
      <c r="CQ108" s="398"/>
      <c r="CR108" s="398"/>
      <c r="CS108" s="398"/>
      <c r="CT108" s="398"/>
    </row>
    <row r="109" spans="1:98" s="391" customFormat="1" ht="14.6" hidden="1" x14ac:dyDescent="0.4">
      <c r="A109" s="398"/>
      <c r="D109" s="310">
        <v>5</v>
      </c>
      <c r="E109" s="311">
        <v>44917</v>
      </c>
      <c r="F109" s="312" t="s">
        <v>250</v>
      </c>
      <c r="G109" s="314"/>
      <c r="H109" s="314">
        <v>42</v>
      </c>
      <c r="I109" s="314" t="s">
        <v>491</v>
      </c>
      <c r="J109" s="313" t="s">
        <v>619</v>
      </c>
      <c r="K109" s="313" t="s">
        <v>620</v>
      </c>
      <c r="L109" s="314">
        <v>91268276</v>
      </c>
      <c r="M109" s="313"/>
      <c r="N109" s="315"/>
      <c r="O109" s="315"/>
      <c r="P109" s="315"/>
      <c r="Q109" s="315"/>
      <c r="R109" s="315"/>
      <c r="S109" s="315"/>
      <c r="T109" s="313"/>
      <c r="U109" s="314"/>
      <c r="V109" s="314"/>
      <c r="W109" s="314"/>
      <c r="X109" s="314"/>
      <c r="Y109" s="314"/>
      <c r="Z109" s="314"/>
      <c r="AA109" s="314"/>
      <c r="AB109" s="313" t="s">
        <v>382</v>
      </c>
      <c r="AC109" s="314" t="s">
        <v>430</v>
      </c>
      <c r="AD109" s="407"/>
      <c r="AE109" s="398"/>
      <c r="AF109" s="398"/>
      <c r="AG109" s="398"/>
      <c r="AH109" s="398"/>
      <c r="AI109" s="398"/>
      <c r="AJ109" s="398"/>
      <c r="AK109" s="398"/>
      <c r="AL109" s="398"/>
      <c r="AM109" s="398"/>
      <c r="AN109" s="398"/>
      <c r="AO109" s="398"/>
      <c r="AP109" s="398"/>
      <c r="AQ109" s="398"/>
      <c r="AR109" s="398"/>
      <c r="AS109" s="398"/>
      <c r="AT109" s="398"/>
      <c r="AU109" s="398"/>
      <c r="AV109" s="398"/>
      <c r="AW109" s="398"/>
      <c r="AX109" s="398"/>
      <c r="AY109" s="398"/>
      <c r="AZ109" s="398"/>
      <c r="BA109" s="398"/>
      <c r="BB109" s="398"/>
      <c r="BC109" s="398"/>
      <c r="BD109" s="398"/>
      <c r="BE109" s="398"/>
      <c r="BF109" s="398"/>
      <c r="BG109" s="398"/>
      <c r="BH109" s="398"/>
      <c r="BI109" s="398"/>
      <c r="BJ109" s="398"/>
      <c r="BK109" s="398"/>
      <c r="BL109" s="398"/>
      <c r="BM109" s="398"/>
      <c r="BN109" s="398"/>
      <c r="BO109" s="398"/>
      <c r="BP109" s="398"/>
      <c r="BQ109" s="398"/>
      <c r="BR109" s="398"/>
      <c r="BS109" s="398"/>
      <c r="BT109" s="398"/>
      <c r="BU109" s="398"/>
      <c r="BV109" s="398"/>
      <c r="BW109" s="398"/>
      <c r="BX109" s="398"/>
      <c r="BY109" s="398"/>
      <c r="BZ109" s="398"/>
      <c r="CA109" s="398"/>
      <c r="CB109" s="398"/>
      <c r="CC109" s="398"/>
      <c r="CD109" s="398"/>
      <c r="CE109" s="398"/>
      <c r="CF109" s="398"/>
      <c r="CG109" s="398"/>
      <c r="CH109" s="398"/>
      <c r="CI109" s="398"/>
      <c r="CJ109" s="398"/>
      <c r="CK109" s="398"/>
      <c r="CL109" s="398"/>
      <c r="CM109" s="398"/>
      <c r="CN109" s="398"/>
      <c r="CO109" s="398"/>
      <c r="CP109" s="398"/>
      <c r="CQ109" s="398"/>
      <c r="CR109" s="398"/>
      <c r="CS109" s="398"/>
      <c r="CT109" s="398"/>
    </row>
    <row r="110" spans="1:98" s="391" customFormat="1" ht="14.6" hidden="1" x14ac:dyDescent="0.4">
      <c r="A110" s="398"/>
      <c r="D110" s="310">
        <v>6</v>
      </c>
      <c r="E110" s="311">
        <v>44917</v>
      </c>
      <c r="F110" s="312" t="s">
        <v>250</v>
      </c>
      <c r="G110" s="314"/>
      <c r="H110" s="314">
        <v>42</v>
      </c>
      <c r="I110" s="314" t="s">
        <v>491</v>
      </c>
      <c r="J110" s="313" t="s">
        <v>621</v>
      </c>
      <c r="K110" s="313" t="s">
        <v>622</v>
      </c>
      <c r="L110" s="314" t="s">
        <v>443</v>
      </c>
      <c r="M110" s="313"/>
      <c r="N110" s="315"/>
      <c r="O110" s="315"/>
      <c r="P110" s="315"/>
      <c r="Q110" s="315"/>
      <c r="R110" s="315"/>
      <c r="S110" s="315"/>
      <c r="T110" s="313"/>
      <c r="U110" s="314"/>
      <c r="V110" s="314"/>
      <c r="W110" s="314"/>
      <c r="X110" s="314"/>
      <c r="Y110" s="314"/>
      <c r="Z110" s="314"/>
      <c r="AA110" s="314"/>
      <c r="AB110" s="313" t="s">
        <v>379</v>
      </c>
      <c r="AC110" s="314" t="s">
        <v>623</v>
      </c>
      <c r="AD110" s="407" t="s">
        <v>624</v>
      </c>
      <c r="AE110" s="398"/>
      <c r="AF110" s="398"/>
      <c r="AG110" s="398"/>
      <c r="AH110" s="398"/>
      <c r="AI110" s="398"/>
      <c r="AJ110" s="398"/>
      <c r="AK110" s="398"/>
      <c r="AL110" s="398"/>
      <c r="AM110" s="398"/>
      <c r="AN110" s="398"/>
      <c r="AO110" s="398"/>
      <c r="AP110" s="398"/>
      <c r="AQ110" s="398"/>
      <c r="AR110" s="398"/>
      <c r="AS110" s="398"/>
      <c r="AT110" s="398"/>
      <c r="AU110" s="398"/>
      <c r="AV110" s="398"/>
      <c r="AW110" s="398"/>
      <c r="AX110" s="398"/>
      <c r="AY110" s="398"/>
      <c r="AZ110" s="398"/>
      <c r="BA110" s="398"/>
      <c r="BB110" s="398"/>
      <c r="BC110" s="398"/>
      <c r="BD110" s="398"/>
      <c r="BE110" s="398"/>
      <c r="BF110" s="398"/>
      <c r="BG110" s="398"/>
      <c r="BH110" s="398"/>
      <c r="BI110" s="398"/>
      <c r="BJ110" s="398"/>
      <c r="BK110" s="398"/>
      <c r="BL110" s="398"/>
      <c r="BM110" s="398"/>
      <c r="BN110" s="398"/>
      <c r="BO110" s="398"/>
      <c r="BP110" s="398"/>
      <c r="BQ110" s="398"/>
      <c r="BR110" s="398"/>
      <c r="BS110" s="398"/>
      <c r="BT110" s="398"/>
      <c r="BU110" s="398"/>
      <c r="BV110" s="398"/>
      <c r="BW110" s="398"/>
      <c r="BX110" s="398"/>
      <c r="BY110" s="398"/>
      <c r="BZ110" s="398"/>
      <c r="CA110" s="398"/>
      <c r="CB110" s="398"/>
      <c r="CC110" s="398"/>
      <c r="CD110" s="398"/>
      <c r="CE110" s="398"/>
      <c r="CF110" s="398"/>
      <c r="CG110" s="398"/>
      <c r="CH110" s="398"/>
      <c r="CI110" s="398"/>
      <c r="CJ110" s="398"/>
      <c r="CK110" s="398"/>
      <c r="CL110" s="398"/>
      <c r="CM110" s="398"/>
      <c r="CN110" s="398"/>
      <c r="CO110" s="398"/>
      <c r="CP110" s="398"/>
      <c r="CQ110" s="398"/>
      <c r="CR110" s="398"/>
      <c r="CS110" s="398"/>
      <c r="CT110" s="398"/>
    </row>
    <row r="111" spans="1:98" s="391" customFormat="1" ht="14.6" hidden="1" x14ac:dyDescent="0.4">
      <c r="A111" s="398"/>
      <c r="D111" s="310">
        <v>7</v>
      </c>
      <c r="E111" s="311">
        <v>44917</v>
      </c>
      <c r="F111" s="312" t="s">
        <v>250</v>
      </c>
      <c r="G111" s="314"/>
      <c r="H111" s="314">
        <v>42</v>
      </c>
      <c r="I111" s="314" t="s">
        <v>491</v>
      </c>
      <c r="J111" s="313" t="s">
        <v>625</v>
      </c>
      <c r="K111" s="313" t="s">
        <v>626</v>
      </c>
      <c r="L111" s="314">
        <v>1033773547</v>
      </c>
      <c r="M111" s="313"/>
      <c r="N111" s="315"/>
      <c r="O111" s="315"/>
      <c r="P111" s="315"/>
      <c r="Q111" s="315"/>
      <c r="R111" s="315"/>
      <c r="S111" s="315"/>
      <c r="T111" s="313"/>
      <c r="U111" s="314"/>
      <c r="V111" s="314"/>
      <c r="W111" s="314"/>
      <c r="X111" s="314"/>
      <c r="Y111" s="314"/>
      <c r="Z111" s="314"/>
      <c r="AA111" s="314"/>
      <c r="AB111" s="313" t="s">
        <v>382</v>
      </c>
      <c r="AC111" s="314" t="s">
        <v>430</v>
      </c>
      <c r="AD111" s="407"/>
      <c r="AE111" s="398"/>
      <c r="AF111" s="398"/>
      <c r="AG111" s="398"/>
      <c r="AH111" s="398"/>
      <c r="AI111" s="398"/>
      <c r="AJ111" s="398"/>
      <c r="AK111" s="398"/>
      <c r="AL111" s="398"/>
      <c r="AM111" s="398"/>
      <c r="AN111" s="398"/>
      <c r="AO111" s="398"/>
      <c r="AP111" s="398"/>
      <c r="AQ111" s="398"/>
      <c r="AR111" s="398"/>
      <c r="AS111" s="398"/>
      <c r="AT111" s="398"/>
      <c r="AU111" s="398"/>
      <c r="AV111" s="398"/>
      <c r="AW111" s="398"/>
      <c r="AX111" s="398"/>
      <c r="AY111" s="398"/>
      <c r="AZ111" s="398"/>
      <c r="BA111" s="398"/>
      <c r="BB111" s="398"/>
      <c r="BC111" s="398"/>
      <c r="BD111" s="398"/>
      <c r="BE111" s="398"/>
      <c r="BF111" s="398"/>
      <c r="BG111" s="398"/>
      <c r="BH111" s="398"/>
      <c r="BI111" s="398"/>
      <c r="BJ111" s="398"/>
      <c r="BK111" s="398"/>
      <c r="BL111" s="398"/>
      <c r="BM111" s="398"/>
      <c r="BN111" s="398"/>
      <c r="BO111" s="398"/>
      <c r="BP111" s="398"/>
      <c r="BQ111" s="398"/>
      <c r="BR111" s="398"/>
      <c r="BS111" s="398"/>
      <c r="BT111" s="398"/>
      <c r="BU111" s="398"/>
      <c r="BV111" s="398"/>
      <c r="BW111" s="398"/>
      <c r="BX111" s="398"/>
      <c r="BY111" s="398"/>
      <c r="BZ111" s="398"/>
      <c r="CA111" s="398"/>
      <c r="CB111" s="398"/>
      <c r="CC111" s="398"/>
      <c r="CD111" s="398"/>
      <c r="CE111" s="398"/>
      <c r="CF111" s="398"/>
      <c r="CG111" s="398"/>
      <c r="CH111" s="398"/>
      <c r="CI111" s="398"/>
      <c r="CJ111" s="398"/>
      <c r="CK111" s="398"/>
      <c r="CL111" s="398"/>
      <c r="CM111" s="398"/>
      <c r="CN111" s="398"/>
      <c r="CO111" s="398"/>
      <c r="CP111" s="398"/>
      <c r="CQ111" s="398"/>
      <c r="CR111" s="398"/>
      <c r="CS111" s="398"/>
      <c r="CT111" s="398"/>
    </row>
    <row r="112" spans="1:98" s="391" customFormat="1" ht="14.6" hidden="1" x14ac:dyDescent="0.4">
      <c r="A112" s="398"/>
      <c r="D112" s="310">
        <v>8</v>
      </c>
      <c r="E112" s="311">
        <v>44917</v>
      </c>
      <c r="F112" s="312" t="s">
        <v>250</v>
      </c>
      <c r="G112" s="314"/>
      <c r="H112" s="314">
        <v>42</v>
      </c>
      <c r="I112" s="314" t="s">
        <v>491</v>
      </c>
      <c r="J112" s="313" t="s">
        <v>627</v>
      </c>
      <c r="K112" s="313" t="s">
        <v>628</v>
      </c>
      <c r="L112" s="314">
        <v>1033705746</v>
      </c>
      <c r="M112" s="313"/>
      <c r="N112" s="315"/>
      <c r="O112" s="315"/>
      <c r="P112" s="315"/>
      <c r="Q112" s="315"/>
      <c r="R112" s="315"/>
      <c r="S112" s="315"/>
      <c r="T112" s="313"/>
      <c r="U112" s="314"/>
      <c r="V112" s="314"/>
      <c r="W112" s="314"/>
      <c r="X112" s="314"/>
      <c r="Y112" s="314"/>
      <c r="Z112" s="314"/>
      <c r="AA112" s="314"/>
      <c r="AB112" s="313" t="s">
        <v>381</v>
      </c>
      <c r="AC112" s="314" t="s">
        <v>430</v>
      </c>
      <c r="AD112" s="407"/>
      <c r="AE112" s="398"/>
      <c r="AF112" s="398"/>
      <c r="AG112" s="398"/>
      <c r="AH112" s="398"/>
      <c r="AI112" s="398"/>
      <c r="AJ112" s="398"/>
      <c r="AK112" s="398"/>
      <c r="AL112" s="398"/>
      <c r="AM112" s="398"/>
      <c r="AN112" s="398"/>
      <c r="AO112" s="398"/>
      <c r="AP112" s="398"/>
      <c r="AQ112" s="398"/>
      <c r="AR112" s="398"/>
      <c r="AS112" s="398"/>
      <c r="AT112" s="398"/>
      <c r="AU112" s="398"/>
      <c r="AV112" s="398"/>
      <c r="AW112" s="398"/>
      <c r="AX112" s="398"/>
      <c r="AY112" s="398"/>
      <c r="AZ112" s="398"/>
      <c r="BA112" s="398"/>
      <c r="BB112" s="398"/>
      <c r="BC112" s="398"/>
      <c r="BD112" s="398"/>
      <c r="BE112" s="398"/>
      <c r="BF112" s="398"/>
      <c r="BG112" s="398"/>
      <c r="BH112" s="398"/>
      <c r="BI112" s="398"/>
      <c r="BJ112" s="398"/>
      <c r="BK112" s="398"/>
      <c r="BL112" s="398"/>
      <c r="BM112" s="398"/>
      <c r="BN112" s="398"/>
      <c r="BO112" s="398"/>
      <c r="BP112" s="398"/>
      <c r="BQ112" s="398"/>
      <c r="BR112" s="398"/>
      <c r="BS112" s="398"/>
      <c r="BT112" s="398"/>
      <c r="BU112" s="398"/>
      <c r="BV112" s="398"/>
      <c r="BW112" s="398"/>
      <c r="BX112" s="398"/>
      <c r="BY112" s="398"/>
      <c r="BZ112" s="398"/>
      <c r="CA112" s="398"/>
      <c r="CB112" s="398"/>
      <c r="CC112" s="398"/>
      <c r="CD112" s="398"/>
      <c r="CE112" s="398"/>
      <c r="CF112" s="398"/>
      <c r="CG112" s="398"/>
      <c r="CH112" s="398"/>
      <c r="CI112" s="398"/>
      <c r="CJ112" s="398"/>
      <c r="CK112" s="398"/>
      <c r="CL112" s="398"/>
      <c r="CM112" s="398"/>
      <c r="CN112" s="398"/>
      <c r="CO112" s="398"/>
      <c r="CP112" s="398"/>
      <c r="CQ112" s="398"/>
      <c r="CR112" s="398"/>
      <c r="CS112" s="398"/>
      <c r="CT112" s="398"/>
    </row>
    <row r="113" spans="1:98" s="391" customFormat="1" ht="15.9" hidden="1" x14ac:dyDescent="0.4">
      <c r="A113" s="398"/>
      <c r="D113" s="367"/>
      <c r="E113" s="311"/>
      <c r="F113" s="369"/>
      <c r="G113" s="368" t="s">
        <v>629</v>
      </c>
      <c r="H113" s="368"/>
      <c r="I113" s="368"/>
      <c r="J113" s="368"/>
      <c r="K113" s="368"/>
      <c r="L113" s="368"/>
      <c r="M113" s="368"/>
      <c r="N113" s="368"/>
      <c r="O113" s="368"/>
      <c r="P113" s="368"/>
      <c r="Q113" s="368"/>
      <c r="R113" s="368"/>
      <c r="S113" s="368"/>
      <c r="T113" s="368"/>
      <c r="U113" s="368"/>
      <c r="V113" s="368"/>
      <c r="W113" s="368"/>
      <c r="X113" s="368"/>
      <c r="Y113" s="368"/>
      <c r="Z113" s="368"/>
      <c r="AA113" s="368"/>
      <c r="AB113" s="368"/>
      <c r="AC113" s="368"/>
      <c r="AD113" s="405"/>
      <c r="AE113" s="398"/>
      <c r="AF113" s="398"/>
      <c r="AG113" s="398"/>
      <c r="AH113" s="398"/>
      <c r="AI113" s="398"/>
      <c r="AJ113" s="398"/>
      <c r="AK113" s="398"/>
      <c r="AL113" s="398"/>
      <c r="AM113" s="398"/>
      <c r="AN113" s="398"/>
      <c r="AO113" s="398"/>
      <c r="AP113" s="398"/>
      <c r="AQ113" s="398"/>
      <c r="AR113" s="398"/>
      <c r="AS113" s="398"/>
      <c r="AT113" s="398"/>
      <c r="AU113" s="398"/>
      <c r="AV113" s="398"/>
      <c r="AW113" s="398"/>
      <c r="AX113" s="398"/>
      <c r="AY113" s="398"/>
      <c r="AZ113" s="398"/>
      <c r="BA113" s="398"/>
      <c r="BB113" s="398"/>
      <c r="BC113" s="398"/>
      <c r="BD113" s="398"/>
      <c r="BE113" s="398"/>
      <c r="BF113" s="398"/>
      <c r="BG113" s="398"/>
      <c r="BH113" s="398"/>
      <c r="BI113" s="398"/>
      <c r="BJ113" s="398"/>
      <c r="BK113" s="398"/>
      <c r="BL113" s="398"/>
      <c r="BM113" s="398"/>
      <c r="BN113" s="398"/>
      <c r="BO113" s="398"/>
      <c r="BP113" s="398"/>
      <c r="BQ113" s="398"/>
      <c r="BR113" s="398"/>
      <c r="BS113" s="398"/>
      <c r="BT113" s="398"/>
      <c r="BU113" s="398"/>
      <c r="BV113" s="398"/>
      <c r="BW113" s="398"/>
      <c r="BX113" s="398"/>
      <c r="BY113" s="398"/>
      <c r="BZ113" s="398"/>
      <c r="CA113" s="398"/>
      <c r="CB113" s="398"/>
      <c r="CC113" s="398"/>
      <c r="CD113" s="398"/>
      <c r="CE113" s="398"/>
      <c r="CF113" s="398"/>
      <c r="CG113" s="398"/>
      <c r="CH113" s="398"/>
      <c r="CI113" s="398"/>
      <c r="CJ113" s="398"/>
      <c r="CK113" s="398"/>
      <c r="CL113" s="398"/>
      <c r="CM113" s="398"/>
      <c r="CN113" s="398"/>
      <c r="CO113" s="398"/>
      <c r="CP113" s="398"/>
      <c r="CQ113" s="398"/>
      <c r="CR113" s="398"/>
      <c r="CS113" s="398"/>
      <c r="CT113" s="398"/>
    </row>
    <row r="114" spans="1:98" s="391" customFormat="1" ht="14.6" hidden="1" x14ac:dyDescent="0.4">
      <c r="A114" s="398"/>
      <c r="D114" s="310">
        <v>1</v>
      </c>
      <c r="E114" s="311">
        <v>44917</v>
      </c>
      <c r="F114" s="312" t="s">
        <v>250</v>
      </c>
      <c r="G114" s="314"/>
      <c r="H114" s="314">
        <v>42</v>
      </c>
      <c r="I114" s="314" t="s">
        <v>491</v>
      </c>
      <c r="J114" s="313" t="s">
        <v>611</v>
      </c>
      <c r="K114" s="313" t="s">
        <v>612</v>
      </c>
      <c r="L114" s="314">
        <v>1001058160</v>
      </c>
      <c r="M114" s="313"/>
      <c r="N114" s="315"/>
      <c r="O114" s="315"/>
      <c r="P114" s="315"/>
      <c r="Q114" s="315"/>
      <c r="R114" s="315"/>
      <c r="S114" s="315"/>
      <c r="T114" s="313"/>
      <c r="U114" s="314"/>
      <c r="V114" s="314"/>
      <c r="W114" s="314"/>
      <c r="X114" s="314"/>
      <c r="Y114" s="314"/>
      <c r="Z114" s="314"/>
      <c r="AA114" s="314"/>
      <c r="AB114" s="313" t="s">
        <v>381</v>
      </c>
      <c r="AC114" s="314" t="s">
        <v>430</v>
      </c>
      <c r="AD114" s="407" t="s">
        <v>524</v>
      </c>
      <c r="AE114" s="398"/>
      <c r="AF114" s="398"/>
      <c r="AG114" s="398"/>
      <c r="AH114" s="398"/>
      <c r="AI114" s="398"/>
      <c r="AJ114" s="398"/>
      <c r="AK114" s="398"/>
      <c r="AL114" s="398"/>
      <c r="AM114" s="398"/>
      <c r="AN114" s="398"/>
      <c r="AO114" s="398"/>
      <c r="AP114" s="398"/>
      <c r="AQ114" s="398"/>
      <c r="AR114" s="398"/>
      <c r="AS114" s="398"/>
      <c r="AT114" s="398"/>
      <c r="AU114" s="398"/>
      <c r="AV114" s="398"/>
      <c r="AW114" s="398"/>
      <c r="AX114" s="398"/>
      <c r="AY114" s="398"/>
      <c r="AZ114" s="398"/>
      <c r="BA114" s="398"/>
      <c r="BB114" s="398"/>
      <c r="BC114" s="398"/>
      <c r="BD114" s="398"/>
      <c r="BE114" s="398"/>
      <c r="BF114" s="398"/>
      <c r="BG114" s="398"/>
      <c r="BH114" s="398"/>
      <c r="BI114" s="398"/>
      <c r="BJ114" s="398"/>
      <c r="BK114" s="398"/>
      <c r="BL114" s="398"/>
      <c r="BM114" s="398"/>
      <c r="BN114" s="398"/>
      <c r="BO114" s="398"/>
      <c r="BP114" s="398"/>
      <c r="BQ114" s="398"/>
      <c r="BR114" s="398"/>
      <c r="BS114" s="398"/>
      <c r="BT114" s="398"/>
      <c r="BU114" s="398"/>
      <c r="BV114" s="398"/>
      <c r="BW114" s="398"/>
      <c r="BX114" s="398"/>
      <c r="BY114" s="398"/>
      <c r="BZ114" s="398"/>
      <c r="CA114" s="398"/>
      <c r="CB114" s="398"/>
      <c r="CC114" s="398"/>
      <c r="CD114" s="398"/>
      <c r="CE114" s="398"/>
      <c r="CF114" s="398"/>
      <c r="CG114" s="398"/>
      <c r="CH114" s="398"/>
      <c r="CI114" s="398"/>
      <c r="CJ114" s="398"/>
      <c r="CK114" s="398"/>
      <c r="CL114" s="398"/>
      <c r="CM114" s="398"/>
      <c r="CN114" s="398"/>
      <c r="CO114" s="398"/>
      <c r="CP114" s="398"/>
      <c r="CQ114" s="398"/>
      <c r="CR114" s="398"/>
      <c r="CS114" s="398"/>
      <c r="CT114" s="398"/>
    </row>
    <row r="115" spans="1:98" s="391" customFormat="1" ht="14.6" hidden="1" x14ac:dyDescent="0.4">
      <c r="A115" s="398"/>
      <c r="D115" s="310">
        <v>2</v>
      </c>
      <c r="E115" s="311">
        <v>44917</v>
      </c>
      <c r="F115" s="312" t="s">
        <v>250</v>
      </c>
      <c r="G115" s="314"/>
      <c r="H115" s="314">
        <v>42</v>
      </c>
      <c r="I115" s="314" t="s">
        <v>491</v>
      </c>
      <c r="J115" s="313" t="s">
        <v>613</v>
      </c>
      <c r="K115" s="313" t="s">
        <v>614</v>
      </c>
      <c r="L115" s="314">
        <v>79414930</v>
      </c>
      <c r="M115" s="313"/>
      <c r="N115" s="315"/>
      <c r="O115" s="315"/>
      <c r="P115" s="315"/>
      <c r="Q115" s="315"/>
      <c r="R115" s="315"/>
      <c r="S115" s="315"/>
      <c r="T115" s="313"/>
      <c r="U115" s="314"/>
      <c r="V115" s="314"/>
      <c r="W115" s="314"/>
      <c r="X115" s="314"/>
      <c r="Y115" s="314"/>
      <c r="Z115" s="314"/>
      <c r="AA115" s="314"/>
      <c r="AB115" s="313" t="s">
        <v>381</v>
      </c>
      <c r="AC115" s="314" t="s">
        <v>430</v>
      </c>
      <c r="AD115" s="407" t="s">
        <v>524</v>
      </c>
      <c r="AE115" s="398"/>
      <c r="AF115" s="398"/>
      <c r="AG115" s="398"/>
      <c r="AH115" s="398"/>
      <c r="AI115" s="398"/>
      <c r="AJ115" s="398"/>
      <c r="AK115" s="398"/>
      <c r="AL115" s="398"/>
      <c r="AM115" s="398"/>
      <c r="AN115" s="398"/>
      <c r="AO115" s="398"/>
      <c r="AP115" s="398"/>
      <c r="AQ115" s="398"/>
      <c r="AR115" s="398"/>
      <c r="AS115" s="398"/>
      <c r="AT115" s="398"/>
      <c r="AU115" s="398"/>
      <c r="AV115" s="398"/>
      <c r="AW115" s="398"/>
      <c r="AX115" s="398"/>
      <c r="AY115" s="398"/>
      <c r="AZ115" s="398"/>
      <c r="BA115" s="398"/>
      <c r="BB115" s="398"/>
      <c r="BC115" s="398"/>
      <c r="BD115" s="398"/>
      <c r="BE115" s="398"/>
      <c r="BF115" s="398"/>
      <c r="BG115" s="398"/>
      <c r="BH115" s="398"/>
      <c r="BI115" s="398"/>
      <c r="BJ115" s="398"/>
      <c r="BK115" s="398"/>
      <c r="BL115" s="398"/>
      <c r="BM115" s="398"/>
      <c r="BN115" s="398"/>
      <c r="BO115" s="398"/>
      <c r="BP115" s="398"/>
      <c r="BQ115" s="398"/>
      <c r="BR115" s="398"/>
      <c r="BS115" s="398"/>
      <c r="BT115" s="398"/>
      <c r="BU115" s="398"/>
      <c r="BV115" s="398"/>
      <c r="BW115" s="398"/>
      <c r="BX115" s="398"/>
      <c r="BY115" s="398"/>
      <c r="BZ115" s="398"/>
      <c r="CA115" s="398"/>
      <c r="CB115" s="398"/>
      <c r="CC115" s="398"/>
      <c r="CD115" s="398"/>
      <c r="CE115" s="398"/>
      <c r="CF115" s="398"/>
      <c r="CG115" s="398"/>
      <c r="CH115" s="398"/>
      <c r="CI115" s="398"/>
      <c r="CJ115" s="398"/>
      <c r="CK115" s="398"/>
      <c r="CL115" s="398"/>
      <c r="CM115" s="398"/>
      <c r="CN115" s="398"/>
      <c r="CO115" s="398"/>
      <c r="CP115" s="398"/>
      <c r="CQ115" s="398"/>
      <c r="CR115" s="398"/>
      <c r="CS115" s="398"/>
      <c r="CT115" s="398"/>
    </row>
    <row r="116" spans="1:98" s="391" customFormat="1" ht="14.6" hidden="1" x14ac:dyDescent="0.4">
      <c r="A116" s="398"/>
      <c r="D116" s="310">
        <v>3</v>
      </c>
      <c r="E116" s="311">
        <v>44917</v>
      </c>
      <c r="F116" s="312" t="s">
        <v>250</v>
      </c>
      <c r="G116" s="314"/>
      <c r="H116" s="314">
        <v>42</v>
      </c>
      <c r="I116" s="314" t="s">
        <v>447</v>
      </c>
      <c r="J116" s="313" t="s">
        <v>615</v>
      </c>
      <c r="K116" s="313" t="s">
        <v>616</v>
      </c>
      <c r="L116" s="314">
        <v>1026600025</v>
      </c>
      <c r="M116" s="313"/>
      <c r="N116" s="315"/>
      <c r="O116" s="315"/>
      <c r="P116" s="315"/>
      <c r="Q116" s="315"/>
      <c r="R116" s="315"/>
      <c r="S116" s="315"/>
      <c r="T116" s="313"/>
      <c r="U116" s="314"/>
      <c r="V116" s="314"/>
      <c r="W116" s="314"/>
      <c r="X116" s="314"/>
      <c r="Y116" s="314"/>
      <c r="Z116" s="314"/>
      <c r="AA116" s="314"/>
      <c r="AB116" s="313" t="s">
        <v>381</v>
      </c>
      <c r="AC116" s="314" t="s">
        <v>430</v>
      </c>
      <c r="AD116" s="407" t="s">
        <v>524</v>
      </c>
      <c r="AE116" s="398"/>
      <c r="AF116" s="398"/>
      <c r="AG116" s="398"/>
      <c r="AH116" s="398"/>
      <c r="AI116" s="398"/>
      <c r="AJ116" s="398"/>
      <c r="AK116" s="398"/>
      <c r="AL116" s="398"/>
      <c r="AM116" s="398"/>
      <c r="AN116" s="398"/>
      <c r="AO116" s="398"/>
      <c r="AP116" s="398"/>
      <c r="AQ116" s="398"/>
      <c r="AR116" s="398"/>
      <c r="AS116" s="398"/>
      <c r="AT116" s="398"/>
      <c r="AU116" s="398"/>
      <c r="AV116" s="398"/>
      <c r="AW116" s="398"/>
      <c r="AX116" s="398"/>
      <c r="AY116" s="398"/>
      <c r="AZ116" s="398"/>
      <c r="BA116" s="398"/>
      <c r="BB116" s="398"/>
      <c r="BC116" s="398"/>
      <c r="BD116" s="398"/>
      <c r="BE116" s="398"/>
      <c r="BF116" s="398"/>
      <c r="BG116" s="398"/>
      <c r="BH116" s="398"/>
      <c r="BI116" s="398"/>
      <c r="BJ116" s="398"/>
      <c r="BK116" s="398"/>
      <c r="BL116" s="398"/>
      <c r="BM116" s="398"/>
      <c r="BN116" s="398"/>
      <c r="BO116" s="398"/>
      <c r="BP116" s="398"/>
      <c r="BQ116" s="398"/>
      <c r="BR116" s="398"/>
      <c r="BS116" s="398"/>
      <c r="BT116" s="398"/>
      <c r="BU116" s="398"/>
      <c r="BV116" s="398"/>
      <c r="BW116" s="398"/>
      <c r="BX116" s="398"/>
      <c r="BY116" s="398"/>
      <c r="BZ116" s="398"/>
      <c r="CA116" s="398"/>
      <c r="CB116" s="398"/>
      <c r="CC116" s="398"/>
      <c r="CD116" s="398"/>
      <c r="CE116" s="398"/>
      <c r="CF116" s="398"/>
      <c r="CG116" s="398"/>
      <c r="CH116" s="398"/>
      <c r="CI116" s="398"/>
      <c r="CJ116" s="398"/>
      <c r="CK116" s="398"/>
      <c r="CL116" s="398"/>
      <c r="CM116" s="398"/>
      <c r="CN116" s="398"/>
      <c r="CO116" s="398"/>
      <c r="CP116" s="398"/>
      <c r="CQ116" s="398"/>
      <c r="CR116" s="398"/>
      <c r="CS116" s="398"/>
      <c r="CT116" s="398"/>
    </row>
    <row r="117" spans="1:98" s="391" customFormat="1" ht="15.9" hidden="1" x14ac:dyDescent="0.4">
      <c r="A117" s="398"/>
      <c r="D117" s="367"/>
      <c r="E117" s="311"/>
      <c r="F117" s="369"/>
      <c r="G117" s="368" t="s">
        <v>630</v>
      </c>
      <c r="H117" s="368"/>
      <c r="I117" s="368"/>
      <c r="J117" s="368"/>
      <c r="K117" s="368"/>
      <c r="L117" s="368"/>
      <c r="M117" s="368"/>
      <c r="N117" s="368"/>
      <c r="O117" s="368"/>
      <c r="P117" s="368"/>
      <c r="Q117" s="368"/>
      <c r="R117" s="368"/>
      <c r="S117" s="368"/>
      <c r="T117" s="368"/>
      <c r="U117" s="368"/>
      <c r="V117" s="368"/>
      <c r="W117" s="368"/>
      <c r="X117" s="368"/>
      <c r="Y117" s="368"/>
      <c r="Z117" s="368"/>
      <c r="AA117" s="368"/>
      <c r="AB117" s="368"/>
      <c r="AC117" s="368"/>
      <c r="AD117" s="405"/>
      <c r="AE117" s="398"/>
      <c r="AF117" s="398"/>
      <c r="AG117" s="398"/>
      <c r="AH117" s="398"/>
      <c r="AI117" s="398"/>
      <c r="AJ117" s="398"/>
      <c r="AK117" s="398"/>
      <c r="AL117" s="398"/>
      <c r="AM117" s="398"/>
      <c r="AN117" s="398"/>
      <c r="AO117" s="398"/>
      <c r="AP117" s="398"/>
      <c r="AQ117" s="398"/>
      <c r="AR117" s="398"/>
      <c r="AS117" s="398"/>
      <c r="AT117" s="398"/>
      <c r="AU117" s="398"/>
      <c r="AV117" s="398"/>
      <c r="AW117" s="398"/>
      <c r="AX117" s="398"/>
      <c r="AY117" s="398"/>
      <c r="AZ117" s="398"/>
      <c r="BA117" s="398"/>
      <c r="BB117" s="398"/>
      <c r="BC117" s="398"/>
      <c r="BD117" s="398"/>
      <c r="BE117" s="398"/>
      <c r="BF117" s="398"/>
      <c r="BG117" s="398"/>
      <c r="BH117" s="398"/>
      <c r="BI117" s="398"/>
      <c r="BJ117" s="398"/>
      <c r="BK117" s="398"/>
      <c r="BL117" s="398"/>
      <c r="BM117" s="398"/>
      <c r="BN117" s="398"/>
      <c r="BO117" s="398"/>
      <c r="BP117" s="398"/>
      <c r="BQ117" s="398"/>
      <c r="BR117" s="398"/>
      <c r="BS117" s="398"/>
      <c r="BT117" s="398"/>
      <c r="BU117" s="398"/>
      <c r="BV117" s="398"/>
      <c r="BW117" s="398"/>
      <c r="BX117" s="398"/>
      <c r="BY117" s="398"/>
      <c r="BZ117" s="398"/>
      <c r="CA117" s="398"/>
      <c r="CB117" s="398"/>
      <c r="CC117" s="398"/>
      <c r="CD117" s="398"/>
      <c r="CE117" s="398"/>
      <c r="CF117" s="398"/>
      <c r="CG117" s="398"/>
      <c r="CH117" s="398"/>
      <c r="CI117" s="398"/>
      <c r="CJ117" s="398"/>
      <c r="CK117" s="398"/>
      <c r="CL117" s="398"/>
      <c r="CM117" s="398"/>
      <c r="CN117" s="398"/>
      <c r="CO117" s="398"/>
      <c r="CP117" s="398"/>
      <c r="CQ117" s="398"/>
      <c r="CR117" s="398"/>
      <c r="CS117" s="398"/>
      <c r="CT117" s="398"/>
    </row>
    <row r="118" spans="1:98" s="391" customFormat="1" ht="14.6" hidden="1" x14ac:dyDescent="0.4">
      <c r="A118" s="398"/>
      <c r="D118" s="310">
        <v>1</v>
      </c>
      <c r="E118" s="311">
        <v>44919</v>
      </c>
      <c r="F118" s="312" t="s">
        <v>250</v>
      </c>
      <c r="G118" s="314"/>
      <c r="H118" s="314">
        <v>42</v>
      </c>
      <c r="I118" s="313" t="s">
        <v>444</v>
      </c>
      <c r="J118" s="313" t="s">
        <v>631</v>
      </c>
      <c r="K118" s="313" t="s">
        <v>632</v>
      </c>
      <c r="L118" s="314" t="s">
        <v>443</v>
      </c>
      <c r="M118" s="313"/>
      <c r="N118" s="315"/>
      <c r="O118" s="315"/>
      <c r="P118" s="315"/>
      <c r="Q118" s="315"/>
      <c r="R118" s="315"/>
      <c r="S118" s="315"/>
      <c r="T118" s="313"/>
      <c r="U118" s="314"/>
      <c r="V118" s="314"/>
      <c r="W118" s="314"/>
      <c r="X118" s="314"/>
      <c r="Y118" s="314"/>
      <c r="Z118" s="314"/>
      <c r="AA118" s="314"/>
      <c r="AB118" s="313" t="s">
        <v>381</v>
      </c>
      <c r="AC118" s="314" t="s">
        <v>430</v>
      </c>
      <c r="AD118" s="407"/>
      <c r="AE118" s="398"/>
      <c r="AF118" s="398"/>
      <c r="AG118" s="398"/>
      <c r="AH118" s="398"/>
      <c r="AI118" s="398"/>
      <c r="AJ118" s="398"/>
      <c r="AK118" s="398"/>
      <c r="AL118" s="398"/>
      <c r="AM118" s="398"/>
      <c r="AN118" s="398"/>
      <c r="AO118" s="398"/>
      <c r="AP118" s="398"/>
      <c r="AQ118" s="398"/>
      <c r="AR118" s="398"/>
      <c r="AS118" s="398"/>
      <c r="AT118" s="398"/>
      <c r="AU118" s="398"/>
      <c r="AV118" s="398"/>
      <c r="AW118" s="398"/>
      <c r="AX118" s="398"/>
      <c r="AY118" s="398"/>
      <c r="AZ118" s="398"/>
      <c r="BA118" s="398"/>
      <c r="BB118" s="398"/>
      <c r="BC118" s="398"/>
      <c r="BD118" s="398"/>
      <c r="BE118" s="398"/>
      <c r="BF118" s="398"/>
      <c r="BG118" s="398"/>
      <c r="BH118" s="398"/>
      <c r="BI118" s="398"/>
      <c r="BJ118" s="398"/>
      <c r="BK118" s="398"/>
      <c r="BL118" s="398"/>
      <c r="BM118" s="398"/>
      <c r="BN118" s="398"/>
      <c r="BO118" s="398"/>
      <c r="BP118" s="398"/>
      <c r="BQ118" s="398"/>
      <c r="BR118" s="398"/>
      <c r="BS118" s="398"/>
      <c r="BT118" s="398"/>
      <c r="BU118" s="398"/>
      <c r="BV118" s="398"/>
      <c r="BW118" s="398"/>
      <c r="BX118" s="398"/>
      <c r="BY118" s="398"/>
      <c r="BZ118" s="398"/>
      <c r="CA118" s="398"/>
      <c r="CB118" s="398"/>
      <c r="CC118" s="398"/>
      <c r="CD118" s="398"/>
      <c r="CE118" s="398"/>
      <c r="CF118" s="398"/>
      <c r="CG118" s="398"/>
      <c r="CH118" s="398"/>
      <c r="CI118" s="398"/>
      <c r="CJ118" s="398"/>
      <c r="CK118" s="398"/>
      <c r="CL118" s="398"/>
      <c r="CM118" s="398"/>
      <c r="CN118" s="398"/>
      <c r="CO118" s="398"/>
      <c r="CP118" s="398"/>
      <c r="CQ118" s="398"/>
      <c r="CR118" s="398"/>
      <c r="CS118" s="398"/>
      <c r="CT118" s="398"/>
    </row>
    <row r="119" spans="1:98" s="391" customFormat="1" ht="14.6" hidden="1" x14ac:dyDescent="0.4">
      <c r="A119" s="398"/>
      <c r="D119" s="310">
        <v>2</v>
      </c>
      <c r="E119" s="311">
        <v>44919</v>
      </c>
      <c r="F119" s="312" t="s">
        <v>250</v>
      </c>
      <c r="G119" s="314"/>
      <c r="H119" s="314">
        <v>42</v>
      </c>
      <c r="I119" s="313" t="s">
        <v>444</v>
      </c>
      <c r="J119" s="313" t="s">
        <v>633</v>
      </c>
      <c r="K119" s="313" t="s">
        <v>634</v>
      </c>
      <c r="L119" s="314">
        <v>1033718548</v>
      </c>
      <c r="M119" s="313"/>
      <c r="N119" s="315"/>
      <c r="O119" s="315"/>
      <c r="P119" s="315"/>
      <c r="Q119" s="315"/>
      <c r="R119" s="315"/>
      <c r="S119" s="315"/>
      <c r="T119" s="313"/>
      <c r="U119" s="314"/>
      <c r="V119" s="314"/>
      <c r="W119" s="314"/>
      <c r="X119" s="314"/>
      <c r="Y119" s="314"/>
      <c r="Z119" s="314"/>
      <c r="AA119" s="314"/>
      <c r="AB119" s="313" t="s">
        <v>382</v>
      </c>
      <c r="AC119" s="314" t="s">
        <v>430</v>
      </c>
      <c r="AD119" s="407"/>
      <c r="AE119" s="398"/>
      <c r="AF119" s="398"/>
      <c r="AG119" s="398"/>
      <c r="AH119" s="398"/>
      <c r="AI119" s="398"/>
      <c r="AJ119" s="398"/>
      <c r="AK119" s="398"/>
      <c r="AL119" s="398"/>
      <c r="AM119" s="398"/>
      <c r="AN119" s="398"/>
      <c r="AO119" s="398"/>
      <c r="AP119" s="398"/>
      <c r="AQ119" s="398"/>
      <c r="AR119" s="398"/>
      <c r="AS119" s="398"/>
      <c r="AT119" s="398"/>
      <c r="AU119" s="398"/>
      <c r="AV119" s="398"/>
      <c r="AW119" s="398"/>
      <c r="AX119" s="398"/>
      <c r="AY119" s="398"/>
      <c r="AZ119" s="398"/>
      <c r="BA119" s="398"/>
      <c r="BB119" s="398"/>
      <c r="BC119" s="398"/>
      <c r="BD119" s="398"/>
      <c r="BE119" s="398"/>
      <c r="BF119" s="398"/>
      <c r="BG119" s="398"/>
      <c r="BH119" s="398"/>
      <c r="BI119" s="398"/>
      <c r="BJ119" s="398"/>
      <c r="BK119" s="398"/>
      <c r="BL119" s="398"/>
      <c r="BM119" s="398"/>
      <c r="BN119" s="398"/>
      <c r="BO119" s="398"/>
      <c r="BP119" s="398"/>
      <c r="BQ119" s="398"/>
      <c r="BR119" s="398"/>
      <c r="BS119" s="398"/>
      <c r="BT119" s="398"/>
      <c r="BU119" s="398"/>
      <c r="BV119" s="398"/>
      <c r="BW119" s="398"/>
      <c r="BX119" s="398"/>
      <c r="BY119" s="398"/>
      <c r="BZ119" s="398"/>
      <c r="CA119" s="398"/>
      <c r="CB119" s="398"/>
      <c r="CC119" s="398"/>
      <c r="CD119" s="398"/>
      <c r="CE119" s="398"/>
      <c r="CF119" s="398"/>
      <c r="CG119" s="398"/>
      <c r="CH119" s="398"/>
      <c r="CI119" s="398"/>
      <c r="CJ119" s="398"/>
      <c r="CK119" s="398"/>
      <c r="CL119" s="398"/>
      <c r="CM119" s="398"/>
      <c r="CN119" s="398"/>
      <c r="CO119" s="398"/>
      <c r="CP119" s="398"/>
      <c r="CQ119" s="398"/>
      <c r="CR119" s="398"/>
      <c r="CS119" s="398"/>
      <c r="CT119" s="398"/>
    </row>
    <row r="120" spans="1:98" s="391" customFormat="1" ht="14.6" hidden="1" x14ac:dyDescent="0.4">
      <c r="A120" s="398"/>
      <c r="D120" s="310">
        <v>3</v>
      </c>
      <c r="E120" s="311">
        <v>44919</v>
      </c>
      <c r="F120" s="312" t="s">
        <v>250</v>
      </c>
      <c r="G120" s="314"/>
      <c r="H120" s="314">
        <v>42</v>
      </c>
      <c r="I120" s="313" t="s">
        <v>444</v>
      </c>
      <c r="J120" s="313" t="s">
        <v>635</v>
      </c>
      <c r="K120" s="313" t="s">
        <v>636</v>
      </c>
      <c r="L120" s="314">
        <v>79607559</v>
      </c>
      <c r="M120" s="313"/>
      <c r="N120" s="315"/>
      <c r="O120" s="315"/>
      <c r="P120" s="315"/>
      <c r="Q120" s="315"/>
      <c r="R120" s="315"/>
      <c r="S120" s="315"/>
      <c r="T120" s="313"/>
      <c r="U120" s="314"/>
      <c r="V120" s="314"/>
      <c r="W120" s="314"/>
      <c r="X120" s="314"/>
      <c r="Y120" s="314"/>
      <c r="Z120" s="314"/>
      <c r="AA120" s="314"/>
      <c r="AB120" s="313" t="s">
        <v>382</v>
      </c>
      <c r="AC120" s="314" t="s">
        <v>430</v>
      </c>
      <c r="AD120" s="407"/>
      <c r="AE120" s="398"/>
      <c r="AF120" s="398"/>
      <c r="AG120" s="398"/>
      <c r="AH120" s="398"/>
      <c r="AI120" s="398"/>
      <c r="AJ120" s="398"/>
      <c r="AK120" s="398"/>
      <c r="AL120" s="398"/>
      <c r="AM120" s="398"/>
      <c r="AN120" s="398"/>
      <c r="AO120" s="398"/>
      <c r="AP120" s="398"/>
      <c r="AQ120" s="398"/>
      <c r="AR120" s="398"/>
      <c r="AS120" s="398"/>
      <c r="AT120" s="398"/>
      <c r="AU120" s="398"/>
      <c r="AV120" s="398"/>
      <c r="AW120" s="398"/>
      <c r="AX120" s="398"/>
      <c r="AY120" s="398"/>
      <c r="AZ120" s="398"/>
      <c r="BA120" s="398"/>
      <c r="BB120" s="398"/>
      <c r="BC120" s="398"/>
      <c r="BD120" s="398"/>
      <c r="BE120" s="398"/>
      <c r="BF120" s="398"/>
      <c r="BG120" s="398"/>
      <c r="BH120" s="398"/>
      <c r="BI120" s="398"/>
      <c r="BJ120" s="398"/>
      <c r="BK120" s="398"/>
      <c r="BL120" s="398"/>
      <c r="BM120" s="398"/>
      <c r="BN120" s="398"/>
      <c r="BO120" s="398"/>
      <c r="BP120" s="398"/>
      <c r="BQ120" s="398"/>
      <c r="BR120" s="398"/>
      <c r="BS120" s="398"/>
      <c r="BT120" s="398"/>
      <c r="BU120" s="398"/>
      <c r="BV120" s="398"/>
      <c r="BW120" s="398"/>
      <c r="BX120" s="398"/>
      <c r="BY120" s="398"/>
      <c r="BZ120" s="398"/>
      <c r="CA120" s="398"/>
      <c r="CB120" s="398"/>
      <c r="CC120" s="398"/>
      <c r="CD120" s="398"/>
      <c r="CE120" s="398"/>
      <c r="CF120" s="398"/>
      <c r="CG120" s="398"/>
      <c r="CH120" s="398"/>
      <c r="CI120" s="398"/>
      <c r="CJ120" s="398"/>
      <c r="CK120" s="398"/>
      <c r="CL120" s="398"/>
      <c r="CM120" s="398"/>
      <c r="CN120" s="398"/>
      <c r="CO120" s="398"/>
      <c r="CP120" s="398"/>
      <c r="CQ120" s="398"/>
      <c r="CR120" s="398"/>
      <c r="CS120" s="398"/>
      <c r="CT120" s="398"/>
    </row>
    <row r="121" spans="1:98" s="391" customFormat="1" ht="14.6" hidden="1" x14ac:dyDescent="0.4">
      <c r="A121" s="398"/>
      <c r="D121" s="310">
        <v>4</v>
      </c>
      <c r="E121" s="311">
        <v>44919</v>
      </c>
      <c r="F121" s="312" t="s">
        <v>250</v>
      </c>
      <c r="G121" s="314"/>
      <c r="H121" s="314">
        <v>42</v>
      </c>
      <c r="I121" s="313" t="s">
        <v>444</v>
      </c>
      <c r="J121" s="313" t="s">
        <v>637</v>
      </c>
      <c r="K121" s="313" t="s">
        <v>638</v>
      </c>
      <c r="L121" s="314">
        <v>79653328</v>
      </c>
      <c r="M121" s="313"/>
      <c r="N121" s="315"/>
      <c r="O121" s="315"/>
      <c r="P121" s="315"/>
      <c r="Q121" s="315"/>
      <c r="R121" s="315"/>
      <c r="S121" s="315"/>
      <c r="T121" s="313"/>
      <c r="U121" s="314"/>
      <c r="V121" s="314"/>
      <c r="W121" s="314"/>
      <c r="X121" s="314"/>
      <c r="Y121" s="314"/>
      <c r="Z121" s="314"/>
      <c r="AA121" s="314"/>
      <c r="AB121" s="313" t="s">
        <v>382</v>
      </c>
      <c r="AC121" s="314" t="s">
        <v>430</v>
      </c>
      <c r="AD121" s="407"/>
      <c r="AE121" s="398"/>
      <c r="AF121" s="398"/>
      <c r="AG121" s="398"/>
      <c r="AH121" s="398"/>
      <c r="AI121" s="398"/>
      <c r="AJ121" s="398"/>
      <c r="AK121" s="398"/>
      <c r="AL121" s="398"/>
      <c r="AM121" s="398"/>
      <c r="AN121" s="398"/>
      <c r="AO121" s="398"/>
      <c r="AP121" s="398"/>
      <c r="AQ121" s="398"/>
      <c r="AR121" s="398"/>
      <c r="AS121" s="398"/>
      <c r="AT121" s="398"/>
      <c r="AU121" s="398"/>
      <c r="AV121" s="398"/>
      <c r="AW121" s="398"/>
      <c r="AX121" s="398"/>
      <c r="AY121" s="398"/>
      <c r="AZ121" s="398"/>
      <c r="BA121" s="398"/>
      <c r="BB121" s="398"/>
      <c r="BC121" s="398"/>
      <c r="BD121" s="398"/>
      <c r="BE121" s="398"/>
      <c r="BF121" s="398"/>
      <c r="BG121" s="398"/>
      <c r="BH121" s="398"/>
      <c r="BI121" s="398"/>
      <c r="BJ121" s="398"/>
      <c r="BK121" s="398"/>
      <c r="BL121" s="398"/>
      <c r="BM121" s="398"/>
      <c r="BN121" s="398"/>
      <c r="BO121" s="398"/>
      <c r="BP121" s="398"/>
      <c r="BQ121" s="398"/>
      <c r="BR121" s="398"/>
      <c r="BS121" s="398"/>
      <c r="BT121" s="398"/>
      <c r="BU121" s="398"/>
      <c r="BV121" s="398"/>
      <c r="BW121" s="398"/>
      <c r="BX121" s="398"/>
      <c r="BY121" s="398"/>
      <c r="BZ121" s="398"/>
      <c r="CA121" s="398"/>
      <c r="CB121" s="398"/>
      <c r="CC121" s="398"/>
      <c r="CD121" s="398"/>
      <c r="CE121" s="398"/>
      <c r="CF121" s="398"/>
      <c r="CG121" s="398"/>
      <c r="CH121" s="398"/>
      <c r="CI121" s="398"/>
      <c r="CJ121" s="398"/>
      <c r="CK121" s="398"/>
      <c r="CL121" s="398"/>
      <c r="CM121" s="398"/>
      <c r="CN121" s="398"/>
      <c r="CO121" s="398"/>
      <c r="CP121" s="398"/>
      <c r="CQ121" s="398"/>
      <c r="CR121" s="398"/>
      <c r="CS121" s="398"/>
      <c r="CT121" s="398"/>
    </row>
    <row r="122" spans="1:98" s="391" customFormat="1" ht="14.6" hidden="1" x14ac:dyDescent="0.4">
      <c r="A122" s="398"/>
      <c r="D122" s="310">
        <v>5</v>
      </c>
      <c r="E122" s="311">
        <v>44919</v>
      </c>
      <c r="F122" s="312" t="s">
        <v>250</v>
      </c>
      <c r="G122" s="314"/>
      <c r="H122" s="314">
        <v>42</v>
      </c>
      <c r="I122" s="314" t="s">
        <v>427</v>
      </c>
      <c r="J122" s="313" t="s">
        <v>438</v>
      </c>
      <c r="K122" s="313" t="s">
        <v>439</v>
      </c>
      <c r="L122" s="314">
        <v>52124507</v>
      </c>
      <c r="M122" s="313"/>
      <c r="N122" s="315"/>
      <c r="O122" s="315"/>
      <c r="P122" s="315"/>
      <c r="Q122" s="315"/>
      <c r="R122" s="315"/>
      <c r="S122" s="315"/>
      <c r="T122" s="313"/>
      <c r="U122" s="314"/>
      <c r="V122" s="314"/>
      <c r="W122" s="314"/>
      <c r="X122" s="314"/>
      <c r="Y122" s="314"/>
      <c r="Z122" s="314"/>
      <c r="AA122" s="314"/>
      <c r="AB122" s="313" t="s">
        <v>382</v>
      </c>
      <c r="AC122" s="314" t="s">
        <v>430</v>
      </c>
      <c r="AD122" s="407"/>
      <c r="AE122" s="398"/>
      <c r="AF122" s="398"/>
      <c r="AG122" s="398"/>
      <c r="AH122" s="398"/>
      <c r="AI122" s="398"/>
      <c r="AJ122" s="398"/>
      <c r="AK122" s="398"/>
      <c r="AL122" s="398"/>
      <c r="AM122" s="398"/>
      <c r="AN122" s="398"/>
      <c r="AO122" s="398"/>
      <c r="AP122" s="398"/>
      <c r="AQ122" s="398"/>
      <c r="AR122" s="398"/>
      <c r="AS122" s="398"/>
      <c r="AT122" s="398"/>
      <c r="AU122" s="398"/>
      <c r="AV122" s="398"/>
      <c r="AW122" s="398"/>
      <c r="AX122" s="398"/>
      <c r="AY122" s="398"/>
      <c r="AZ122" s="398"/>
      <c r="BA122" s="398"/>
      <c r="BB122" s="398"/>
      <c r="BC122" s="398"/>
      <c r="BD122" s="398"/>
      <c r="BE122" s="398"/>
      <c r="BF122" s="398"/>
      <c r="BG122" s="398"/>
      <c r="BH122" s="398"/>
      <c r="BI122" s="398"/>
      <c r="BJ122" s="398"/>
      <c r="BK122" s="398"/>
      <c r="BL122" s="398"/>
      <c r="BM122" s="398"/>
      <c r="BN122" s="398"/>
      <c r="BO122" s="398"/>
      <c r="BP122" s="398"/>
      <c r="BQ122" s="398"/>
      <c r="BR122" s="398"/>
      <c r="BS122" s="398"/>
      <c r="BT122" s="398"/>
      <c r="BU122" s="398"/>
      <c r="BV122" s="398"/>
      <c r="BW122" s="398"/>
      <c r="BX122" s="398"/>
      <c r="BY122" s="398"/>
      <c r="BZ122" s="398"/>
      <c r="CA122" s="398"/>
      <c r="CB122" s="398"/>
      <c r="CC122" s="398"/>
      <c r="CD122" s="398"/>
      <c r="CE122" s="398"/>
      <c r="CF122" s="398"/>
      <c r="CG122" s="398"/>
      <c r="CH122" s="398"/>
      <c r="CI122" s="398"/>
      <c r="CJ122" s="398"/>
      <c r="CK122" s="398"/>
      <c r="CL122" s="398"/>
      <c r="CM122" s="398"/>
      <c r="CN122" s="398"/>
      <c r="CO122" s="398"/>
      <c r="CP122" s="398"/>
      <c r="CQ122" s="398"/>
      <c r="CR122" s="398"/>
      <c r="CS122" s="398"/>
      <c r="CT122" s="398"/>
    </row>
    <row r="123" spans="1:98" s="391" customFormat="1" ht="15.9" hidden="1" x14ac:dyDescent="0.4">
      <c r="A123" s="398"/>
      <c r="D123" s="367"/>
      <c r="E123" s="311"/>
      <c r="F123" s="369"/>
      <c r="G123" s="368" t="s">
        <v>639</v>
      </c>
      <c r="H123" s="368"/>
      <c r="I123" s="368"/>
      <c r="J123" s="368"/>
      <c r="K123" s="368"/>
      <c r="L123" s="368"/>
      <c r="M123" s="368"/>
      <c r="N123" s="368"/>
      <c r="O123" s="368"/>
      <c r="P123" s="368"/>
      <c r="Q123" s="368"/>
      <c r="R123" s="368"/>
      <c r="S123" s="368"/>
      <c r="T123" s="368"/>
      <c r="U123" s="368"/>
      <c r="V123" s="368"/>
      <c r="W123" s="368"/>
      <c r="X123" s="368"/>
      <c r="Y123" s="368"/>
      <c r="Z123" s="368"/>
      <c r="AA123" s="368"/>
      <c r="AB123" s="368"/>
      <c r="AC123" s="368"/>
      <c r="AD123" s="405"/>
      <c r="AE123" s="398"/>
      <c r="AF123" s="398"/>
      <c r="AG123" s="398"/>
      <c r="AH123" s="398"/>
      <c r="AI123" s="398"/>
      <c r="AJ123" s="398"/>
      <c r="AK123" s="398"/>
      <c r="AL123" s="398"/>
      <c r="AM123" s="398"/>
      <c r="AN123" s="398"/>
      <c r="AO123" s="398"/>
      <c r="AP123" s="398"/>
      <c r="AQ123" s="398"/>
      <c r="AR123" s="398"/>
      <c r="AS123" s="398"/>
      <c r="AT123" s="398"/>
      <c r="AU123" s="398"/>
      <c r="AV123" s="398"/>
      <c r="AW123" s="398"/>
      <c r="AX123" s="398"/>
      <c r="AY123" s="398"/>
      <c r="AZ123" s="398"/>
      <c r="BA123" s="398"/>
      <c r="BB123" s="398"/>
      <c r="BC123" s="398"/>
      <c r="BD123" s="398"/>
      <c r="BE123" s="398"/>
      <c r="BF123" s="398"/>
      <c r="BG123" s="398"/>
      <c r="BH123" s="398"/>
      <c r="BI123" s="398"/>
      <c r="BJ123" s="398"/>
      <c r="BK123" s="398"/>
      <c r="BL123" s="398"/>
      <c r="BM123" s="398"/>
      <c r="BN123" s="398"/>
      <c r="BO123" s="398"/>
      <c r="BP123" s="398"/>
      <c r="BQ123" s="398"/>
      <c r="BR123" s="398"/>
      <c r="BS123" s="398"/>
      <c r="BT123" s="398"/>
      <c r="BU123" s="398"/>
      <c r="BV123" s="398"/>
      <c r="BW123" s="398"/>
      <c r="BX123" s="398"/>
      <c r="BY123" s="398"/>
      <c r="BZ123" s="398"/>
      <c r="CA123" s="398"/>
      <c r="CB123" s="398"/>
      <c r="CC123" s="398"/>
      <c r="CD123" s="398"/>
      <c r="CE123" s="398"/>
      <c r="CF123" s="398"/>
      <c r="CG123" s="398"/>
      <c r="CH123" s="398"/>
      <c r="CI123" s="398"/>
      <c r="CJ123" s="398"/>
      <c r="CK123" s="398"/>
      <c r="CL123" s="398"/>
      <c r="CM123" s="398"/>
      <c r="CN123" s="398"/>
      <c r="CO123" s="398"/>
      <c r="CP123" s="398"/>
      <c r="CQ123" s="398"/>
      <c r="CR123" s="398"/>
      <c r="CS123" s="398"/>
      <c r="CT123" s="398"/>
    </row>
    <row r="124" spans="1:98" s="391" customFormat="1" ht="14.6" hidden="1" x14ac:dyDescent="0.4">
      <c r="A124" s="398"/>
      <c r="D124" s="310">
        <v>1</v>
      </c>
      <c r="E124" s="311">
        <v>44919</v>
      </c>
      <c r="F124" s="312" t="s">
        <v>103</v>
      </c>
      <c r="G124" s="314"/>
      <c r="H124" s="314">
        <v>62</v>
      </c>
      <c r="I124" s="314" t="s">
        <v>447</v>
      </c>
      <c r="J124" s="313" t="s">
        <v>640</v>
      </c>
      <c r="K124" s="313" t="s">
        <v>641</v>
      </c>
      <c r="L124" s="314">
        <v>19401935</v>
      </c>
      <c r="M124" s="313"/>
      <c r="N124" s="315"/>
      <c r="O124" s="315"/>
      <c r="P124" s="315"/>
      <c r="Q124" s="315"/>
      <c r="R124" s="315"/>
      <c r="S124" s="315"/>
      <c r="T124" s="313"/>
      <c r="U124" s="314"/>
      <c r="V124" s="314"/>
      <c r="W124" s="314"/>
      <c r="X124" s="314"/>
      <c r="Y124" s="314"/>
      <c r="Z124" s="314"/>
      <c r="AA124" s="314"/>
      <c r="AB124" s="313" t="s">
        <v>382</v>
      </c>
      <c r="AC124" s="314" t="s">
        <v>430</v>
      </c>
      <c r="AD124" s="407"/>
      <c r="AE124" s="398"/>
      <c r="AF124" s="398"/>
      <c r="AG124" s="398"/>
      <c r="AH124" s="398"/>
      <c r="AI124" s="398"/>
      <c r="AJ124" s="398"/>
      <c r="AK124" s="398"/>
      <c r="AL124" s="398"/>
      <c r="AM124" s="398"/>
      <c r="AN124" s="398"/>
      <c r="AO124" s="398"/>
      <c r="AP124" s="398"/>
      <c r="AQ124" s="398"/>
      <c r="AR124" s="398"/>
      <c r="AS124" s="398"/>
      <c r="AT124" s="398"/>
      <c r="AU124" s="398"/>
      <c r="AV124" s="398"/>
      <c r="AW124" s="398"/>
      <c r="AX124" s="398"/>
      <c r="AY124" s="398"/>
      <c r="AZ124" s="398"/>
      <c r="BA124" s="398"/>
      <c r="BB124" s="398"/>
      <c r="BC124" s="398"/>
      <c r="BD124" s="398"/>
      <c r="BE124" s="398"/>
      <c r="BF124" s="398"/>
      <c r="BG124" s="398"/>
      <c r="BH124" s="398"/>
      <c r="BI124" s="398"/>
      <c r="BJ124" s="398"/>
      <c r="BK124" s="398"/>
      <c r="BL124" s="398"/>
      <c r="BM124" s="398"/>
      <c r="BN124" s="398"/>
      <c r="BO124" s="398"/>
      <c r="BP124" s="398"/>
      <c r="BQ124" s="398"/>
      <c r="BR124" s="398"/>
      <c r="BS124" s="398"/>
      <c r="BT124" s="398"/>
      <c r="BU124" s="398"/>
      <c r="BV124" s="398"/>
      <c r="BW124" s="398"/>
      <c r="BX124" s="398"/>
      <c r="BY124" s="398"/>
      <c r="BZ124" s="398"/>
      <c r="CA124" s="398"/>
      <c r="CB124" s="398"/>
      <c r="CC124" s="398"/>
      <c r="CD124" s="398"/>
      <c r="CE124" s="398"/>
      <c r="CF124" s="398"/>
      <c r="CG124" s="398"/>
      <c r="CH124" s="398"/>
      <c r="CI124" s="398"/>
      <c r="CJ124" s="398"/>
      <c r="CK124" s="398"/>
      <c r="CL124" s="398"/>
      <c r="CM124" s="398"/>
      <c r="CN124" s="398"/>
      <c r="CO124" s="398"/>
      <c r="CP124" s="398"/>
      <c r="CQ124" s="398"/>
      <c r="CR124" s="398"/>
      <c r="CS124" s="398"/>
      <c r="CT124" s="398"/>
    </row>
    <row r="125" spans="1:98" s="391" customFormat="1" ht="14.6" hidden="1" x14ac:dyDescent="0.4">
      <c r="A125" s="398"/>
      <c r="D125" s="310">
        <v>2</v>
      </c>
      <c r="E125" s="311">
        <v>44919</v>
      </c>
      <c r="F125" s="312" t="s">
        <v>103</v>
      </c>
      <c r="G125" s="314"/>
      <c r="H125" s="314">
        <v>62</v>
      </c>
      <c r="I125" s="314" t="s">
        <v>447</v>
      </c>
      <c r="J125" s="313" t="s">
        <v>642</v>
      </c>
      <c r="K125" s="313" t="s">
        <v>643</v>
      </c>
      <c r="L125" s="314">
        <v>1015414529</v>
      </c>
      <c r="M125" s="313"/>
      <c r="N125" s="315"/>
      <c r="O125" s="315"/>
      <c r="P125" s="315"/>
      <c r="Q125" s="315"/>
      <c r="R125" s="315"/>
      <c r="S125" s="315"/>
      <c r="T125" s="313"/>
      <c r="U125" s="314"/>
      <c r="V125" s="314"/>
      <c r="W125" s="314"/>
      <c r="X125" s="314"/>
      <c r="Y125" s="314"/>
      <c r="Z125" s="314"/>
      <c r="AA125" s="314"/>
      <c r="AB125" s="313" t="s">
        <v>382</v>
      </c>
      <c r="AC125" s="314" t="s">
        <v>430</v>
      </c>
      <c r="AD125" s="407"/>
      <c r="AE125" s="398"/>
      <c r="AF125" s="398"/>
      <c r="AG125" s="398"/>
      <c r="AH125" s="398"/>
      <c r="AI125" s="398"/>
      <c r="AJ125" s="398"/>
      <c r="AK125" s="398"/>
      <c r="AL125" s="398"/>
      <c r="AM125" s="398"/>
      <c r="AN125" s="398"/>
      <c r="AO125" s="398"/>
      <c r="AP125" s="398"/>
      <c r="AQ125" s="398"/>
      <c r="AR125" s="398"/>
      <c r="AS125" s="398"/>
      <c r="AT125" s="398"/>
      <c r="AU125" s="398"/>
      <c r="AV125" s="398"/>
      <c r="AW125" s="398"/>
      <c r="AX125" s="398"/>
      <c r="AY125" s="398"/>
      <c r="AZ125" s="398"/>
      <c r="BA125" s="398"/>
      <c r="BB125" s="398"/>
      <c r="BC125" s="398"/>
      <c r="BD125" s="398"/>
      <c r="BE125" s="398"/>
      <c r="BF125" s="398"/>
      <c r="BG125" s="398"/>
      <c r="BH125" s="398"/>
      <c r="BI125" s="398"/>
      <c r="BJ125" s="398"/>
      <c r="BK125" s="398"/>
      <c r="BL125" s="398"/>
      <c r="BM125" s="398"/>
      <c r="BN125" s="398"/>
      <c r="BO125" s="398"/>
      <c r="BP125" s="398"/>
      <c r="BQ125" s="398"/>
      <c r="BR125" s="398"/>
      <c r="BS125" s="398"/>
      <c r="BT125" s="398"/>
      <c r="BU125" s="398"/>
      <c r="BV125" s="398"/>
      <c r="BW125" s="398"/>
      <c r="BX125" s="398"/>
      <c r="BY125" s="398"/>
      <c r="BZ125" s="398"/>
      <c r="CA125" s="398"/>
      <c r="CB125" s="398"/>
      <c r="CC125" s="398"/>
      <c r="CD125" s="398"/>
      <c r="CE125" s="398"/>
      <c r="CF125" s="398"/>
      <c r="CG125" s="398"/>
      <c r="CH125" s="398"/>
      <c r="CI125" s="398"/>
      <c r="CJ125" s="398"/>
      <c r="CK125" s="398"/>
      <c r="CL125" s="398"/>
      <c r="CM125" s="398"/>
      <c r="CN125" s="398"/>
      <c r="CO125" s="398"/>
      <c r="CP125" s="398"/>
      <c r="CQ125" s="398"/>
      <c r="CR125" s="398"/>
      <c r="CS125" s="398"/>
      <c r="CT125" s="398"/>
    </row>
    <row r="126" spans="1:98" s="391" customFormat="1" ht="15" hidden="1" customHeight="1" x14ac:dyDescent="0.4">
      <c r="A126" s="398"/>
      <c r="D126" s="367"/>
      <c r="E126" s="311"/>
      <c r="F126" s="369"/>
      <c r="G126" s="368" t="s">
        <v>644</v>
      </c>
      <c r="H126" s="368"/>
      <c r="I126" s="368"/>
      <c r="J126" s="368"/>
      <c r="K126" s="368"/>
      <c r="L126" s="368"/>
      <c r="M126" s="368"/>
      <c r="N126" s="368"/>
      <c r="O126" s="368"/>
      <c r="P126" s="368"/>
      <c r="Q126" s="368"/>
      <c r="R126" s="368"/>
      <c r="S126" s="368"/>
      <c r="T126" s="368"/>
      <c r="U126" s="368"/>
      <c r="V126" s="368"/>
      <c r="W126" s="368"/>
      <c r="X126" s="368"/>
      <c r="Y126" s="368"/>
      <c r="Z126" s="368"/>
      <c r="AA126" s="368"/>
      <c r="AB126" s="368"/>
      <c r="AC126" s="368"/>
      <c r="AD126" s="405"/>
      <c r="AE126" s="398"/>
      <c r="AF126" s="398"/>
      <c r="AG126" s="398"/>
      <c r="AH126" s="398"/>
      <c r="AI126" s="398"/>
      <c r="AJ126" s="398"/>
      <c r="AK126" s="398"/>
      <c r="AL126" s="398"/>
      <c r="AM126" s="398"/>
      <c r="AN126" s="398"/>
      <c r="AO126" s="398"/>
      <c r="AP126" s="398"/>
      <c r="AQ126" s="398"/>
      <c r="AR126" s="398"/>
      <c r="AS126" s="398"/>
      <c r="AT126" s="398"/>
      <c r="AU126" s="398"/>
      <c r="AV126" s="398"/>
      <c r="AW126" s="398"/>
      <c r="AX126" s="398"/>
      <c r="AY126" s="398"/>
      <c r="AZ126" s="398"/>
      <c r="BA126" s="398"/>
      <c r="BB126" s="398"/>
      <c r="BC126" s="398"/>
      <c r="BD126" s="398"/>
      <c r="BE126" s="398"/>
      <c r="BF126" s="398"/>
      <c r="BG126" s="398"/>
      <c r="BH126" s="398"/>
      <c r="BI126" s="398"/>
      <c r="BJ126" s="398"/>
      <c r="BK126" s="398"/>
      <c r="BL126" s="398"/>
      <c r="BM126" s="398"/>
      <c r="BN126" s="398"/>
      <c r="BO126" s="398"/>
      <c r="BP126" s="398"/>
      <c r="BQ126" s="398"/>
      <c r="BR126" s="398"/>
      <c r="BS126" s="398"/>
      <c r="BT126" s="398"/>
      <c r="BU126" s="398"/>
      <c r="BV126" s="398"/>
      <c r="BW126" s="398"/>
      <c r="BX126" s="398"/>
      <c r="BY126" s="398"/>
      <c r="BZ126" s="398"/>
      <c r="CA126" s="398"/>
      <c r="CB126" s="398"/>
      <c r="CC126" s="398"/>
      <c r="CD126" s="398"/>
      <c r="CE126" s="398"/>
      <c r="CF126" s="398"/>
      <c r="CG126" s="398"/>
      <c r="CH126" s="398"/>
      <c r="CI126" s="398"/>
      <c r="CJ126" s="398"/>
      <c r="CK126" s="398"/>
      <c r="CL126" s="398"/>
      <c r="CM126" s="398"/>
      <c r="CN126" s="398"/>
      <c r="CO126" s="398"/>
      <c r="CP126" s="398"/>
      <c r="CQ126" s="398"/>
      <c r="CR126" s="398"/>
      <c r="CS126" s="398"/>
      <c r="CT126" s="398"/>
    </row>
    <row r="127" spans="1:98" s="391" customFormat="1" ht="14.6" hidden="1" x14ac:dyDescent="0.4">
      <c r="A127" s="398"/>
      <c r="D127" s="310">
        <v>1</v>
      </c>
      <c r="E127" s="311">
        <v>44922</v>
      </c>
      <c r="F127" s="312" t="s">
        <v>250</v>
      </c>
      <c r="G127" s="314"/>
      <c r="H127" s="314">
        <v>42</v>
      </c>
      <c r="I127" s="313" t="s">
        <v>444</v>
      </c>
      <c r="J127" s="313" t="s">
        <v>645</v>
      </c>
      <c r="K127" s="313" t="s">
        <v>646</v>
      </c>
      <c r="L127" s="314">
        <v>1024516490</v>
      </c>
      <c r="M127" s="313"/>
      <c r="N127" s="315"/>
      <c r="O127" s="315"/>
      <c r="P127" s="315"/>
      <c r="Q127" s="315"/>
      <c r="R127" s="315"/>
      <c r="S127" s="315"/>
      <c r="T127" s="313"/>
      <c r="U127" s="314"/>
      <c r="V127" s="314"/>
      <c r="W127" s="314"/>
      <c r="X127" s="314"/>
      <c r="Y127" s="314"/>
      <c r="Z127" s="314"/>
      <c r="AA127" s="314"/>
      <c r="AB127" s="313" t="s">
        <v>382</v>
      </c>
      <c r="AC127" s="314" t="s">
        <v>430</v>
      </c>
      <c r="AD127" s="407"/>
      <c r="AE127" s="398"/>
      <c r="AF127" s="398"/>
      <c r="AG127" s="398"/>
      <c r="AH127" s="398"/>
      <c r="AI127" s="398"/>
      <c r="AJ127" s="398"/>
      <c r="AK127" s="398"/>
      <c r="AL127" s="398"/>
      <c r="AM127" s="398"/>
      <c r="AN127" s="398"/>
      <c r="AO127" s="398"/>
      <c r="AP127" s="398"/>
      <c r="AQ127" s="398"/>
      <c r="AR127" s="398"/>
      <c r="AS127" s="398"/>
      <c r="AT127" s="398"/>
      <c r="AU127" s="398"/>
      <c r="AV127" s="398"/>
      <c r="AW127" s="398"/>
      <c r="AX127" s="398"/>
      <c r="AY127" s="398"/>
      <c r="AZ127" s="398"/>
      <c r="BA127" s="398"/>
      <c r="BB127" s="398"/>
      <c r="BC127" s="398"/>
      <c r="BD127" s="398"/>
      <c r="BE127" s="398"/>
      <c r="BF127" s="398"/>
      <c r="BG127" s="398"/>
      <c r="BH127" s="398"/>
      <c r="BI127" s="398"/>
      <c r="BJ127" s="398"/>
      <c r="BK127" s="398"/>
      <c r="BL127" s="398"/>
      <c r="BM127" s="398"/>
      <c r="BN127" s="398"/>
      <c r="BO127" s="398"/>
      <c r="BP127" s="398"/>
      <c r="BQ127" s="398"/>
      <c r="BR127" s="398"/>
      <c r="BS127" s="398"/>
      <c r="BT127" s="398"/>
      <c r="BU127" s="398"/>
      <c r="BV127" s="398"/>
      <c r="BW127" s="398"/>
      <c r="BX127" s="398"/>
      <c r="BY127" s="398"/>
      <c r="BZ127" s="398"/>
      <c r="CA127" s="398"/>
      <c r="CB127" s="398"/>
      <c r="CC127" s="398"/>
      <c r="CD127" s="398"/>
      <c r="CE127" s="398"/>
      <c r="CF127" s="398"/>
      <c r="CG127" s="398"/>
      <c r="CH127" s="398"/>
      <c r="CI127" s="398"/>
      <c r="CJ127" s="398"/>
      <c r="CK127" s="398"/>
      <c r="CL127" s="398"/>
      <c r="CM127" s="398"/>
      <c r="CN127" s="398"/>
      <c r="CO127" s="398"/>
      <c r="CP127" s="398"/>
      <c r="CQ127" s="398"/>
      <c r="CR127" s="398"/>
      <c r="CS127" s="398"/>
      <c r="CT127" s="398"/>
    </row>
    <row r="128" spans="1:98" s="391" customFormat="1" ht="14.6" hidden="1" x14ac:dyDescent="0.4">
      <c r="A128" s="398"/>
      <c r="D128" s="310">
        <v>2</v>
      </c>
      <c r="E128" s="311">
        <v>44922</v>
      </c>
      <c r="F128" s="312" t="s">
        <v>250</v>
      </c>
      <c r="G128" s="314"/>
      <c r="H128" s="314">
        <v>42</v>
      </c>
      <c r="I128" s="313" t="s">
        <v>444</v>
      </c>
      <c r="J128" s="313" t="s">
        <v>647</v>
      </c>
      <c r="K128" s="313" t="s">
        <v>648</v>
      </c>
      <c r="L128" s="314">
        <v>43795148</v>
      </c>
      <c r="M128" s="313"/>
      <c r="N128" s="315"/>
      <c r="O128" s="315"/>
      <c r="P128" s="315"/>
      <c r="Q128" s="315"/>
      <c r="R128" s="315"/>
      <c r="S128" s="315"/>
      <c r="T128" s="313"/>
      <c r="U128" s="314"/>
      <c r="V128" s="314"/>
      <c r="W128" s="314"/>
      <c r="X128" s="314"/>
      <c r="Y128" s="314"/>
      <c r="Z128" s="314"/>
      <c r="AA128" s="314"/>
      <c r="AB128" s="313" t="s">
        <v>382</v>
      </c>
      <c r="AC128" s="314" t="s">
        <v>430</v>
      </c>
      <c r="AD128" s="407"/>
      <c r="AE128" s="398"/>
      <c r="AF128" s="398"/>
      <c r="AG128" s="398"/>
      <c r="AH128" s="398"/>
      <c r="AI128" s="398"/>
      <c r="AJ128" s="398"/>
      <c r="AK128" s="398"/>
      <c r="AL128" s="398"/>
      <c r="AM128" s="398"/>
      <c r="AN128" s="398"/>
      <c r="AO128" s="398"/>
      <c r="AP128" s="398"/>
      <c r="AQ128" s="398"/>
      <c r="AR128" s="398"/>
      <c r="AS128" s="398"/>
      <c r="AT128" s="398"/>
      <c r="AU128" s="398"/>
      <c r="AV128" s="398"/>
      <c r="AW128" s="398"/>
      <c r="AX128" s="398"/>
      <c r="AY128" s="398"/>
      <c r="AZ128" s="398"/>
      <c r="BA128" s="398"/>
      <c r="BB128" s="398"/>
      <c r="BC128" s="398"/>
      <c r="BD128" s="398"/>
      <c r="BE128" s="398"/>
      <c r="BF128" s="398"/>
      <c r="BG128" s="398"/>
      <c r="BH128" s="398"/>
      <c r="BI128" s="398"/>
      <c r="BJ128" s="398"/>
      <c r="BK128" s="398"/>
      <c r="BL128" s="398"/>
      <c r="BM128" s="398"/>
      <c r="BN128" s="398"/>
      <c r="BO128" s="398"/>
      <c r="BP128" s="398"/>
      <c r="BQ128" s="398"/>
      <c r="BR128" s="398"/>
      <c r="BS128" s="398"/>
      <c r="BT128" s="398"/>
      <c r="BU128" s="398"/>
      <c r="BV128" s="398"/>
      <c r="BW128" s="398"/>
      <c r="BX128" s="398"/>
      <c r="BY128" s="398"/>
      <c r="BZ128" s="398"/>
      <c r="CA128" s="398"/>
      <c r="CB128" s="398"/>
      <c r="CC128" s="398"/>
      <c r="CD128" s="398"/>
      <c r="CE128" s="398"/>
      <c r="CF128" s="398"/>
      <c r="CG128" s="398"/>
      <c r="CH128" s="398"/>
      <c r="CI128" s="398"/>
      <c r="CJ128" s="398"/>
      <c r="CK128" s="398"/>
      <c r="CL128" s="398"/>
      <c r="CM128" s="398"/>
      <c r="CN128" s="398"/>
      <c r="CO128" s="398"/>
      <c r="CP128" s="398"/>
      <c r="CQ128" s="398"/>
      <c r="CR128" s="398"/>
      <c r="CS128" s="398"/>
      <c r="CT128" s="398"/>
    </row>
    <row r="129" spans="1:98" s="391" customFormat="1" ht="14.6" hidden="1" x14ac:dyDescent="0.4">
      <c r="A129" s="398"/>
      <c r="D129" s="310">
        <v>3</v>
      </c>
      <c r="E129" s="311">
        <v>44922</v>
      </c>
      <c r="F129" s="312" t="s">
        <v>250</v>
      </c>
      <c r="G129" s="314"/>
      <c r="H129" s="314">
        <v>42</v>
      </c>
      <c r="I129" s="313" t="s">
        <v>444</v>
      </c>
      <c r="J129" s="313" t="s">
        <v>649</v>
      </c>
      <c r="K129" s="313" t="s">
        <v>650</v>
      </c>
      <c r="L129" s="314">
        <v>51717509</v>
      </c>
      <c r="M129" s="313"/>
      <c r="N129" s="315"/>
      <c r="O129" s="315"/>
      <c r="P129" s="315"/>
      <c r="Q129" s="315"/>
      <c r="R129" s="315"/>
      <c r="S129" s="315"/>
      <c r="T129" s="313"/>
      <c r="U129" s="314"/>
      <c r="V129" s="314"/>
      <c r="W129" s="314"/>
      <c r="X129" s="314"/>
      <c r="Y129" s="314"/>
      <c r="Z129" s="314"/>
      <c r="AA129" s="314"/>
      <c r="AB129" s="313" t="s">
        <v>381</v>
      </c>
      <c r="AC129" s="314" t="s">
        <v>430</v>
      </c>
      <c r="AD129" s="407" t="s">
        <v>524</v>
      </c>
      <c r="AE129" s="398"/>
      <c r="AF129" s="398"/>
      <c r="AG129" s="398"/>
      <c r="AH129" s="398"/>
      <c r="AI129" s="398"/>
      <c r="AJ129" s="398"/>
      <c r="AK129" s="398"/>
      <c r="AL129" s="398"/>
      <c r="AM129" s="398"/>
      <c r="AN129" s="398"/>
      <c r="AO129" s="398"/>
      <c r="AP129" s="398"/>
      <c r="AQ129" s="398"/>
      <c r="AR129" s="398"/>
      <c r="AS129" s="398"/>
      <c r="AT129" s="398"/>
      <c r="AU129" s="398"/>
      <c r="AV129" s="398"/>
      <c r="AW129" s="398"/>
      <c r="AX129" s="398"/>
      <c r="AY129" s="398"/>
      <c r="AZ129" s="398"/>
      <c r="BA129" s="398"/>
      <c r="BB129" s="398"/>
      <c r="BC129" s="398"/>
      <c r="BD129" s="398"/>
      <c r="BE129" s="398"/>
      <c r="BF129" s="398"/>
      <c r="BG129" s="398"/>
      <c r="BH129" s="398"/>
      <c r="BI129" s="398"/>
      <c r="BJ129" s="398"/>
      <c r="BK129" s="398"/>
      <c r="BL129" s="398"/>
      <c r="BM129" s="398"/>
      <c r="BN129" s="398"/>
      <c r="BO129" s="398"/>
      <c r="BP129" s="398"/>
      <c r="BQ129" s="398"/>
      <c r="BR129" s="398"/>
      <c r="BS129" s="398"/>
      <c r="BT129" s="398"/>
      <c r="BU129" s="398"/>
      <c r="BV129" s="398"/>
      <c r="BW129" s="398"/>
      <c r="BX129" s="398"/>
      <c r="BY129" s="398"/>
      <c r="BZ129" s="398"/>
      <c r="CA129" s="398"/>
      <c r="CB129" s="398"/>
      <c r="CC129" s="398"/>
      <c r="CD129" s="398"/>
      <c r="CE129" s="398"/>
      <c r="CF129" s="398"/>
      <c r="CG129" s="398"/>
      <c r="CH129" s="398"/>
      <c r="CI129" s="398"/>
      <c r="CJ129" s="398"/>
      <c r="CK129" s="398"/>
      <c r="CL129" s="398"/>
      <c r="CM129" s="398"/>
      <c r="CN129" s="398"/>
      <c r="CO129" s="398"/>
      <c r="CP129" s="398"/>
      <c r="CQ129" s="398"/>
      <c r="CR129" s="398"/>
      <c r="CS129" s="398"/>
      <c r="CT129" s="398"/>
    </row>
    <row r="130" spans="1:98" s="391" customFormat="1" ht="14.6" hidden="1" x14ac:dyDescent="0.4">
      <c r="A130" s="398"/>
      <c r="D130" s="310">
        <v>4</v>
      </c>
      <c r="E130" s="311">
        <v>44922</v>
      </c>
      <c r="F130" s="312" t="s">
        <v>250</v>
      </c>
      <c r="G130" s="314"/>
      <c r="H130" s="314">
        <v>42</v>
      </c>
      <c r="I130" s="313" t="s">
        <v>444</v>
      </c>
      <c r="J130" s="313" t="s">
        <v>651</v>
      </c>
      <c r="K130" s="313" t="s">
        <v>652</v>
      </c>
      <c r="L130" s="314">
        <v>11349380</v>
      </c>
      <c r="M130" s="313"/>
      <c r="N130" s="315"/>
      <c r="O130" s="315"/>
      <c r="P130" s="315"/>
      <c r="Q130" s="315"/>
      <c r="R130" s="315"/>
      <c r="S130" s="315"/>
      <c r="T130" s="313"/>
      <c r="U130" s="314"/>
      <c r="V130" s="314"/>
      <c r="W130" s="314"/>
      <c r="X130" s="314"/>
      <c r="Y130" s="314"/>
      <c r="Z130" s="314"/>
      <c r="AA130" s="314"/>
      <c r="AB130" s="313" t="s">
        <v>382</v>
      </c>
      <c r="AC130" s="314" t="s">
        <v>430</v>
      </c>
      <c r="AD130" s="407"/>
      <c r="AE130" s="398"/>
      <c r="AF130" s="398"/>
      <c r="AG130" s="398"/>
      <c r="AH130" s="398"/>
      <c r="AI130" s="398"/>
      <c r="AJ130" s="398"/>
      <c r="AK130" s="398"/>
      <c r="AL130" s="398"/>
      <c r="AM130" s="398"/>
      <c r="AN130" s="398"/>
      <c r="AO130" s="398"/>
      <c r="AP130" s="398"/>
      <c r="AQ130" s="398"/>
      <c r="AR130" s="398"/>
      <c r="AS130" s="398"/>
      <c r="AT130" s="398"/>
      <c r="AU130" s="398"/>
      <c r="AV130" s="398"/>
      <c r="AW130" s="398"/>
      <c r="AX130" s="398"/>
      <c r="AY130" s="398"/>
      <c r="AZ130" s="398"/>
      <c r="BA130" s="398"/>
      <c r="BB130" s="398"/>
      <c r="BC130" s="398"/>
      <c r="BD130" s="398"/>
      <c r="BE130" s="398"/>
      <c r="BF130" s="398"/>
      <c r="BG130" s="398"/>
      <c r="BH130" s="398"/>
      <c r="BI130" s="398"/>
      <c r="BJ130" s="398"/>
      <c r="BK130" s="398"/>
      <c r="BL130" s="398"/>
      <c r="BM130" s="398"/>
      <c r="BN130" s="398"/>
      <c r="BO130" s="398"/>
      <c r="BP130" s="398"/>
      <c r="BQ130" s="398"/>
      <c r="BR130" s="398"/>
      <c r="BS130" s="398"/>
      <c r="BT130" s="398"/>
      <c r="BU130" s="398"/>
      <c r="BV130" s="398"/>
      <c r="BW130" s="398"/>
      <c r="BX130" s="398"/>
      <c r="BY130" s="398"/>
      <c r="BZ130" s="398"/>
      <c r="CA130" s="398"/>
      <c r="CB130" s="398"/>
      <c r="CC130" s="398"/>
      <c r="CD130" s="398"/>
      <c r="CE130" s="398"/>
      <c r="CF130" s="398"/>
      <c r="CG130" s="398"/>
      <c r="CH130" s="398"/>
      <c r="CI130" s="398"/>
      <c r="CJ130" s="398"/>
      <c r="CK130" s="398"/>
      <c r="CL130" s="398"/>
      <c r="CM130" s="398"/>
      <c r="CN130" s="398"/>
      <c r="CO130" s="398"/>
      <c r="CP130" s="398"/>
      <c r="CQ130" s="398"/>
      <c r="CR130" s="398"/>
      <c r="CS130" s="398"/>
      <c r="CT130" s="398"/>
    </row>
    <row r="131" spans="1:98" s="391" customFormat="1" ht="14.6" hidden="1" x14ac:dyDescent="0.4">
      <c r="A131" s="398"/>
      <c r="D131" s="310">
        <v>5</v>
      </c>
      <c r="E131" s="311">
        <v>44922</v>
      </c>
      <c r="F131" s="312" t="s">
        <v>250</v>
      </c>
      <c r="G131" s="314"/>
      <c r="H131" s="314">
        <v>42</v>
      </c>
      <c r="I131" s="313" t="s">
        <v>444</v>
      </c>
      <c r="J131" s="313" t="s">
        <v>653</v>
      </c>
      <c r="K131" s="313" t="s">
        <v>654</v>
      </c>
      <c r="L131" s="314">
        <v>19148346</v>
      </c>
      <c r="M131" s="313"/>
      <c r="N131" s="315"/>
      <c r="O131" s="315"/>
      <c r="P131" s="315"/>
      <c r="Q131" s="315"/>
      <c r="R131" s="315"/>
      <c r="S131" s="315"/>
      <c r="T131" s="313"/>
      <c r="U131" s="314"/>
      <c r="V131" s="314"/>
      <c r="W131" s="314"/>
      <c r="X131" s="314"/>
      <c r="Y131" s="314"/>
      <c r="Z131" s="314"/>
      <c r="AA131" s="314"/>
      <c r="AB131" s="313" t="s">
        <v>381</v>
      </c>
      <c r="AC131" s="314" t="s">
        <v>430</v>
      </c>
      <c r="AD131" s="407" t="s">
        <v>524</v>
      </c>
      <c r="AE131" s="398"/>
      <c r="AF131" s="398"/>
      <c r="AG131" s="398"/>
      <c r="AH131" s="398"/>
      <c r="AI131" s="398"/>
      <c r="AJ131" s="398"/>
      <c r="AK131" s="398"/>
      <c r="AL131" s="398"/>
      <c r="AM131" s="398"/>
      <c r="AN131" s="398"/>
      <c r="AO131" s="398"/>
      <c r="AP131" s="398"/>
      <c r="AQ131" s="398"/>
      <c r="AR131" s="398"/>
      <c r="AS131" s="398"/>
      <c r="AT131" s="398"/>
      <c r="AU131" s="398"/>
      <c r="AV131" s="398"/>
      <c r="AW131" s="398"/>
      <c r="AX131" s="398"/>
      <c r="AY131" s="398"/>
      <c r="AZ131" s="398"/>
      <c r="BA131" s="398"/>
      <c r="BB131" s="398"/>
      <c r="BC131" s="398"/>
      <c r="BD131" s="398"/>
      <c r="BE131" s="398"/>
      <c r="BF131" s="398"/>
      <c r="BG131" s="398"/>
      <c r="BH131" s="398"/>
      <c r="BI131" s="398"/>
      <c r="BJ131" s="398"/>
      <c r="BK131" s="398"/>
      <c r="BL131" s="398"/>
      <c r="BM131" s="398"/>
      <c r="BN131" s="398"/>
      <c r="BO131" s="398"/>
      <c r="BP131" s="398"/>
      <c r="BQ131" s="398"/>
      <c r="BR131" s="398"/>
      <c r="BS131" s="398"/>
      <c r="BT131" s="398"/>
      <c r="BU131" s="398"/>
      <c r="BV131" s="398"/>
      <c r="BW131" s="398"/>
      <c r="BX131" s="398"/>
      <c r="BY131" s="398"/>
      <c r="BZ131" s="398"/>
      <c r="CA131" s="398"/>
      <c r="CB131" s="398"/>
      <c r="CC131" s="398"/>
      <c r="CD131" s="398"/>
      <c r="CE131" s="398"/>
      <c r="CF131" s="398"/>
      <c r="CG131" s="398"/>
      <c r="CH131" s="398"/>
      <c r="CI131" s="398"/>
      <c r="CJ131" s="398"/>
      <c r="CK131" s="398"/>
      <c r="CL131" s="398"/>
      <c r="CM131" s="398"/>
      <c r="CN131" s="398"/>
      <c r="CO131" s="398"/>
      <c r="CP131" s="398"/>
      <c r="CQ131" s="398"/>
      <c r="CR131" s="398"/>
      <c r="CS131" s="398"/>
      <c r="CT131" s="398"/>
    </row>
    <row r="132" spans="1:98" s="391" customFormat="1" ht="14.6" hidden="1" x14ac:dyDescent="0.4">
      <c r="A132" s="398"/>
      <c r="D132" s="310">
        <v>6</v>
      </c>
      <c r="E132" s="311">
        <v>44922</v>
      </c>
      <c r="F132" s="312" t="s">
        <v>250</v>
      </c>
      <c r="G132" s="314"/>
      <c r="H132" s="314">
        <v>42</v>
      </c>
      <c r="I132" s="313" t="s">
        <v>444</v>
      </c>
      <c r="J132" s="321" t="s">
        <v>655</v>
      </c>
      <c r="K132" s="313" t="s">
        <v>656</v>
      </c>
      <c r="L132" s="314">
        <v>80879180</v>
      </c>
      <c r="M132" s="313"/>
      <c r="N132" s="315"/>
      <c r="O132" s="315"/>
      <c r="P132" s="315"/>
      <c r="Q132" s="315"/>
      <c r="R132" s="315"/>
      <c r="S132" s="315"/>
      <c r="T132" s="313"/>
      <c r="U132" s="314"/>
      <c r="V132" s="314"/>
      <c r="W132" s="314"/>
      <c r="X132" s="314"/>
      <c r="Y132" s="314"/>
      <c r="Z132" s="314"/>
      <c r="AA132" s="314"/>
      <c r="AB132" s="313" t="s">
        <v>382</v>
      </c>
      <c r="AC132" s="314" t="s">
        <v>430</v>
      </c>
      <c r="AD132" s="407"/>
      <c r="AE132" s="398"/>
      <c r="AF132" s="398"/>
      <c r="AG132" s="398"/>
      <c r="AH132" s="398"/>
      <c r="AI132" s="398"/>
      <c r="AJ132" s="398"/>
      <c r="AK132" s="398"/>
      <c r="AL132" s="398"/>
      <c r="AM132" s="398"/>
      <c r="AN132" s="398"/>
      <c r="AO132" s="398"/>
      <c r="AP132" s="398"/>
      <c r="AQ132" s="398"/>
      <c r="AR132" s="398"/>
      <c r="AS132" s="398"/>
      <c r="AT132" s="398"/>
      <c r="AU132" s="398"/>
      <c r="AV132" s="398"/>
      <c r="AW132" s="398"/>
      <c r="AX132" s="398"/>
      <c r="AY132" s="398"/>
      <c r="AZ132" s="398"/>
      <c r="BA132" s="398"/>
      <c r="BB132" s="398"/>
      <c r="BC132" s="398"/>
      <c r="BD132" s="398"/>
      <c r="BE132" s="398"/>
      <c r="BF132" s="398"/>
      <c r="BG132" s="398"/>
      <c r="BH132" s="398"/>
      <c r="BI132" s="398"/>
      <c r="BJ132" s="398"/>
      <c r="BK132" s="398"/>
      <c r="BL132" s="398"/>
      <c r="BM132" s="398"/>
      <c r="BN132" s="398"/>
      <c r="BO132" s="398"/>
      <c r="BP132" s="398"/>
      <c r="BQ132" s="398"/>
      <c r="BR132" s="398"/>
      <c r="BS132" s="398"/>
      <c r="BT132" s="398"/>
      <c r="BU132" s="398"/>
      <c r="BV132" s="398"/>
      <c r="BW132" s="398"/>
      <c r="BX132" s="398"/>
      <c r="BY132" s="398"/>
      <c r="BZ132" s="398"/>
      <c r="CA132" s="398"/>
      <c r="CB132" s="398"/>
      <c r="CC132" s="398"/>
      <c r="CD132" s="398"/>
      <c r="CE132" s="398"/>
      <c r="CF132" s="398"/>
      <c r="CG132" s="398"/>
      <c r="CH132" s="398"/>
      <c r="CI132" s="398"/>
      <c r="CJ132" s="398"/>
      <c r="CK132" s="398"/>
      <c r="CL132" s="398"/>
      <c r="CM132" s="398"/>
      <c r="CN132" s="398"/>
      <c r="CO132" s="398"/>
      <c r="CP132" s="398"/>
      <c r="CQ132" s="398"/>
      <c r="CR132" s="398"/>
      <c r="CS132" s="398"/>
      <c r="CT132" s="398"/>
    </row>
    <row r="133" spans="1:98" s="391" customFormat="1" ht="14.6" hidden="1" x14ac:dyDescent="0.4">
      <c r="A133" s="398"/>
      <c r="D133" s="310">
        <v>7</v>
      </c>
      <c r="E133" s="311">
        <v>44922</v>
      </c>
      <c r="F133" s="312" t="s">
        <v>250</v>
      </c>
      <c r="G133" s="314"/>
      <c r="H133" s="314">
        <v>42</v>
      </c>
      <c r="I133" s="313" t="s">
        <v>444</v>
      </c>
      <c r="J133" s="313" t="s">
        <v>657</v>
      </c>
      <c r="K133" s="313" t="s">
        <v>658</v>
      </c>
      <c r="L133" s="314">
        <v>79288725</v>
      </c>
      <c r="M133" s="313"/>
      <c r="N133" s="315"/>
      <c r="O133" s="315"/>
      <c r="P133" s="315"/>
      <c r="Q133" s="315"/>
      <c r="R133" s="315"/>
      <c r="S133" s="315"/>
      <c r="T133" s="313"/>
      <c r="U133" s="314"/>
      <c r="V133" s="314"/>
      <c r="W133" s="314"/>
      <c r="X133" s="314"/>
      <c r="Y133" s="314"/>
      <c r="Z133" s="314"/>
      <c r="AA133" s="314"/>
      <c r="AB133" s="313" t="s">
        <v>382</v>
      </c>
      <c r="AC133" s="314" t="s">
        <v>430</v>
      </c>
      <c r="AD133" s="407"/>
      <c r="AE133" s="398"/>
      <c r="AF133" s="398"/>
      <c r="AG133" s="398"/>
      <c r="AH133" s="398"/>
      <c r="AI133" s="398"/>
      <c r="AJ133" s="398"/>
      <c r="AK133" s="398"/>
      <c r="AL133" s="398"/>
      <c r="AM133" s="398"/>
      <c r="AN133" s="398"/>
      <c r="AO133" s="398"/>
      <c r="AP133" s="398"/>
      <c r="AQ133" s="398"/>
      <c r="AR133" s="398"/>
      <c r="AS133" s="398"/>
      <c r="AT133" s="398"/>
      <c r="AU133" s="398"/>
      <c r="AV133" s="398"/>
      <c r="AW133" s="398"/>
      <c r="AX133" s="398"/>
      <c r="AY133" s="398"/>
      <c r="AZ133" s="398"/>
      <c r="BA133" s="398"/>
      <c r="BB133" s="398"/>
      <c r="BC133" s="398"/>
      <c r="BD133" s="398"/>
      <c r="BE133" s="398"/>
      <c r="BF133" s="398"/>
      <c r="BG133" s="398"/>
      <c r="BH133" s="398"/>
      <c r="BI133" s="398"/>
      <c r="BJ133" s="398"/>
      <c r="BK133" s="398"/>
      <c r="BL133" s="398"/>
      <c r="BM133" s="398"/>
      <c r="BN133" s="398"/>
      <c r="BO133" s="398"/>
      <c r="BP133" s="398"/>
      <c r="BQ133" s="398"/>
      <c r="BR133" s="398"/>
      <c r="BS133" s="398"/>
      <c r="BT133" s="398"/>
      <c r="BU133" s="398"/>
      <c r="BV133" s="398"/>
      <c r="BW133" s="398"/>
      <c r="BX133" s="398"/>
      <c r="BY133" s="398"/>
      <c r="BZ133" s="398"/>
      <c r="CA133" s="398"/>
      <c r="CB133" s="398"/>
      <c r="CC133" s="398"/>
      <c r="CD133" s="398"/>
      <c r="CE133" s="398"/>
      <c r="CF133" s="398"/>
      <c r="CG133" s="398"/>
      <c r="CH133" s="398"/>
      <c r="CI133" s="398"/>
      <c r="CJ133" s="398"/>
      <c r="CK133" s="398"/>
      <c r="CL133" s="398"/>
      <c r="CM133" s="398"/>
      <c r="CN133" s="398"/>
      <c r="CO133" s="398"/>
      <c r="CP133" s="398"/>
      <c r="CQ133" s="398"/>
      <c r="CR133" s="398"/>
      <c r="CS133" s="398"/>
      <c r="CT133" s="398"/>
    </row>
    <row r="134" spans="1:98" s="391" customFormat="1" ht="14.6" hidden="1" x14ac:dyDescent="0.4">
      <c r="A134" s="398"/>
      <c r="D134" s="310">
        <v>8</v>
      </c>
      <c r="E134" s="311">
        <v>44922</v>
      </c>
      <c r="F134" s="312" t="s">
        <v>250</v>
      </c>
      <c r="G134" s="314"/>
      <c r="H134" s="314">
        <v>42</v>
      </c>
      <c r="I134" s="313" t="s">
        <v>444</v>
      </c>
      <c r="J134" s="313" t="s">
        <v>659</v>
      </c>
      <c r="K134" s="313" t="s">
        <v>660</v>
      </c>
      <c r="L134" s="314">
        <v>1032384611</v>
      </c>
      <c r="M134" s="313"/>
      <c r="N134" s="315"/>
      <c r="O134" s="315"/>
      <c r="P134" s="315"/>
      <c r="Q134" s="315"/>
      <c r="R134" s="315"/>
      <c r="S134" s="315"/>
      <c r="T134" s="313"/>
      <c r="U134" s="314"/>
      <c r="V134" s="314"/>
      <c r="W134" s="314"/>
      <c r="X134" s="314"/>
      <c r="Y134" s="314"/>
      <c r="Z134" s="314"/>
      <c r="AA134" s="314"/>
      <c r="AB134" s="313" t="s">
        <v>382</v>
      </c>
      <c r="AC134" s="314" t="s">
        <v>430</v>
      </c>
      <c r="AD134" s="407"/>
      <c r="AE134" s="398"/>
      <c r="AF134" s="398"/>
      <c r="AG134" s="398"/>
      <c r="AH134" s="398"/>
      <c r="AI134" s="398"/>
      <c r="AJ134" s="398"/>
      <c r="AK134" s="398"/>
      <c r="AL134" s="398"/>
      <c r="AM134" s="398"/>
      <c r="AN134" s="398"/>
      <c r="AO134" s="398"/>
      <c r="AP134" s="398"/>
      <c r="AQ134" s="398"/>
      <c r="AR134" s="398"/>
      <c r="AS134" s="398"/>
      <c r="AT134" s="398"/>
      <c r="AU134" s="398"/>
      <c r="AV134" s="398"/>
      <c r="AW134" s="398"/>
      <c r="AX134" s="398"/>
      <c r="AY134" s="398"/>
      <c r="AZ134" s="398"/>
      <c r="BA134" s="398"/>
      <c r="BB134" s="398"/>
      <c r="BC134" s="398"/>
      <c r="BD134" s="398"/>
      <c r="BE134" s="398"/>
      <c r="BF134" s="398"/>
      <c r="BG134" s="398"/>
      <c r="BH134" s="398"/>
      <c r="BI134" s="398"/>
      <c r="BJ134" s="398"/>
      <c r="BK134" s="398"/>
      <c r="BL134" s="398"/>
      <c r="BM134" s="398"/>
      <c r="BN134" s="398"/>
      <c r="BO134" s="398"/>
      <c r="BP134" s="398"/>
      <c r="BQ134" s="398"/>
      <c r="BR134" s="398"/>
      <c r="BS134" s="398"/>
      <c r="BT134" s="398"/>
      <c r="BU134" s="398"/>
      <c r="BV134" s="398"/>
      <c r="BW134" s="398"/>
      <c r="BX134" s="398"/>
      <c r="BY134" s="398"/>
      <c r="BZ134" s="398"/>
      <c r="CA134" s="398"/>
      <c r="CB134" s="398"/>
      <c r="CC134" s="398"/>
      <c r="CD134" s="398"/>
      <c r="CE134" s="398"/>
      <c r="CF134" s="398"/>
      <c r="CG134" s="398"/>
      <c r="CH134" s="398"/>
      <c r="CI134" s="398"/>
      <c r="CJ134" s="398"/>
      <c r="CK134" s="398"/>
      <c r="CL134" s="398"/>
      <c r="CM134" s="398"/>
      <c r="CN134" s="398"/>
      <c r="CO134" s="398"/>
      <c r="CP134" s="398"/>
      <c r="CQ134" s="398"/>
      <c r="CR134" s="398"/>
      <c r="CS134" s="398"/>
      <c r="CT134" s="398"/>
    </row>
    <row r="135" spans="1:98" s="391" customFormat="1" ht="15.9" hidden="1" x14ac:dyDescent="0.4">
      <c r="A135" s="398"/>
      <c r="D135" s="367"/>
      <c r="E135" s="311"/>
      <c r="F135" s="369"/>
      <c r="G135" s="368" t="s">
        <v>661</v>
      </c>
      <c r="H135" s="368"/>
      <c r="I135" s="368"/>
      <c r="J135" s="368"/>
      <c r="K135" s="368"/>
      <c r="L135" s="368"/>
      <c r="M135" s="368"/>
      <c r="N135" s="368"/>
      <c r="O135" s="368"/>
      <c r="P135" s="368"/>
      <c r="Q135" s="368"/>
      <c r="R135" s="368"/>
      <c r="S135" s="368"/>
      <c r="T135" s="368"/>
      <c r="U135" s="368"/>
      <c r="V135" s="368"/>
      <c r="W135" s="368"/>
      <c r="X135" s="368"/>
      <c r="Y135" s="368"/>
      <c r="Z135" s="368"/>
      <c r="AA135" s="368"/>
      <c r="AB135" s="368"/>
      <c r="AC135" s="368"/>
      <c r="AD135" s="405"/>
      <c r="AE135" s="398"/>
      <c r="AF135" s="398"/>
      <c r="AG135" s="398"/>
      <c r="AH135" s="398"/>
      <c r="AI135" s="398"/>
      <c r="AJ135" s="398"/>
      <c r="AK135" s="398"/>
      <c r="AL135" s="398"/>
      <c r="AM135" s="398"/>
      <c r="AN135" s="398"/>
      <c r="AO135" s="398"/>
      <c r="AP135" s="398"/>
      <c r="AQ135" s="398"/>
      <c r="AR135" s="398"/>
      <c r="AS135" s="398"/>
      <c r="AT135" s="398"/>
      <c r="AU135" s="398"/>
      <c r="AV135" s="398"/>
      <c r="AW135" s="398"/>
      <c r="AX135" s="398"/>
      <c r="AY135" s="398"/>
      <c r="AZ135" s="398"/>
      <c r="BA135" s="398"/>
      <c r="BB135" s="398"/>
      <c r="BC135" s="398"/>
      <c r="BD135" s="398"/>
      <c r="BE135" s="398"/>
      <c r="BF135" s="398"/>
      <c r="BG135" s="398"/>
      <c r="BH135" s="398"/>
      <c r="BI135" s="398"/>
      <c r="BJ135" s="398"/>
      <c r="BK135" s="398"/>
      <c r="BL135" s="398"/>
      <c r="BM135" s="398"/>
      <c r="BN135" s="398"/>
      <c r="BO135" s="398"/>
      <c r="BP135" s="398"/>
      <c r="BQ135" s="398"/>
      <c r="BR135" s="398"/>
      <c r="BS135" s="398"/>
      <c r="BT135" s="398"/>
      <c r="BU135" s="398"/>
      <c r="BV135" s="398"/>
      <c r="BW135" s="398"/>
      <c r="BX135" s="398"/>
      <c r="BY135" s="398"/>
      <c r="BZ135" s="398"/>
      <c r="CA135" s="398"/>
      <c r="CB135" s="398"/>
      <c r="CC135" s="398"/>
      <c r="CD135" s="398"/>
      <c r="CE135" s="398"/>
      <c r="CF135" s="398"/>
      <c r="CG135" s="398"/>
      <c r="CH135" s="398"/>
      <c r="CI135" s="398"/>
      <c r="CJ135" s="398"/>
      <c r="CK135" s="398"/>
      <c r="CL135" s="398"/>
      <c r="CM135" s="398"/>
      <c r="CN135" s="398"/>
      <c r="CO135" s="398"/>
      <c r="CP135" s="398"/>
      <c r="CQ135" s="398"/>
      <c r="CR135" s="398"/>
      <c r="CS135" s="398"/>
      <c r="CT135" s="398"/>
    </row>
    <row r="136" spans="1:98" s="391" customFormat="1" ht="14.6" hidden="1" x14ac:dyDescent="0.4">
      <c r="A136" s="398"/>
      <c r="D136" s="310">
        <v>1</v>
      </c>
      <c r="E136" s="311">
        <v>44924</v>
      </c>
      <c r="F136" s="312" t="s">
        <v>250</v>
      </c>
      <c r="G136" s="314"/>
      <c r="H136" s="314">
        <v>62</v>
      </c>
      <c r="I136" s="314" t="s">
        <v>662</v>
      </c>
      <c r="J136" s="313" t="s">
        <v>663</v>
      </c>
      <c r="K136" s="313" t="s">
        <v>664</v>
      </c>
      <c r="L136" s="314">
        <v>20754077</v>
      </c>
      <c r="M136" s="313"/>
      <c r="N136" s="315"/>
      <c r="O136" s="315"/>
      <c r="P136" s="315"/>
      <c r="Q136" s="315"/>
      <c r="R136" s="315"/>
      <c r="S136" s="315"/>
      <c r="T136" s="313"/>
      <c r="U136" s="314"/>
      <c r="V136" s="314"/>
      <c r="W136" s="314"/>
      <c r="X136" s="314"/>
      <c r="Y136" s="314"/>
      <c r="Z136" s="314"/>
      <c r="AA136" s="314"/>
      <c r="AB136" s="313" t="s">
        <v>381</v>
      </c>
      <c r="AC136" s="314" t="s">
        <v>430</v>
      </c>
      <c r="AD136" s="407" t="s">
        <v>524</v>
      </c>
      <c r="AE136" s="398"/>
      <c r="AF136" s="398"/>
      <c r="AG136" s="398"/>
      <c r="AH136" s="398"/>
      <c r="AI136" s="398"/>
      <c r="AJ136" s="398"/>
      <c r="AK136" s="398"/>
      <c r="AL136" s="398"/>
      <c r="AM136" s="398"/>
      <c r="AN136" s="398"/>
      <c r="AO136" s="398"/>
      <c r="AP136" s="398"/>
      <c r="AQ136" s="398"/>
      <c r="AR136" s="398"/>
      <c r="AS136" s="398"/>
      <c r="AT136" s="398"/>
      <c r="AU136" s="398"/>
      <c r="AV136" s="398"/>
      <c r="AW136" s="398"/>
      <c r="AX136" s="398"/>
      <c r="AY136" s="398"/>
      <c r="AZ136" s="398"/>
      <c r="BA136" s="398"/>
      <c r="BB136" s="398"/>
      <c r="BC136" s="398"/>
      <c r="BD136" s="398"/>
      <c r="BE136" s="398"/>
      <c r="BF136" s="398"/>
      <c r="BG136" s="398"/>
      <c r="BH136" s="398"/>
      <c r="BI136" s="398"/>
      <c r="BJ136" s="398"/>
      <c r="BK136" s="398"/>
      <c r="BL136" s="398"/>
      <c r="BM136" s="398"/>
      <c r="BN136" s="398"/>
      <c r="BO136" s="398"/>
      <c r="BP136" s="398"/>
      <c r="BQ136" s="398"/>
      <c r="BR136" s="398"/>
      <c r="BS136" s="398"/>
      <c r="BT136" s="398"/>
      <c r="BU136" s="398"/>
      <c r="BV136" s="398"/>
      <c r="BW136" s="398"/>
      <c r="BX136" s="398"/>
      <c r="BY136" s="398"/>
      <c r="BZ136" s="398"/>
      <c r="CA136" s="398"/>
      <c r="CB136" s="398"/>
      <c r="CC136" s="398"/>
      <c r="CD136" s="398"/>
      <c r="CE136" s="398"/>
      <c r="CF136" s="398"/>
      <c r="CG136" s="398"/>
      <c r="CH136" s="398"/>
      <c r="CI136" s="398"/>
      <c r="CJ136" s="398"/>
      <c r="CK136" s="398"/>
      <c r="CL136" s="398"/>
      <c r="CM136" s="398"/>
      <c r="CN136" s="398"/>
      <c r="CO136" s="398"/>
      <c r="CP136" s="398"/>
      <c r="CQ136" s="398"/>
      <c r="CR136" s="398"/>
      <c r="CS136" s="398"/>
      <c r="CT136" s="398"/>
    </row>
    <row r="137" spans="1:98" s="391" customFormat="1" ht="14.6" hidden="1" x14ac:dyDescent="0.4">
      <c r="A137" s="398"/>
      <c r="D137" s="310">
        <v>2</v>
      </c>
      <c r="E137" s="311">
        <v>44924</v>
      </c>
      <c r="F137" s="312" t="s">
        <v>250</v>
      </c>
      <c r="G137" s="314"/>
      <c r="H137" s="314">
        <v>62</v>
      </c>
      <c r="I137" s="314" t="s">
        <v>378</v>
      </c>
      <c r="J137" s="313" t="s">
        <v>665</v>
      </c>
      <c r="K137" s="313" t="s">
        <v>666</v>
      </c>
      <c r="L137" s="314" t="s">
        <v>443</v>
      </c>
      <c r="M137" s="313"/>
      <c r="N137" s="315"/>
      <c r="O137" s="315"/>
      <c r="P137" s="315"/>
      <c r="Q137" s="315"/>
      <c r="R137" s="315"/>
      <c r="S137" s="315"/>
      <c r="T137" s="313"/>
      <c r="U137" s="314"/>
      <c r="V137" s="314"/>
      <c r="W137" s="314"/>
      <c r="X137" s="314"/>
      <c r="Y137" s="314"/>
      <c r="Z137" s="314"/>
      <c r="AA137" s="314"/>
      <c r="AB137" s="313" t="s">
        <v>381</v>
      </c>
      <c r="AC137" s="314" t="s">
        <v>430</v>
      </c>
      <c r="AD137" s="407" t="s">
        <v>524</v>
      </c>
      <c r="AE137" s="398"/>
      <c r="AF137" s="398"/>
      <c r="AG137" s="398"/>
      <c r="AH137" s="398"/>
      <c r="AI137" s="398"/>
      <c r="AJ137" s="398"/>
      <c r="AK137" s="398"/>
      <c r="AL137" s="398"/>
      <c r="AM137" s="398"/>
      <c r="AN137" s="398"/>
      <c r="AO137" s="398"/>
      <c r="AP137" s="398"/>
      <c r="AQ137" s="398"/>
      <c r="AR137" s="398"/>
      <c r="AS137" s="398"/>
      <c r="AT137" s="398"/>
      <c r="AU137" s="398"/>
      <c r="AV137" s="398"/>
      <c r="AW137" s="398"/>
      <c r="AX137" s="398"/>
      <c r="AY137" s="398"/>
      <c r="AZ137" s="398"/>
      <c r="BA137" s="398"/>
      <c r="BB137" s="398"/>
      <c r="BC137" s="398"/>
      <c r="BD137" s="398"/>
      <c r="BE137" s="398"/>
      <c r="BF137" s="398"/>
      <c r="BG137" s="398"/>
      <c r="BH137" s="398"/>
      <c r="BI137" s="398"/>
      <c r="BJ137" s="398"/>
      <c r="BK137" s="398"/>
      <c r="BL137" s="398"/>
      <c r="BM137" s="398"/>
      <c r="BN137" s="398"/>
      <c r="BO137" s="398"/>
      <c r="BP137" s="398"/>
      <c r="BQ137" s="398"/>
      <c r="BR137" s="398"/>
      <c r="BS137" s="398"/>
      <c r="BT137" s="398"/>
      <c r="BU137" s="398"/>
      <c r="BV137" s="398"/>
      <c r="BW137" s="398"/>
      <c r="BX137" s="398"/>
      <c r="BY137" s="398"/>
      <c r="BZ137" s="398"/>
      <c r="CA137" s="398"/>
      <c r="CB137" s="398"/>
      <c r="CC137" s="398"/>
      <c r="CD137" s="398"/>
      <c r="CE137" s="398"/>
      <c r="CF137" s="398"/>
      <c r="CG137" s="398"/>
      <c r="CH137" s="398"/>
      <c r="CI137" s="398"/>
      <c r="CJ137" s="398"/>
      <c r="CK137" s="398"/>
      <c r="CL137" s="398"/>
      <c r="CM137" s="398"/>
      <c r="CN137" s="398"/>
      <c r="CO137" s="398"/>
      <c r="CP137" s="398"/>
      <c r="CQ137" s="398"/>
      <c r="CR137" s="398"/>
      <c r="CS137" s="398"/>
      <c r="CT137" s="398"/>
    </row>
    <row r="138" spans="1:98" s="391" customFormat="1" ht="14.6" hidden="1" x14ac:dyDescent="0.4">
      <c r="A138" s="398"/>
      <c r="D138" s="310">
        <v>3</v>
      </c>
      <c r="E138" s="311">
        <v>44924</v>
      </c>
      <c r="F138" s="312" t="s">
        <v>250</v>
      </c>
      <c r="G138" s="314"/>
      <c r="H138" s="314">
        <v>62</v>
      </c>
      <c r="I138" s="314" t="s">
        <v>378</v>
      </c>
      <c r="J138" s="313" t="s">
        <v>667</v>
      </c>
      <c r="K138" s="313" t="s">
        <v>668</v>
      </c>
      <c r="L138" s="314">
        <v>73563641</v>
      </c>
      <c r="M138" s="313"/>
      <c r="N138" s="315"/>
      <c r="O138" s="315"/>
      <c r="P138" s="315"/>
      <c r="Q138" s="315"/>
      <c r="R138" s="315"/>
      <c r="S138" s="315"/>
      <c r="T138" s="313"/>
      <c r="U138" s="314"/>
      <c r="V138" s="314"/>
      <c r="W138" s="314"/>
      <c r="X138" s="314"/>
      <c r="Y138" s="314"/>
      <c r="Z138" s="314"/>
      <c r="AA138" s="314"/>
      <c r="AB138" s="313" t="s">
        <v>381</v>
      </c>
      <c r="AC138" s="314" t="s">
        <v>430</v>
      </c>
      <c r="AD138" s="407"/>
      <c r="AE138" s="398"/>
      <c r="AF138" s="398"/>
      <c r="AG138" s="398"/>
      <c r="AH138" s="398"/>
      <c r="AI138" s="398"/>
      <c r="AJ138" s="398"/>
      <c r="AK138" s="398"/>
      <c r="AL138" s="398"/>
      <c r="AM138" s="398"/>
      <c r="AN138" s="398"/>
      <c r="AO138" s="398"/>
      <c r="AP138" s="398"/>
      <c r="AQ138" s="398"/>
      <c r="AR138" s="398"/>
      <c r="AS138" s="398"/>
      <c r="AT138" s="398"/>
      <c r="AU138" s="398"/>
      <c r="AV138" s="398"/>
      <c r="AW138" s="398"/>
      <c r="AX138" s="398"/>
      <c r="AY138" s="398"/>
      <c r="AZ138" s="398"/>
      <c r="BA138" s="398"/>
      <c r="BB138" s="398"/>
      <c r="BC138" s="398"/>
      <c r="BD138" s="398"/>
      <c r="BE138" s="398"/>
      <c r="BF138" s="398"/>
      <c r="BG138" s="398"/>
      <c r="BH138" s="398"/>
      <c r="BI138" s="398"/>
      <c r="BJ138" s="398"/>
      <c r="BK138" s="398"/>
      <c r="BL138" s="398"/>
      <c r="BM138" s="398"/>
      <c r="BN138" s="398"/>
      <c r="BO138" s="398"/>
      <c r="BP138" s="398"/>
      <c r="BQ138" s="398"/>
      <c r="BR138" s="398"/>
      <c r="BS138" s="398"/>
      <c r="BT138" s="398"/>
      <c r="BU138" s="398"/>
      <c r="BV138" s="398"/>
      <c r="BW138" s="398"/>
      <c r="BX138" s="398"/>
      <c r="BY138" s="398"/>
      <c r="BZ138" s="398"/>
      <c r="CA138" s="398"/>
      <c r="CB138" s="398"/>
      <c r="CC138" s="398"/>
      <c r="CD138" s="398"/>
      <c r="CE138" s="398"/>
      <c r="CF138" s="398"/>
      <c r="CG138" s="398"/>
      <c r="CH138" s="398"/>
      <c r="CI138" s="398"/>
      <c r="CJ138" s="398"/>
      <c r="CK138" s="398"/>
      <c r="CL138" s="398"/>
      <c r="CM138" s="398"/>
      <c r="CN138" s="398"/>
      <c r="CO138" s="398"/>
      <c r="CP138" s="398"/>
      <c r="CQ138" s="398"/>
      <c r="CR138" s="398"/>
      <c r="CS138" s="398"/>
      <c r="CT138" s="398"/>
    </row>
    <row r="139" spans="1:98" s="391" customFormat="1" ht="15.9" hidden="1" x14ac:dyDescent="0.4">
      <c r="A139" s="398"/>
      <c r="D139" s="367"/>
      <c r="E139" s="311"/>
      <c r="F139" s="369"/>
      <c r="G139" s="368" t="s">
        <v>669</v>
      </c>
      <c r="H139" s="368"/>
      <c r="I139" s="368"/>
      <c r="J139" s="368"/>
      <c r="K139" s="368"/>
      <c r="L139" s="368"/>
      <c r="M139" s="368"/>
      <c r="N139" s="368"/>
      <c r="O139" s="368"/>
      <c r="P139" s="368"/>
      <c r="Q139" s="368"/>
      <c r="R139" s="368"/>
      <c r="S139" s="368"/>
      <c r="T139" s="368"/>
      <c r="U139" s="368"/>
      <c r="V139" s="368"/>
      <c r="W139" s="368"/>
      <c r="X139" s="368"/>
      <c r="Y139" s="368"/>
      <c r="Z139" s="368"/>
      <c r="AA139" s="368"/>
      <c r="AB139" s="368"/>
      <c r="AC139" s="368"/>
      <c r="AD139" s="405"/>
      <c r="AE139" s="398"/>
      <c r="AF139" s="398"/>
      <c r="AG139" s="398"/>
      <c r="AH139" s="398"/>
      <c r="AI139" s="398"/>
      <c r="AJ139" s="398"/>
      <c r="AK139" s="398"/>
      <c r="AL139" s="398"/>
      <c r="AM139" s="398"/>
      <c r="AN139" s="398"/>
      <c r="AO139" s="398"/>
      <c r="AP139" s="398"/>
      <c r="AQ139" s="398"/>
      <c r="AR139" s="398"/>
      <c r="AS139" s="398"/>
      <c r="AT139" s="398"/>
      <c r="AU139" s="398"/>
      <c r="AV139" s="398"/>
      <c r="AW139" s="398"/>
      <c r="AX139" s="398"/>
      <c r="AY139" s="398"/>
      <c r="AZ139" s="398"/>
      <c r="BA139" s="398"/>
      <c r="BB139" s="398"/>
      <c r="BC139" s="398"/>
      <c r="BD139" s="398"/>
      <c r="BE139" s="398"/>
      <c r="BF139" s="398"/>
      <c r="BG139" s="398"/>
      <c r="BH139" s="398"/>
      <c r="BI139" s="398"/>
      <c r="BJ139" s="398"/>
      <c r="BK139" s="398"/>
      <c r="BL139" s="398"/>
      <c r="BM139" s="398"/>
      <c r="BN139" s="398"/>
      <c r="BO139" s="398"/>
      <c r="BP139" s="398"/>
      <c r="BQ139" s="398"/>
      <c r="BR139" s="398"/>
      <c r="BS139" s="398"/>
      <c r="BT139" s="398"/>
      <c r="BU139" s="398"/>
      <c r="BV139" s="398"/>
      <c r="BW139" s="398"/>
      <c r="BX139" s="398"/>
      <c r="BY139" s="398"/>
      <c r="BZ139" s="398"/>
      <c r="CA139" s="398"/>
      <c r="CB139" s="398"/>
      <c r="CC139" s="398"/>
      <c r="CD139" s="398"/>
      <c r="CE139" s="398"/>
      <c r="CF139" s="398"/>
      <c r="CG139" s="398"/>
      <c r="CH139" s="398"/>
      <c r="CI139" s="398"/>
      <c r="CJ139" s="398"/>
      <c r="CK139" s="398"/>
      <c r="CL139" s="398"/>
      <c r="CM139" s="398"/>
      <c r="CN139" s="398"/>
      <c r="CO139" s="398"/>
      <c r="CP139" s="398"/>
      <c r="CQ139" s="398"/>
      <c r="CR139" s="398"/>
      <c r="CS139" s="398"/>
      <c r="CT139" s="398"/>
    </row>
    <row r="140" spans="1:98" s="391" customFormat="1" ht="14.6" hidden="1" x14ac:dyDescent="0.4">
      <c r="A140" s="398"/>
      <c r="D140" s="310">
        <v>1</v>
      </c>
      <c r="E140" s="311">
        <v>44925</v>
      </c>
      <c r="F140" s="312" t="s">
        <v>250</v>
      </c>
      <c r="G140" s="314"/>
      <c r="H140" s="314">
        <v>62</v>
      </c>
      <c r="I140" s="314" t="s">
        <v>447</v>
      </c>
      <c r="J140" s="313" t="s">
        <v>670</v>
      </c>
      <c r="K140" s="313" t="s">
        <v>671</v>
      </c>
      <c r="L140" s="314">
        <v>1232593760</v>
      </c>
      <c r="M140" s="313"/>
      <c r="N140" s="315"/>
      <c r="O140" s="315"/>
      <c r="P140" s="315"/>
      <c r="Q140" s="315"/>
      <c r="R140" s="315"/>
      <c r="S140" s="315"/>
      <c r="T140" s="313"/>
      <c r="U140" s="314"/>
      <c r="V140" s="314"/>
      <c r="W140" s="314"/>
      <c r="X140" s="314"/>
      <c r="Y140" s="314"/>
      <c r="Z140" s="314"/>
      <c r="AA140" s="314"/>
      <c r="AB140" s="313" t="s">
        <v>381</v>
      </c>
      <c r="AC140" s="314" t="s">
        <v>430</v>
      </c>
      <c r="AD140" s="407"/>
      <c r="AE140" s="398"/>
      <c r="AF140" s="398"/>
      <c r="AG140" s="398"/>
      <c r="AH140" s="398"/>
      <c r="AI140" s="398"/>
      <c r="AJ140" s="398"/>
      <c r="AK140" s="398"/>
      <c r="AL140" s="398"/>
      <c r="AM140" s="398"/>
      <c r="AN140" s="398"/>
      <c r="AO140" s="398"/>
      <c r="AP140" s="398"/>
      <c r="AQ140" s="398"/>
      <c r="AR140" s="398"/>
      <c r="AS140" s="398"/>
      <c r="AT140" s="398"/>
      <c r="AU140" s="398"/>
      <c r="AV140" s="398"/>
      <c r="AW140" s="398"/>
      <c r="AX140" s="398"/>
      <c r="AY140" s="398"/>
      <c r="AZ140" s="398"/>
      <c r="BA140" s="398"/>
      <c r="BB140" s="398"/>
      <c r="BC140" s="398"/>
      <c r="BD140" s="398"/>
      <c r="BE140" s="398"/>
      <c r="BF140" s="398"/>
      <c r="BG140" s="398"/>
      <c r="BH140" s="398"/>
      <c r="BI140" s="398"/>
      <c r="BJ140" s="398"/>
      <c r="BK140" s="398"/>
      <c r="BL140" s="398"/>
      <c r="BM140" s="398"/>
      <c r="BN140" s="398"/>
      <c r="BO140" s="398"/>
      <c r="BP140" s="398"/>
      <c r="BQ140" s="398"/>
      <c r="BR140" s="398"/>
      <c r="BS140" s="398"/>
      <c r="BT140" s="398"/>
      <c r="BU140" s="398"/>
      <c r="BV140" s="398"/>
      <c r="BW140" s="398"/>
      <c r="BX140" s="398"/>
      <c r="BY140" s="398"/>
      <c r="BZ140" s="398"/>
      <c r="CA140" s="398"/>
      <c r="CB140" s="398"/>
      <c r="CC140" s="398"/>
      <c r="CD140" s="398"/>
      <c r="CE140" s="398"/>
      <c r="CF140" s="398"/>
      <c r="CG140" s="398"/>
      <c r="CH140" s="398"/>
      <c r="CI140" s="398"/>
      <c r="CJ140" s="398"/>
      <c r="CK140" s="398"/>
      <c r="CL140" s="398"/>
      <c r="CM140" s="398"/>
      <c r="CN140" s="398"/>
      <c r="CO140" s="398"/>
      <c r="CP140" s="398"/>
      <c r="CQ140" s="398"/>
      <c r="CR140" s="398"/>
      <c r="CS140" s="398"/>
      <c r="CT140" s="398"/>
    </row>
    <row r="141" spans="1:98" s="391" customFormat="1" ht="14.6" hidden="1" x14ac:dyDescent="0.4">
      <c r="A141" s="398"/>
      <c r="D141" s="310">
        <v>2</v>
      </c>
      <c r="E141" s="311">
        <v>44925</v>
      </c>
      <c r="F141" s="312" t="s">
        <v>250</v>
      </c>
      <c r="G141" s="314"/>
      <c r="H141" s="314">
        <v>62</v>
      </c>
      <c r="I141" s="314" t="s">
        <v>441</v>
      </c>
      <c r="J141" s="313" t="s">
        <v>580</v>
      </c>
      <c r="K141" s="313" t="s">
        <v>581</v>
      </c>
      <c r="L141" s="314">
        <v>80979966</v>
      </c>
      <c r="M141" s="313"/>
      <c r="N141" s="315"/>
      <c r="O141" s="315"/>
      <c r="P141" s="315"/>
      <c r="Q141" s="315"/>
      <c r="R141" s="315"/>
      <c r="S141" s="315"/>
      <c r="T141" s="313"/>
      <c r="U141" s="314"/>
      <c r="V141" s="314"/>
      <c r="W141" s="314"/>
      <c r="X141" s="314"/>
      <c r="Y141" s="314"/>
      <c r="Z141" s="314"/>
      <c r="AA141" s="314"/>
      <c r="AB141" s="313" t="s">
        <v>382</v>
      </c>
      <c r="AC141" s="314" t="s">
        <v>430</v>
      </c>
      <c r="AD141" s="407"/>
      <c r="AE141" s="398"/>
      <c r="AF141" s="398"/>
      <c r="AG141" s="398"/>
      <c r="AH141" s="398"/>
      <c r="AI141" s="398"/>
      <c r="AJ141" s="398"/>
      <c r="AK141" s="398"/>
      <c r="AL141" s="398"/>
      <c r="AM141" s="398"/>
      <c r="AN141" s="398"/>
      <c r="AO141" s="398"/>
      <c r="AP141" s="398"/>
      <c r="AQ141" s="398"/>
      <c r="AR141" s="398"/>
      <c r="AS141" s="398"/>
      <c r="AT141" s="398"/>
      <c r="AU141" s="398"/>
      <c r="AV141" s="398"/>
      <c r="AW141" s="398"/>
      <c r="AX141" s="398"/>
      <c r="AY141" s="398"/>
      <c r="AZ141" s="398"/>
      <c r="BA141" s="398"/>
      <c r="BB141" s="398"/>
      <c r="BC141" s="398"/>
      <c r="BD141" s="398"/>
      <c r="BE141" s="398"/>
      <c r="BF141" s="398"/>
      <c r="BG141" s="398"/>
      <c r="BH141" s="398"/>
      <c r="BI141" s="398"/>
      <c r="BJ141" s="398"/>
      <c r="BK141" s="398"/>
      <c r="BL141" s="398"/>
      <c r="BM141" s="398"/>
      <c r="BN141" s="398"/>
      <c r="BO141" s="398"/>
      <c r="BP141" s="398"/>
      <c r="BQ141" s="398"/>
      <c r="BR141" s="398"/>
      <c r="BS141" s="398"/>
      <c r="BT141" s="398"/>
      <c r="BU141" s="398"/>
      <c r="BV141" s="398"/>
      <c r="BW141" s="398"/>
      <c r="BX141" s="398"/>
      <c r="BY141" s="398"/>
      <c r="BZ141" s="398"/>
      <c r="CA141" s="398"/>
      <c r="CB141" s="398"/>
      <c r="CC141" s="398"/>
      <c r="CD141" s="398"/>
      <c r="CE141" s="398"/>
      <c r="CF141" s="398"/>
      <c r="CG141" s="398"/>
      <c r="CH141" s="398"/>
      <c r="CI141" s="398"/>
      <c r="CJ141" s="398"/>
      <c r="CK141" s="398"/>
      <c r="CL141" s="398"/>
      <c r="CM141" s="398"/>
      <c r="CN141" s="398"/>
      <c r="CO141" s="398"/>
      <c r="CP141" s="398"/>
      <c r="CQ141" s="398"/>
      <c r="CR141" s="398"/>
      <c r="CS141" s="398"/>
      <c r="CT141" s="398"/>
    </row>
    <row r="142" spans="1:98" s="391" customFormat="1" ht="14.6" hidden="1" x14ac:dyDescent="0.4">
      <c r="A142" s="398"/>
      <c r="D142" s="310">
        <v>3</v>
      </c>
      <c r="E142" s="311">
        <v>44925</v>
      </c>
      <c r="F142" s="312" t="s">
        <v>250</v>
      </c>
      <c r="G142" s="314"/>
      <c r="H142" s="314">
        <v>62</v>
      </c>
      <c r="I142" s="314" t="s">
        <v>441</v>
      </c>
      <c r="J142" s="313" t="s">
        <v>672</v>
      </c>
      <c r="K142" s="313" t="s">
        <v>673</v>
      </c>
      <c r="L142" s="314">
        <v>1033779723</v>
      </c>
      <c r="M142" s="313"/>
      <c r="N142" s="315"/>
      <c r="O142" s="315"/>
      <c r="P142" s="315"/>
      <c r="Q142" s="315"/>
      <c r="R142" s="315"/>
      <c r="S142" s="315"/>
      <c r="T142" s="313"/>
      <c r="U142" s="314"/>
      <c r="V142" s="314"/>
      <c r="W142" s="314"/>
      <c r="X142" s="314"/>
      <c r="Y142" s="314"/>
      <c r="Z142" s="314"/>
      <c r="AA142" s="314"/>
      <c r="AB142" s="313" t="s">
        <v>382</v>
      </c>
      <c r="AC142" s="314" t="s">
        <v>430</v>
      </c>
      <c r="AD142" s="407"/>
      <c r="AE142" s="398"/>
      <c r="AF142" s="398"/>
      <c r="AG142" s="398"/>
      <c r="AH142" s="398"/>
      <c r="AI142" s="398"/>
      <c r="AJ142" s="398"/>
      <c r="AK142" s="398"/>
      <c r="AL142" s="398"/>
      <c r="AM142" s="398"/>
      <c r="AN142" s="398"/>
      <c r="AO142" s="398"/>
      <c r="AP142" s="398"/>
      <c r="AQ142" s="398"/>
      <c r="AR142" s="398"/>
      <c r="AS142" s="398"/>
      <c r="AT142" s="398"/>
      <c r="AU142" s="398"/>
      <c r="AV142" s="398"/>
      <c r="AW142" s="398"/>
      <c r="AX142" s="398"/>
      <c r="AY142" s="398"/>
      <c r="AZ142" s="398"/>
      <c r="BA142" s="398"/>
      <c r="BB142" s="398"/>
      <c r="BC142" s="398"/>
      <c r="BD142" s="398"/>
      <c r="BE142" s="398"/>
      <c r="BF142" s="398"/>
      <c r="BG142" s="398"/>
      <c r="BH142" s="398"/>
      <c r="BI142" s="398"/>
      <c r="BJ142" s="398"/>
      <c r="BK142" s="398"/>
      <c r="BL142" s="398"/>
      <c r="BM142" s="398"/>
      <c r="BN142" s="398"/>
      <c r="BO142" s="398"/>
      <c r="BP142" s="398"/>
      <c r="BQ142" s="398"/>
      <c r="BR142" s="398"/>
      <c r="BS142" s="398"/>
      <c r="BT142" s="398"/>
      <c r="BU142" s="398"/>
      <c r="BV142" s="398"/>
      <c r="BW142" s="398"/>
      <c r="BX142" s="398"/>
      <c r="BY142" s="398"/>
      <c r="BZ142" s="398"/>
      <c r="CA142" s="398"/>
      <c r="CB142" s="398"/>
      <c r="CC142" s="398"/>
      <c r="CD142" s="398"/>
      <c r="CE142" s="398"/>
      <c r="CF142" s="398"/>
      <c r="CG142" s="398"/>
      <c r="CH142" s="398"/>
      <c r="CI142" s="398"/>
      <c r="CJ142" s="398"/>
      <c r="CK142" s="398"/>
      <c r="CL142" s="398"/>
      <c r="CM142" s="398"/>
      <c r="CN142" s="398"/>
      <c r="CO142" s="398"/>
      <c r="CP142" s="398"/>
      <c r="CQ142" s="398"/>
      <c r="CR142" s="398"/>
      <c r="CS142" s="398"/>
      <c r="CT142" s="398"/>
    </row>
    <row r="143" spans="1:98" s="391" customFormat="1" ht="14.6" hidden="1" x14ac:dyDescent="0.4">
      <c r="A143" s="398"/>
      <c r="D143" s="310">
        <v>4</v>
      </c>
      <c r="E143" s="311">
        <v>44925</v>
      </c>
      <c r="F143" s="312" t="s">
        <v>250</v>
      </c>
      <c r="G143" s="314"/>
      <c r="H143" s="314">
        <v>62</v>
      </c>
      <c r="I143" s="314" t="s">
        <v>455</v>
      </c>
      <c r="J143" s="313" t="s">
        <v>674</v>
      </c>
      <c r="K143" s="313" t="s">
        <v>474</v>
      </c>
      <c r="L143" s="314">
        <v>39720002</v>
      </c>
      <c r="M143" s="313"/>
      <c r="N143" s="315"/>
      <c r="O143" s="315"/>
      <c r="P143" s="315"/>
      <c r="Q143" s="315"/>
      <c r="R143" s="315"/>
      <c r="S143" s="315"/>
      <c r="T143" s="313"/>
      <c r="U143" s="314"/>
      <c r="V143" s="314"/>
      <c r="W143" s="314"/>
      <c r="X143" s="314"/>
      <c r="Y143" s="314"/>
      <c r="Z143" s="314"/>
      <c r="AA143" s="314"/>
      <c r="AB143" s="313" t="s">
        <v>382</v>
      </c>
      <c r="AC143" s="314" t="s">
        <v>430</v>
      </c>
      <c r="AD143" s="407"/>
      <c r="AE143" s="398"/>
      <c r="AF143" s="398"/>
      <c r="AG143" s="398"/>
      <c r="AH143" s="398"/>
      <c r="AI143" s="398"/>
      <c r="AJ143" s="398"/>
      <c r="AK143" s="398"/>
      <c r="AL143" s="398"/>
      <c r="AM143" s="398"/>
      <c r="AN143" s="398"/>
      <c r="AO143" s="398"/>
      <c r="AP143" s="398"/>
      <c r="AQ143" s="398"/>
      <c r="AR143" s="398"/>
      <c r="AS143" s="398"/>
      <c r="AT143" s="398"/>
      <c r="AU143" s="398"/>
      <c r="AV143" s="398"/>
      <c r="AW143" s="398"/>
      <c r="AX143" s="398"/>
      <c r="AY143" s="398"/>
      <c r="AZ143" s="398"/>
      <c r="BA143" s="398"/>
      <c r="BB143" s="398"/>
      <c r="BC143" s="398"/>
      <c r="BD143" s="398"/>
      <c r="BE143" s="398"/>
      <c r="BF143" s="398"/>
      <c r="BG143" s="398"/>
      <c r="BH143" s="398"/>
      <c r="BI143" s="398"/>
      <c r="BJ143" s="398"/>
      <c r="BK143" s="398"/>
      <c r="BL143" s="398"/>
      <c r="BM143" s="398"/>
      <c r="BN143" s="398"/>
      <c r="BO143" s="398"/>
      <c r="BP143" s="398"/>
      <c r="BQ143" s="398"/>
      <c r="BR143" s="398"/>
      <c r="BS143" s="398"/>
      <c r="BT143" s="398"/>
      <c r="BU143" s="398"/>
      <c r="BV143" s="398"/>
      <c r="BW143" s="398"/>
      <c r="BX143" s="398"/>
      <c r="BY143" s="398"/>
      <c r="BZ143" s="398"/>
      <c r="CA143" s="398"/>
      <c r="CB143" s="398"/>
      <c r="CC143" s="398"/>
      <c r="CD143" s="398"/>
      <c r="CE143" s="398"/>
      <c r="CF143" s="398"/>
      <c r="CG143" s="398"/>
      <c r="CH143" s="398"/>
      <c r="CI143" s="398"/>
      <c r="CJ143" s="398"/>
      <c r="CK143" s="398"/>
      <c r="CL143" s="398"/>
      <c r="CM143" s="398"/>
      <c r="CN143" s="398"/>
      <c r="CO143" s="398"/>
      <c r="CP143" s="398"/>
      <c r="CQ143" s="398"/>
      <c r="CR143" s="398"/>
      <c r="CS143" s="398"/>
      <c r="CT143" s="398"/>
    </row>
    <row r="144" spans="1:98" s="391" customFormat="1" ht="15.9" hidden="1" x14ac:dyDescent="0.4">
      <c r="A144" s="398"/>
      <c r="D144" s="367"/>
      <c r="E144" s="311"/>
      <c r="F144" s="369"/>
      <c r="G144" s="368" t="s">
        <v>675</v>
      </c>
      <c r="H144" s="368"/>
      <c r="I144" s="368"/>
      <c r="J144" s="368"/>
      <c r="K144" s="368"/>
      <c r="L144" s="368"/>
      <c r="M144" s="368"/>
      <c r="N144" s="368"/>
      <c r="O144" s="368"/>
      <c r="P144" s="368"/>
      <c r="Q144" s="368"/>
      <c r="R144" s="368"/>
      <c r="S144" s="368"/>
      <c r="T144" s="368"/>
      <c r="U144" s="368"/>
      <c r="V144" s="368"/>
      <c r="W144" s="368"/>
      <c r="X144" s="368"/>
      <c r="Y144" s="368"/>
      <c r="Z144" s="368"/>
      <c r="AA144" s="368"/>
      <c r="AB144" s="368"/>
      <c r="AC144" s="368"/>
      <c r="AD144" s="405"/>
      <c r="AE144" s="398"/>
      <c r="AF144" s="398"/>
      <c r="AG144" s="398"/>
      <c r="AH144" s="398"/>
      <c r="AI144" s="398"/>
      <c r="AJ144" s="398"/>
      <c r="AK144" s="398"/>
      <c r="AL144" s="398"/>
      <c r="AM144" s="398"/>
      <c r="AN144" s="398"/>
      <c r="AO144" s="398"/>
      <c r="AP144" s="398"/>
      <c r="AQ144" s="398"/>
      <c r="AR144" s="398"/>
      <c r="AS144" s="398"/>
      <c r="AT144" s="398"/>
      <c r="AU144" s="398"/>
      <c r="AV144" s="398"/>
      <c r="AW144" s="398"/>
      <c r="AX144" s="398"/>
      <c r="AY144" s="398"/>
      <c r="AZ144" s="398"/>
      <c r="BA144" s="398"/>
      <c r="BB144" s="398"/>
      <c r="BC144" s="398"/>
      <c r="BD144" s="398"/>
      <c r="BE144" s="398"/>
      <c r="BF144" s="398"/>
      <c r="BG144" s="398"/>
      <c r="BH144" s="398"/>
      <c r="BI144" s="398"/>
      <c r="BJ144" s="398"/>
      <c r="BK144" s="398"/>
      <c r="BL144" s="398"/>
      <c r="BM144" s="398"/>
      <c r="BN144" s="398"/>
      <c r="BO144" s="398"/>
      <c r="BP144" s="398"/>
      <c r="BQ144" s="398"/>
      <c r="BR144" s="398"/>
      <c r="BS144" s="398"/>
      <c r="BT144" s="398"/>
      <c r="BU144" s="398"/>
      <c r="BV144" s="398"/>
      <c r="BW144" s="398"/>
      <c r="BX144" s="398"/>
      <c r="BY144" s="398"/>
      <c r="BZ144" s="398"/>
      <c r="CA144" s="398"/>
      <c r="CB144" s="398"/>
      <c r="CC144" s="398"/>
      <c r="CD144" s="398"/>
      <c r="CE144" s="398"/>
      <c r="CF144" s="398"/>
      <c r="CG144" s="398"/>
      <c r="CH144" s="398"/>
      <c r="CI144" s="398"/>
      <c r="CJ144" s="398"/>
      <c r="CK144" s="398"/>
      <c r="CL144" s="398"/>
      <c r="CM144" s="398"/>
      <c r="CN144" s="398"/>
      <c r="CO144" s="398"/>
      <c r="CP144" s="398"/>
      <c r="CQ144" s="398"/>
      <c r="CR144" s="398"/>
      <c r="CS144" s="398"/>
      <c r="CT144" s="398"/>
    </row>
    <row r="145" spans="1:98" s="391" customFormat="1" ht="14.6" hidden="1" x14ac:dyDescent="0.4">
      <c r="A145" s="398"/>
      <c r="D145" s="310">
        <v>1</v>
      </c>
      <c r="E145" s="311">
        <v>44925</v>
      </c>
      <c r="F145" s="312" t="s">
        <v>103</v>
      </c>
      <c r="G145" s="314"/>
      <c r="H145" s="314">
        <v>42</v>
      </c>
      <c r="I145" s="314" t="s">
        <v>427</v>
      </c>
      <c r="J145" s="313" t="s">
        <v>676</v>
      </c>
      <c r="K145" s="313" t="s">
        <v>677</v>
      </c>
      <c r="L145" s="314">
        <v>52209101</v>
      </c>
      <c r="M145" s="313"/>
      <c r="N145" s="315"/>
      <c r="O145" s="315"/>
      <c r="P145" s="315"/>
      <c r="Q145" s="315"/>
      <c r="R145" s="315"/>
      <c r="S145" s="315"/>
      <c r="T145" s="313"/>
      <c r="U145" s="314"/>
      <c r="V145" s="314"/>
      <c r="W145" s="314"/>
      <c r="X145" s="314"/>
      <c r="Y145" s="314"/>
      <c r="Z145" s="314"/>
      <c r="AA145" s="314"/>
      <c r="AB145" s="313" t="s">
        <v>382</v>
      </c>
      <c r="AC145" s="314" t="s">
        <v>430</v>
      </c>
      <c r="AD145" s="407"/>
      <c r="AE145" s="398"/>
      <c r="AF145" s="398"/>
      <c r="AG145" s="398"/>
      <c r="AH145" s="398"/>
      <c r="AI145" s="398"/>
      <c r="AJ145" s="398"/>
      <c r="AK145" s="398"/>
      <c r="AL145" s="398"/>
      <c r="AM145" s="398"/>
      <c r="AN145" s="398"/>
      <c r="AO145" s="398"/>
      <c r="AP145" s="398"/>
      <c r="AQ145" s="398"/>
      <c r="AR145" s="398"/>
      <c r="AS145" s="398"/>
      <c r="AT145" s="398"/>
      <c r="AU145" s="398"/>
      <c r="AV145" s="398"/>
      <c r="AW145" s="398"/>
      <c r="AX145" s="398"/>
      <c r="AY145" s="398"/>
      <c r="AZ145" s="398"/>
      <c r="BA145" s="398"/>
      <c r="BB145" s="398"/>
      <c r="BC145" s="398"/>
      <c r="BD145" s="398"/>
      <c r="BE145" s="398"/>
      <c r="BF145" s="398"/>
      <c r="BG145" s="398"/>
      <c r="BH145" s="398"/>
      <c r="BI145" s="398"/>
      <c r="BJ145" s="398"/>
      <c r="BK145" s="398"/>
      <c r="BL145" s="398"/>
      <c r="BM145" s="398"/>
      <c r="BN145" s="398"/>
      <c r="BO145" s="398"/>
      <c r="BP145" s="398"/>
      <c r="BQ145" s="398"/>
      <c r="BR145" s="398"/>
      <c r="BS145" s="398"/>
      <c r="BT145" s="398"/>
      <c r="BU145" s="398"/>
      <c r="BV145" s="398"/>
      <c r="BW145" s="398"/>
      <c r="BX145" s="398"/>
      <c r="BY145" s="398"/>
      <c r="BZ145" s="398"/>
      <c r="CA145" s="398"/>
      <c r="CB145" s="398"/>
      <c r="CC145" s="398"/>
      <c r="CD145" s="398"/>
      <c r="CE145" s="398"/>
      <c r="CF145" s="398"/>
      <c r="CG145" s="398"/>
      <c r="CH145" s="398"/>
      <c r="CI145" s="398"/>
      <c r="CJ145" s="398"/>
      <c r="CK145" s="398"/>
      <c r="CL145" s="398"/>
      <c r="CM145" s="398"/>
      <c r="CN145" s="398"/>
      <c r="CO145" s="398"/>
      <c r="CP145" s="398"/>
      <c r="CQ145" s="398"/>
      <c r="CR145" s="398"/>
      <c r="CS145" s="398"/>
      <c r="CT145" s="398"/>
    </row>
    <row r="146" spans="1:98" s="391" customFormat="1" ht="14.6" hidden="1" x14ac:dyDescent="0.4">
      <c r="A146" s="398"/>
      <c r="D146" s="310">
        <v>2</v>
      </c>
      <c r="E146" s="311">
        <v>44925</v>
      </c>
      <c r="F146" s="312" t="s">
        <v>103</v>
      </c>
      <c r="G146" s="314"/>
      <c r="H146" s="314">
        <v>42</v>
      </c>
      <c r="I146" s="314" t="s">
        <v>427</v>
      </c>
      <c r="J146" s="313" t="s">
        <v>678</v>
      </c>
      <c r="K146" s="313" t="s">
        <v>679</v>
      </c>
      <c r="L146" s="314">
        <v>71217675</v>
      </c>
      <c r="M146" s="313"/>
      <c r="N146" s="315"/>
      <c r="O146" s="315"/>
      <c r="P146" s="315"/>
      <c r="Q146" s="315"/>
      <c r="R146" s="315"/>
      <c r="S146" s="315"/>
      <c r="T146" s="313"/>
      <c r="U146" s="314"/>
      <c r="V146" s="314"/>
      <c r="W146" s="314"/>
      <c r="X146" s="314"/>
      <c r="Y146" s="314"/>
      <c r="Z146" s="314"/>
      <c r="AA146" s="314"/>
      <c r="AB146" s="313" t="s">
        <v>382</v>
      </c>
      <c r="AC146" s="314" t="s">
        <v>430</v>
      </c>
      <c r="AD146" s="407"/>
      <c r="AE146" s="398"/>
      <c r="AF146" s="398"/>
      <c r="AG146" s="398"/>
      <c r="AH146" s="398"/>
      <c r="AI146" s="398"/>
      <c r="AJ146" s="398"/>
      <c r="AK146" s="398"/>
      <c r="AL146" s="398"/>
      <c r="AM146" s="398"/>
      <c r="AN146" s="398"/>
      <c r="AO146" s="398"/>
      <c r="AP146" s="398"/>
      <c r="AQ146" s="398"/>
      <c r="AR146" s="398"/>
      <c r="AS146" s="398"/>
      <c r="AT146" s="398"/>
      <c r="AU146" s="398"/>
      <c r="AV146" s="398"/>
      <c r="AW146" s="398"/>
      <c r="AX146" s="398"/>
      <c r="AY146" s="398"/>
      <c r="AZ146" s="398"/>
      <c r="BA146" s="398"/>
      <c r="BB146" s="398"/>
      <c r="BC146" s="398"/>
      <c r="BD146" s="398"/>
      <c r="BE146" s="398"/>
      <c r="BF146" s="398"/>
      <c r="BG146" s="398"/>
      <c r="BH146" s="398"/>
      <c r="BI146" s="398"/>
      <c r="BJ146" s="398"/>
      <c r="BK146" s="398"/>
      <c r="BL146" s="398"/>
      <c r="BM146" s="398"/>
      <c r="BN146" s="398"/>
      <c r="BO146" s="398"/>
      <c r="BP146" s="398"/>
      <c r="BQ146" s="398"/>
      <c r="BR146" s="398"/>
      <c r="BS146" s="398"/>
      <c r="BT146" s="398"/>
      <c r="BU146" s="398"/>
      <c r="BV146" s="398"/>
      <c r="BW146" s="398"/>
      <c r="BX146" s="398"/>
      <c r="BY146" s="398"/>
      <c r="BZ146" s="398"/>
      <c r="CA146" s="398"/>
      <c r="CB146" s="398"/>
      <c r="CC146" s="398"/>
      <c r="CD146" s="398"/>
      <c r="CE146" s="398"/>
      <c r="CF146" s="398"/>
      <c r="CG146" s="398"/>
      <c r="CH146" s="398"/>
      <c r="CI146" s="398"/>
      <c r="CJ146" s="398"/>
      <c r="CK146" s="398"/>
      <c r="CL146" s="398"/>
      <c r="CM146" s="398"/>
      <c r="CN146" s="398"/>
      <c r="CO146" s="398"/>
      <c r="CP146" s="398"/>
      <c r="CQ146" s="398"/>
      <c r="CR146" s="398"/>
      <c r="CS146" s="398"/>
      <c r="CT146" s="398"/>
    </row>
    <row r="147" spans="1:98" s="391" customFormat="1" ht="14.6" hidden="1" x14ac:dyDescent="0.4">
      <c r="A147" s="398"/>
      <c r="D147" s="310">
        <v>3</v>
      </c>
      <c r="E147" s="311">
        <v>44925</v>
      </c>
      <c r="F147" s="312" t="s">
        <v>103</v>
      </c>
      <c r="G147" s="314"/>
      <c r="H147" s="314">
        <v>42</v>
      </c>
      <c r="I147" s="314" t="s">
        <v>427</v>
      </c>
      <c r="J147" s="313" t="s">
        <v>680</v>
      </c>
      <c r="K147" s="313" t="s">
        <v>681</v>
      </c>
      <c r="L147" s="314">
        <v>70695454</v>
      </c>
      <c r="M147" s="313"/>
      <c r="N147" s="315"/>
      <c r="O147" s="315"/>
      <c r="P147" s="315"/>
      <c r="Q147" s="315"/>
      <c r="R147" s="315"/>
      <c r="S147" s="315"/>
      <c r="T147" s="313"/>
      <c r="U147" s="314"/>
      <c r="V147" s="314"/>
      <c r="W147" s="314"/>
      <c r="X147" s="314"/>
      <c r="Y147" s="314"/>
      <c r="Z147" s="314"/>
      <c r="AA147" s="314"/>
      <c r="AB147" s="313" t="s">
        <v>382</v>
      </c>
      <c r="AC147" s="314" t="s">
        <v>430</v>
      </c>
      <c r="AD147" s="407"/>
      <c r="AE147" s="398"/>
      <c r="AF147" s="398"/>
      <c r="AG147" s="398"/>
      <c r="AH147" s="398"/>
      <c r="AI147" s="398"/>
      <c r="AJ147" s="398"/>
      <c r="AK147" s="398"/>
      <c r="AL147" s="398"/>
      <c r="AM147" s="398"/>
      <c r="AN147" s="398"/>
      <c r="AO147" s="398"/>
      <c r="AP147" s="398"/>
      <c r="AQ147" s="398"/>
      <c r="AR147" s="398"/>
      <c r="AS147" s="398"/>
      <c r="AT147" s="398"/>
      <c r="AU147" s="398"/>
      <c r="AV147" s="398"/>
      <c r="AW147" s="398"/>
      <c r="AX147" s="398"/>
      <c r="AY147" s="398"/>
      <c r="AZ147" s="398"/>
      <c r="BA147" s="398"/>
      <c r="BB147" s="398"/>
      <c r="BC147" s="398"/>
      <c r="BD147" s="398"/>
      <c r="BE147" s="398"/>
      <c r="BF147" s="398"/>
      <c r="BG147" s="398"/>
      <c r="BH147" s="398"/>
      <c r="BI147" s="398"/>
      <c r="BJ147" s="398"/>
      <c r="BK147" s="398"/>
      <c r="BL147" s="398"/>
      <c r="BM147" s="398"/>
      <c r="BN147" s="398"/>
      <c r="BO147" s="398"/>
      <c r="BP147" s="398"/>
      <c r="BQ147" s="398"/>
      <c r="BR147" s="398"/>
      <c r="BS147" s="398"/>
      <c r="BT147" s="398"/>
      <c r="BU147" s="398"/>
      <c r="BV147" s="398"/>
      <c r="BW147" s="398"/>
      <c r="BX147" s="398"/>
      <c r="BY147" s="398"/>
      <c r="BZ147" s="398"/>
      <c r="CA147" s="398"/>
      <c r="CB147" s="398"/>
      <c r="CC147" s="398"/>
      <c r="CD147" s="398"/>
      <c r="CE147" s="398"/>
      <c r="CF147" s="398"/>
      <c r="CG147" s="398"/>
      <c r="CH147" s="398"/>
      <c r="CI147" s="398"/>
      <c r="CJ147" s="398"/>
      <c r="CK147" s="398"/>
      <c r="CL147" s="398"/>
      <c r="CM147" s="398"/>
      <c r="CN147" s="398"/>
      <c r="CO147" s="398"/>
      <c r="CP147" s="398"/>
      <c r="CQ147" s="398"/>
      <c r="CR147" s="398"/>
      <c r="CS147" s="398"/>
      <c r="CT147" s="398"/>
    </row>
    <row r="148" spans="1:98" s="391" customFormat="1" ht="15.9" hidden="1" x14ac:dyDescent="0.4">
      <c r="A148" s="398"/>
      <c r="D148" s="367"/>
      <c r="E148" s="311"/>
      <c r="F148" s="369"/>
      <c r="G148" s="368" t="s">
        <v>682</v>
      </c>
      <c r="H148" s="368"/>
      <c r="I148" s="368"/>
      <c r="J148" s="368"/>
      <c r="K148" s="368"/>
      <c r="L148" s="368"/>
      <c r="M148" s="368"/>
      <c r="N148" s="368"/>
      <c r="O148" s="368"/>
      <c r="P148" s="368"/>
      <c r="Q148" s="368"/>
      <c r="R148" s="368"/>
      <c r="S148" s="368"/>
      <c r="T148" s="368"/>
      <c r="U148" s="368"/>
      <c r="V148" s="368"/>
      <c r="W148" s="368"/>
      <c r="X148" s="368"/>
      <c r="Y148" s="368"/>
      <c r="Z148" s="368"/>
      <c r="AA148" s="368"/>
      <c r="AB148" s="368"/>
      <c r="AC148" s="368"/>
      <c r="AD148" s="405"/>
      <c r="AE148" s="398"/>
      <c r="AF148" s="398"/>
      <c r="AG148" s="398"/>
      <c r="AH148" s="398"/>
      <c r="AI148" s="398"/>
      <c r="AJ148" s="398"/>
      <c r="AK148" s="398"/>
      <c r="AL148" s="398"/>
      <c r="AM148" s="398"/>
      <c r="AN148" s="398"/>
      <c r="AO148" s="398"/>
      <c r="AP148" s="398"/>
      <c r="AQ148" s="398"/>
      <c r="AR148" s="398"/>
      <c r="AS148" s="398"/>
      <c r="AT148" s="398"/>
      <c r="AU148" s="398"/>
      <c r="AV148" s="398"/>
      <c r="AW148" s="398"/>
      <c r="AX148" s="398"/>
      <c r="AY148" s="398"/>
      <c r="AZ148" s="398"/>
      <c r="BA148" s="398"/>
      <c r="BB148" s="398"/>
      <c r="BC148" s="398"/>
      <c r="BD148" s="398"/>
      <c r="BE148" s="398"/>
      <c r="BF148" s="398"/>
      <c r="BG148" s="398"/>
      <c r="BH148" s="398"/>
      <c r="BI148" s="398"/>
      <c r="BJ148" s="398"/>
      <c r="BK148" s="398"/>
      <c r="BL148" s="398"/>
      <c r="BM148" s="398"/>
      <c r="BN148" s="398"/>
      <c r="BO148" s="398"/>
      <c r="BP148" s="398"/>
      <c r="BQ148" s="398"/>
      <c r="BR148" s="398"/>
      <c r="BS148" s="398"/>
      <c r="BT148" s="398"/>
      <c r="BU148" s="398"/>
      <c r="BV148" s="398"/>
      <c r="BW148" s="398"/>
      <c r="BX148" s="398"/>
      <c r="BY148" s="398"/>
      <c r="BZ148" s="398"/>
      <c r="CA148" s="398"/>
      <c r="CB148" s="398"/>
      <c r="CC148" s="398"/>
      <c r="CD148" s="398"/>
      <c r="CE148" s="398"/>
      <c r="CF148" s="398"/>
      <c r="CG148" s="398"/>
      <c r="CH148" s="398"/>
      <c r="CI148" s="398"/>
      <c r="CJ148" s="398"/>
      <c r="CK148" s="398"/>
      <c r="CL148" s="398"/>
      <c r="CM148" s="398"/>
      <c r="CN148" s="398"/>
      <c r="CO148" s="398"/>
      <c r="CP148" s="398"/>
      <c r="CQ148" s="398"/>
      <c r="CR148" s="398"/>
      <c r="CS148" s="398"/>
      <c r="CT148" s="398"/>
    </row>
    <row r="149" spans="1:98" s="391" customFormat="1" ht="14.6" hidden="1" x14ac:dyDescent="0.4">
      <c r="A149" s="398"/>
      <c r="D149" s="310">
        <v>1</v>
      </c>
      <c r="E149" s="311">
        <v>44926</v>
      </c>
      <c r="F149" s="312" t="s">
        <v>103</v>
      </c>
      <c r="G149" s="314"/>
      <c r="H149" s="314">
        <v>42</v>
      </c>
      <c r="I149" s="314" t="s">
        <v>683</v>
      </c>
      <c r="J149" s="313" t="s">
        <v>684</v>
      </c>
      <c r="K149" s="313" t="s">
        <v>474</v>
      </c>
      <c r="L149" s="314">
        <v>1033721882</v>
      </c>
      <c r="M149" s="313"/>
      <c r="N149" s="315"/>
      <c r="O149" s="315"/>
      <c r="P149" s="315"/>
      <c r="Q149" s="315"/>
      <c r="R149" s="315"/>
      <c r="S149" s="315"/>
      <c r="T149" s="313"/>
      <c r="U149" s="314"/>
      <c r="V149" s="314"/>
      <c r="W149" s="314"/>
      <c r="X149" s="314"/>
      <c r="Y149" s="314"/>
      <c r="Z149" s="314"/>
      <c r="AA149" s="314"/>
      <c r="AB149" s="313" t="s">
        <v>381</v>
      </c>
      <c r="AC149" s="314" t="s">
        <v>430</v>
      </c>
      <c r="AD149" s="407"/>
      <c r="AE149" s="398"/>
      <c r="AF149" s="398"/>
      <c r="AG149" s="398"/>
      <c r="AH149" s="398"/>
      <c r="AI149" s="398"/>
      <c r="AJ149" s="398"/>
      <c r="AK149" s="398"/>
      <c r="AL149" s="398"/>
      <c r="AM149" s="398"/>
      <c r="AN149" s="398"/>
      <c r="AO149" s="398"/>
      <c r="AP149" s="398"/>
      <c r="AQ149" s="398"/>
      <c r="AR149" s="398"/>
      <c r="AS149" s="398"/>
      <c r="AT149" s="398"/>
      <c r="AU149" s="398"/>
      <c r="AV149" s="398"/>
      <c r="AW149" s="398"/>
      <c r="AX149" s="398"/>
      <c r="AY149" s="398"/>
      <c r="AZ149" s="398"/>
      <c r="BA149" s="398"/>
      <c r="BB149" s="398"/>
      <c r="BC149" s="398"/>
      <c r="BD149" s="398"/>
      <c r="BE149" s="398"/>
      <c r="BF149" s="398"/>
      <c r="BG149" s="398"/>
      <c r="BH149" s="398"/>
      <c r="BI149" s="398"/>
      <c r="BJ149" s="398"/>
      <c r="BK149" s="398"/>
      <c r="BL149" s="398"/>
      <c r="BM149" s="398"/>
      <c r="BN149" s="398"/>
      <c r="BO149" s="398"/>
      <c r="BP149" s="398"/>
      <c r="BQ149" s="398"/>
      <c r="BR149" s="398"/>
      <c r="BS149" s="398"/>
      <c r="BT149" s="398"/>
      <c r="BU149" s="398"/>
      <c r="BV149" s="398"/>
      <c r="BW149" s="398"/>
      <c r="BX149" s="398"/>
      <c r="BY149" s="398"/>
      <c r="BZ149" s="398"/>
      <c r="CA149" s="398"/>
      <c r="CB149" s="398"/>
      <c r="CC149" s="398"/>
      <c r="CD149" s="398"/>
      <c r="CE149" s="398"/>
      <c r="CF149" s="398"/>
      <c r="CG149" s="398"/>
      <c r="CH149" s="398"/>
      <c r="CI149" s="398"/>
      <c r="CJ149" s="398"/>
      <c r="CK149" s="398"/>
      <c r="CL149" s="398"/>
      <c r="CM149" s="398"/>
      <c r="CN149" s="398"/>
      <c r="CO149" s="398"/>
      <c r="CP149" s="398"/>
      <c r="CQ149" s="398"/>
      <c r="CR149" s="398"/>
      <c r="CS149" s="398"/>
      <c r="CT149" s="398"/>
    </row>
    <row r="150" spans="1:98" s="391" customFormat="1" ht="14.6" hidden="1" x14ac:dyDescent="0.4">
      <c r="A150" s="398"/>
      <c r="D150" s="310">
        <v>2</v>
      </c>
      <c r="E150" s="311">
        <v>44926</v>
      </c>
      <c r="F150" s="312" t="s">
        <v>103</v>
      </c>
      <c r="G150" s="314"/>
      <c r="H150" s="314">
        <v>42</v>
      </c>
      <c r="I150" s="314" t="s">
        <v>463</v>
      </c>
      <c r="J150" s="313" t="s">
        <v>685</v>
      </c>
      <c r="K150" s="313" t="s">
        <v>686</v>
      </c>
      <c r="L150" s="314">
        <v>70697391</v>
      </c>
      <c r="M150" s="313"/>
      <c r="N150" s="315"/>
      <c r="O150" s="315"/>
      <c r="P150" s="315"/>
      <c r="Q150" s="315"/>
      <c r="R150" s="315"/>
      <c r="S150" s="315"/>
      <c r="T150" s="313"/>
      <c r="U150" s="314"/>
      <c r="V150" s="314"/>
      <c r="W150" s="314"/>
      <c r="X150" s="314"/>
      <c r="Y150" s="314"/>
      <c r="Z150" s="314"/>
      <c r="AA150" s="314"/>
      <c r="AB150" s="313" t="s">
        <v>382</v>
      </c>
      <c r="AC150" s="314" t="s">
        <v>430</v>
      </c>
      <c r="AD150" s="407"/>
      <c r="AE150" s="398"/>
      <c r="AF150" s="398"/>
      <c r="AG150" s="398"/>
      <c r="AH150" s="398"/>
      <c r="AI150" s="398"/>
      <c r="AJ150" s="398"/>
      <c r="AK150" s="398"/>
      <c r="AL150" s="398"/>
      <c r="AM150" s="398"/>
      <c r="AN150" s="398"/>
      <c r="AO150" s="398"/>
      <c r="AP150" s="398"/>
      <c r="AQ150" s="398"/>
      <c r="AR150" s="398"/>
      <c r="AS150" s="398"/>
      <c r="AT150" s="398"/>
      <c r="AU150" s="398"/>
      <c r="AV150" s="398"/>
      <c r="AW150" s="398"/>
      <c r="AX150" s="398"/>
      <c r="AY150" s="398"/>
      <c r="AZ150" s="398"/>
      <c r="BA150" s="398"/>
      <c r="BB150" s="398"/>
      <c r="BC150" s="398"/>
      <c r="BD150" s="398"/>
      <c r="BE150" s="398"/>
      <c r="BF150" s="398"/>
      <c r="BG150" s="398"/>
      <c r="BH150" s="398"/>
      <c r="BI150" s="398"/>
      <c r="BJ150" s="398"/>
      <c r="BK150" s="398"/>
      <c r="BL150" s="398"/>
      <c r="BM150" s="398"/>
      <c r="BN150" s="398"/>
      <c r="BO150" s="398"/>
      <c r="BP150" s="398"/>
      <c r="BQ150" s="398"/>
      <c r="BR150" s="398"/>
      <c r="BS150" s="398"/>
      <c r="BT150" s="398"/>
      <c r="BU150" s="398"/>
      <c r="BV150" s="398"/>
      <c r="BW150" s="398"/>
      <c r="BX150" s="398"/>
      <c r="BY150" s="398"/>
      <c r="BZ150" s="398"/>
      <c r="CA150" s="398"/>
      <c r="CB150" s="398"/>
      <c r="CC150" s="398"/>
      <c r="CD150" s="398"/>
      <c r="CE150" s="398"/>
      <c r="CF150" s="398"/>
      <c r="CG150" s="398"/>
      <c r="CH150" s="398"/>
      <c r="CI150" s="398"/>
      <c r="CJ150" s="398"/>
      <c r="CK150" s="398"/>
      <c r="CL150" s="398"/>
      <c r="CM150" s="398"/>
      <c r="CN150" s="398"/>
      <c r="CO150" s="398"/>
      <c r="CP150" s="398"/>
      <c r="CQ150" s="398"/>
      <c r="CR150" s="398"/>
      <c r="CS150" s="398"/>
      <c r="CT150" s="398"/>
    </row>
    <row r="151" spans="1:98" s="391" customFormat="1" ht="14.6" hidden="1" x14ac:dyDescent="0.4">
      <c r="A151" s="398"/>
      <c r="D151" s="331">
        <v>3</v>
      </c>
      <c r="E151" s="311">
        <v>44926</v>
      </c>
      <c r="F151" s="332" t="s">
        <v>103</v>
      </c>
      <c r="G151" s="333"/>
      <c r="H151" s="333">
        <v>42</v>
      </c>
      <c r="I151" s="333" t="s">
        <v>463</v>
      </c>
      <c r="J151" s="334" t="s">
        <v>687</v>
      </c>
      <c r="K151" s="334" t="s">
        <v>688</v>
      </c>
      <c r="L151" s="333">
        <v>45678901</v>
      </c>
      <c r="M151" s="334"/>
      <c r="N151" s="335"/>
      <c r="O151" s="335"/>
      <c r="P151" s="335"/>
      <c r="Q151" s="335"/>
      <c r="R151" s="335"/>
      <c r="S151" s="335"/>
      <c r="T151" s="334"/>
      <c r="U151" s="333"/>
      <c r="V151" s="333"/>
      <c r="W151" s="333"/>
      <c r="X151" s="333"/>
      <c r="Y151" s="333"/>
      <c r="Z151" s="333"/>
      <c r="AA151" s="333"/>
      <c r="AB151" s="334" t="s">
        <v>382</v>
      </c>
      <c r="AC151" s="333" t="s">
        <v>430</v>
      </c>
      <c r="AD151" s="413"/>
      <c r="AE151" s="398"/>
      <c r="AF151" s="398"/>
      <c r="AG151" s="398"/>
      <c r="AH151" s="398"/>
      <c r="AI151" s="398"/>
      <c r="AJ151" s="398"/>
      <c r="AK151" s="398"/>
      <c r="AL151" s="398"/>
      <c r="AM151" s="398"/>
      <c r="AN151" s="398"/>
      <c r="AO151" s="398"/>
      <c r="AP151" s="398"/>
      <c r="AQ151" s="398"/>
      <c r="AR151" s="398"/>
      <c r="AS151" s="398"/>
      <c r="AT151" s="398"/>
      <c r="AU151" s="398"/>
      <c r="AV151" s="398"/>
      <c r="AW151" s="398"/>
      <c r="AX151" s="398"/>
      <c r="AY151" s="398"/>
      <c r="AZ151" s="398"/>
      <c r="BA151" s="398"/>
      <c r="BB151" s="398"/>
      <c r="BC151" s="398"/>
      <c r="BD151" s="398"/>
      <c r="BE151" s="398"/>
      <c r="BF151" s="398"/>
      <c r="BG151" s="398"/>
      <c r="BH151" s="398"/>
      <c r="BI151" s="398"/>
      <c r="BJ151" s="398"/>
      <c r="BK151" s="398"/>
      <c r="BL151" s="398"/>
      <c r="BM151" s="398"/>
      <c r="BN151" s="398"/>
      <c r="BO151" s="398"/>
      <c r="BP151" s="398"/>
      <c r="BQ151" s="398"/>
      <c r="BR151" s="398"/>
      <c r="BS151" s="398"/>
      <c r="BT151" s="398"/>
      <c r="BU151" s="398"/>
      <c r="BV151" s="398"/>
      <c r="BW151" s="398"/>
      <c r="BX151" s="398"/>
      <c r="BY151" s="398"/>
      <c r="BZ151" s="398"/>
      <c r="CA151" s="398"/>
      <c r="CB151" s="398"/>
      <c r="CC151" s="398"/>
      <c r="CD151" s="398"/>
      <c r="CE151" s="398"/>
      <c r="CF151" s="398"/>
      <c r="CG151" s="398"/>
      <c r="CH151" s="398"/>
      <c r="CI151" s="398"/>
      <c r="CJ151" s="398"/>
      <c r="CK151" s="398"/>
      <c r="CL151" s="398"/>
      <c r="CM151" s="398"/>
      <c r="CN151" s="398"/>
      <c r="CO151" s="398"/>
      <c r="CP151" s="398"/>
      <c r="CQ151" s="398"/>
      <c r="CR151" s="398"/>
      <c r="CS151" s="398"/>
      <c r="CT151" s="398"/>
    </row>
    <row r="152" spans="1:98" s="391" customFormat="1" ht="45.75" hidden="1" customHeight="1" x14ac:dyDescent="0.4">
      <c r="A152" s="398"/>
      <c r="D152" s="377"/>
      <c r="E152" s="311"/>
      <c r="F152" s="379"/>
      <c r="G152" s="378" t="s">
        <v>689</v>
      </c>
      <c r="H152" s="378"/>
      <c r="I152" s="378"/>
      <c r="J152" s="378"/>
      <c r="K152" s="378"/>
      <c r="L152" s="378"/>
      <c r="M152" s="378"/>
      <c r="N152" s="378"/>
      <c r="O152" s="378"/>
      <c r="P152" s="378"/>
      <c r="Q152" s="378"/>
      <c r="R152" s="378"/>
      <c r="S152" s="378"/>
      <c r="T152" s="378"/>
      <c r="U152" s="378"/>
      <c r="V152" s="378"/>
      <c r="W152" s="378"/>
      <c r="X152" s="378"/>
      <c r="Y152" s="378"/>
      <c r="Z152" s="378"/>
      <c r="AA152" s="378"/>
      <c r="AB152" s="378"/>
      <c r="AC152" s="378"/>
      <c r="AD152" s="414"/>
      <c r="AE152" s="398"/>
      <c r="AF152" s="398"/>
      <c r="AG152" s="398"/>
      <c r="AH152" s="398"/>
      <c r="AI152" s="398"/>
      <c r="AJ152" s="398"/>
      <c r="AK152" s="398"/>
      <c r="AL152" s="398"/>
      <c r="AM152" s="398"/>
      <c r="AN152" s="398"/>
      <c r="AO152" s="398"/>
      <c r="AP152" s="398"/>
      <c r="AQ152" s="398"/>
      <c r="AR152" s="398"/>
      <c r="AS152" s="398"/>
      <c r="AT152" s="398"/>
      <c r="AU152" s="398"/>
      <c r="AV152" s="398"/>
      <c r="AW152" s="398"/>
      <c r="AX152" s="398"/>
      <c r="AY152" s="398"/>
      <c r="AZ152" s="398"/>
      <c r="BA152" s="398"/>
      <c r="BB152" s="398"/>
      <c r="BC152" s="398"/>
      <c r="BD152" s="398"/>
      <c r="BE152" s="398"/>
      <c r="BF152" s="398"/>
      <c r="BG152" s="398"/>
      <c r="BH152" s="398"/>
      <c r="BI152" s="398"/>
      <c r="BJ152" s="398"/>
      <c r="BK152" s="398"/>
      <c r="BL152" s="398"/>
      <c r="BM152" s="398"/>
      <c r="BN152" s="398"/>
      <c r="BO152" s="398"/>
      <c r="BP152" s="398"/>
      <c r="BQ152" s="398"/>
      <c r="BR152" s="398"/>
      <c r="BS152" s="398"/>
      <c r="BT152" s="398"/>
      <c r="BU152" s="398"/>
      <c r="BV152" s="398"/>
      <c r="BW152" s="398"/>
      <c r="BX152" s="398"/>
      <c r="BY152" s="398"/>
      <c r="BZ152" s="398"/>
      <c r="CA152" s="398"/>
      <c r="CB152" s="398"/>
      <c r="CC152" s="398"/>
      <c r="CD152" s="398"/>
      <c r="CE152" s="398"/>
      <c r="CF152" s="398"/>
      <c r="CG152" s="398"/>
      <c r="CH152" s="398"/>
      <c r="CI152" s="398"/>
      <c r="CJ152" s="398"/>
      <c r="CK152" s="398"/>
      <c r="CL152" s="398"/>
      <c r="CM152" s="398"/>
      <c r="CN152" s="398"/>
      <c r="CO152" s="398"/>
      <c r="CP152" s="398"/>
      <c r="CQ152" s="398"/>
      <c r="CR152" s="398"/>
      <c r="CS152" s="398"/>
      <c r="CT152" s="398"/>
    </row>
    <row r="153" spans="1:98" s="391" customFormat="1" ht="15.9" hidden="1" x14ac:dyDescent="0.4">
      <c r="A153" s="398"/>
      <c r="D153" s="367"/>
      <c r="E153" s="311"/>
      <c r="F153" s="369"/>
      <c r="G153" s="368" t="s">
        <v>690</v>
      </c>
      <c r="H153" s="368"/>
      <c r="I153" s="368"/>
      <c r="J153" s="368"/>
      <c r="K153" s="368"/>
      <c r="L153" s="368"/>
      <c r="M153" s="368"/>
      <c r="N153" s="368"/>
      <c r="O153" s="368"/>
      <c r="P153" s="368"/>
      <c r="Q153" s="368"/>
      <c r="R153" s="368"/>
      <c r="S153" s="368"/>
      <c r="T153" s="368"/>
      <c r="U153" s="368"/>
      <c r="V153" s="368"/>
      <c r="W153" s="368"/>
      <c r="X153" s="368"/>
      <c r="Y153" s="368"/>
      <c r="Z153" s="368"/>
      <c r="AA153" s="368"/>
      <c r="AB153" s="368"/>
      <c r="AC153" s="368"/>
      <c r="AD153" s="405"/>
      <c r="AE153" s="398"/>
      <c r="AF153" s="398"/>
      <c r="AG153" s="398"/>
      <c r="AH153" s="398"/>
      <c r="AI153" s="398"/>
      <c r="AJ153" s="398"/>
      <c r="AK153" s="398"/>
      <c r="AL153" s="398"/>
      <c r="AM153" s="398"/>
      <c r="AN153" s="398"/>
      <c r="AO153" s="398"/>
      <c r="AP153" s="398"/>
      <c r="AQ153" s="398"/>
      <c r="AR153" s="398"/>
      <c r="AS153" s="398"/>
      <c r="AT153" s="398"/>
      <c r="AU153" s="398"/>
      <c r="AV153" s="398"/>
      <c r="AW153" s="398"/>
      <c r="AX153" s="398"/>
      <c r="AY153" s="398"/>
      <c r="AZ153" s="398"/>
      <c r="BA153" s="398"/>
      <c r="BB153" s="398"/>
      <c r="BC153" s="398"/>
      <c r="BD153" s="398"/>
      <c r="BE153" s="398"/>
      <c r="BF153" s="398"/>
      <c r="BG153" s="398"/>
      <c r="BH153" s="398"/>
      <c r="BI153" s="398"/>
      <c r="BJ153" s="398"/>
      <c r="BK153" s="398"/>
      <c r="BL153" s="398"/>
      <c r="BM153" s="398"/>
      <c r="BN153" s="398"/>
      <c r="BO153" s="398"/>
      <c r="BP153" s="398"/>
      <c r="BQ153" s="398"/>
      <c r="BR153" s="398"/>
      <c r="BS153" s="398"/>
      <c r="BT153" s="398"/>
      <c r="BU153" s="398"/>
      <c r="BV153" s="398"/>
      <c r="BW153" s="398"/>
      <c r="BX153" s="398"/>
      <c r="BY153" s="398"/>
      <c r="BZ153" s="398"/>
      <c r="CA153" s="398"/>
      <c r="CB153" s="398"/>
      <c r="CC153" s="398"/>
      <c r="CD153" s="398"/>
      <c r="CE153" s="398"/>
      <c r="CF153" s="398"/>
      <c r="CG153" s="398"/>
      <c r="CH153" s="398"/>
      <c r="CI153" s="398"/>
      <c r="CJ153" s="398"/>
      <c r="CK153" s="398"/>
      <c r="CL153" s="398"/>
      <c r="CM153" s="398"/>
      <c r="CN153" s="398"/>
      <c r="CO153" s="398"/>
      <c r="CP153" s="398"/>
      <c r="CQ153" s="398"/>
      <c r="CR153" s="398"/>
      <c r="CS153" s="398"/>
      <c r="CT153" s="398"/>
    </row>
    <row r="154" spans="1:98" hidden="1" x14ac:dyDescent="0.4">
      <c r="D154" s="310">
        <v>1</v>
      </c>
      <c r="E154" s="311">
        <v>44936</v>
      </c>
      <c r="F154" s="313" t="s">
        <v>250</v>
      </c>
      <c r="G154" s="313"/>
      <c r="H154" s="314">
        <v>62</v>
      </c>
      <c r="I154" s="314" t="s">
        <v>447</v>
      </c>
      <c r="J154" s="314" t="s">
        <v>691</v>
      </c>
      <c r="K154" s="314" t="s">
        <v>692</v>
      </c>
      <c r="L154" s="314" t="s">
        <v>692</v>
      </c>
      <c r="M154" s="314" t="s">
        <v>692</v>
      </c>
      <c r="N154" s="315"/>
      <c r="O154" s="315"/>
      <c r="P154" s="315"/>
      <c r="Q154" s="315"/>
      <c r="R154" s="315"/>
      <c r="S154" s="315"/>
      <c r="T154" s="314"/>
      <c r="U154" s="314" t="s">
        <v>692</v>
      </c>
      <c r="V154" s="314"/>
      <c r="W154" s="314"/>
      <c r="X154" s="314"/>
      <c r="Y154" s="314"/>
      <c r="Z154" s="314"/>
      <c r="AA154" s="314"/>
      <c r="AB154" s="314" t="s">
        <v>380</v>
      </c>
      <c r="AC154" s="314" t="s">
        <v>380</v>
      </c>
      <c r="AD154" s="406" t="s">
        <v>693</v>
      </c>
    </row>
    <row r="155" spans="1:98" s="391" customFormat="1" ht="21.75" hidden="1" customHeight="1" x14ac:dyDescent="0.4">
      <c r="A155" s="398"/>
      <c r="D155" s="367"/>
      <c r="E155" s="311"/>
      <c r="F155" s="369"/>
      <c r="G155" s="368" t="s">
        <v>694</v>
      </c>
      <c r="H155" s="368"/>
      <c r="I155" s="368"/>
      <c r="J155" s="368"/>
      <c r="K155" s="368"/>
      <c r="L155" s="368"/>
      <c r="M155" s="368"/>
      <c r="N155" s="368"/>
      <c r="O155" s="368"/>
      <c r="P155" s="368"/>
      <c r="Q155" s="368"/>
      <c r="R155" s="368"/>
      <c r="S155" s="368"/>
      <c r="T155" s="368"/>
      <c r="U155" s="368"/>
      <c r="V155" s="368"/>
      <c r="W155" s="368"/>
      <c r="X155" s="368"/>
      <c r="Y155" s="368"/>
      <c r="Z155" s="368"/>
      <c r="AA155" s="368"/>
      <c r="AB155" s="368"/>
      <c r="AC155" s="368"/>
      <c r="AD155" s="405"/>
      <c r="AE155" s="398"/>
      <c r="AF155" s="398"/>
      <c r="AG155" s="398"/>
      <c r="AH155" s="398"/>
      <c r="AI155" s="398"/>
      <c r="AJ155" s="398"/>
      <c r="AK155" s="398"/>
      <c r="AL155" s="398"/>
      <c r="AM155" s="398"/>
      <c r="AN155" s="398"/>
      <c r="AO155" s="398"/>
      <c r="AP155" s="398"/>
      <c r="AQ155" s="398"/>
      <c r="AR155" s="398"/>
      <c r="AS155" s="398"/>
      <c r="AT155" s="398"/>
      <c r="AU155" s="398"/>
      <c r="AV155" s="398"/>
      <c r="AW155" s="398"/>
      <c r="AX155" s="398"/>
      <c r="AY155" s="398"/>
      <c r="AZ155" s="398"/>
      <c r="BA155" s="398"/>
      <c r="BB155" s="398"/>
      <c r="BC155" s="398"/>
      <c r="BD155" s="398"/>
      <c r="BE155" s="398"/>
      <c r="BF155" s="398"/>
      <c r="BG155" s="398"/>
      <c r="BH155" s="398"/>
      <c r="BI155" s="398"/>
      <c r="BJ155" s="398"/>
      <c r="BK155" s="398"/>
      <c r="BL155" s="398"/>
      <c r="BM155" s="398"/>
      <c r="BN155" s="398"/>
      <c r="BO155" s="398"/>
      <c r="BP155" s="398"/>
      <c r="BQ155" s="398"/>
      <c r="BR155" s="398"/>
      <c r="BS155" s="398"/>
      <c r="BT155" s="398"/>
      <c r="BU155" s="398"/>
      <c r="BV155" s="398"/>
      <c r="BW155" s="398"/>
      <c r="BX155" s="398"/>
      <c r="BY155" s="398"/>
      <c r="BZ155" s="398"/>
      <c r="CA155" s="398"/>
      <c r="CB155" s="398"/>
      <c r="CC155" s="398"/>
      <c r="CD155" s="398"/>
      <c r="CE155" s="398"/>
      <c r="CF155" s="398"/>
      <c r="CG155" s="398"/>
      <c r="CH155" s="398"/>
      <c r="CI155" s="398"/>
      <c r="CJ155" s="398"/>
      <c r="CK155" s="398"/>
      <c r="CL155" s="398"/>
      <c r="CM155" s="398"/>
      <c r="CN155" s="398"/>
      <c r="CO155" s="398"/>
      <c r="CP155" s="398"/>
      <c r="CQ155" s="398"/>
      <c r="CR155" s="398"/>
      <c r="CS155" s="398"/>
      <c r="CT155" s="398"/>
    </row>
    <row r="156" spans="1:98" hidden="1" x14ac:dyDescent="0.4">
      <c r="D156" s="310">
        <v>1</v>
      </c>
      <c r="E156" s="311">
        <v>44960</v>
      </c>
      <c r="F156" s="313" t="s">
        <v>250</v>
      </c>
      <c r="G156" s="313"/>
      <c r="H156" s="314">
        <v>42</v>
      </c>
      <c r="I156" s="313" t="s">
        <v>491</v>
      </c>
      <c r="J156" s="314" t="s">
        <v>617</v>
      </c>
      <c r="K156" s="314" t="s">
        <v>695</v>
      </c>
      <c r="L156" s="314">
        <v>51580678</v>
      </c>
      <c r="M156" s="314" t="s">
        <v>696</v>
      </c>
      <c r="N156" s="315"/>
      <c r="O156" s="315"/>
      <c r="P156" s="315"/>
      <c r="Q156" s="315"/>
      <c r="R156" s="315"/>
      <c r="S156" s="315"/>
      <c r="T156" s="314"/>
      <c r="U156" s="314" t="s">
        <v>697</v>
      </c>
      <c r="V156" s="314"/>
      <c r="W156" s="314"/>
      <c r="X156" s="314"/>
      <c r="Y156" s="314"/>
      <c r="Z156" s="314"/>
      <c r="AA156" s="314"/>
      <c r="AB156" s="314" t="s">
        <v>381</v>
      </c>
      <c r="AC156" s="314" t="s">
        <v>692</v>
      </c>
      <c r="AD156" s="415" t="s">
        <v>698</v>
      </c>
    </row>
    <row r="157" spans="1:98" hidden="1" x14ac:dyDescent="0.4">
      <c r="D157" s="310">
        <v>2</v>
      </c>
      <c r="E157" s="311">
        <v>44960</v>
      </c>
      <c r="F157" s="313" t="s">
        <v>250</v>
      </c>
      <c r="G157" s="313"/>
      <c r="H157" s="314">
        <v>42</v>
      </c>
      <c r="I157" s="313" t="s">
        <v>491</v>
      </c>
      <c r="J157" s="314" t="s">
        <v>699</v>
      </c>
      <c r="K157" s="314" t="s">
        <v>700</v>
      </c>
      <c r="L157" s="314">
        <v>1022335187</v>
      </c>
      <c r="M157" s="314">
        <v>5630</v>
      </c>
      <c r="N157" s="315"/>
      <c r="O157" s="315"/>
      <c r="P157" s="315"/>
      <c r="Q157" s="315"/>
      <c r="R157" s="315"/>
      <c r="S157" s="315"/>
      <c r="T157" s="314"/>
      <c r="U157" s="314" t="s">
        <v>701</v>
      </c>
      <c r="V157" s="314"/>
      <c r="W157" s="314"/>
      <c r="X157" s="314"/>
      <c r="Y157" s="314"/>
      <c r="Z157" s="314"/>
      <c r="AA157" s="314"/>
      <c r="AB157" s="314" t="s">
        <v>379</v>
      </c>
      <c r="AC157" s="314" t="s">
        <v>702</v>
      </c>
      <c r="AD157" s="406" t="s">
        <v>692</v>
      </c>
    </row>
    <row r="158" spans="1:98" hidden="1" x14ac:dyDescent="0.4">
      <c r="D158" s="310">
        <v>3</v>
      </c>
      <c r="E158" s="311">
        <v>44960</v>
      </c>
      <c r="F158" s="313" t="s">
        <v>250</v>
      </c>
      <c r="G158" s="313"/>
      <c r="H158" s="314">
        <v>42</v>
      </c>
      <c r="I158" s="313" t="s">
        <v>491</v>
      </c>
      <c r="J158" s="314" t="s">
        <v>703</v>
      </c>
      <c r="K158" s="314" t="s">
        <v>704</v>
      </c>
      <c r="L158" s="314" t="s">
        <v>705</v>
      </c>
      <c r="M158" s="314">
        <v>5613</v>
      </c>
      <c r="N158" s="315"/>
      <c r="O158" s="315"/>
      <c r="P158" s="315"/>
      <c r="Q158" s="315"/>
      <c r="R158" s="315"/>
      <c r="S158" s="315"/>
      <c r="T158" s="314"/>
      <c r="U158" s="314" t="s">
        <v>692</v>
      </c>
      <c r="V158" s="314"/>
      <c r="W158" s="314"/>
      <c r="X158" s="314"/>
      <c r="Y158" s="314"/>
      <c r="Z158" s="314"/>
      <c r="AA158" s="314"/>
      <c r="AB158" s="314" t="s">
        <v>379</v>
      </c>
      <c r="AC158" s="314" t="s">
        <v>706</v>
      </c>
      <c r="AD158" s="406" t="s">
        <v>692</v>
      </c>
    </row>
    <row r="159" spans="1:98" hidden="1" x14ac:dyDescent="0.4">
      <c r="D159" s="310">
        <v>4</v>
      </c>
      <c r="E159" s="311">
        <v>44960</v>
      </c>
      <c r="F159" s="313" t="s">
        <v>250</v>
      </c>
      <c r="G159" s="313"/>
      <c r="H159" s="314">
        <v>42</v>
      </c>
      <c r="I159" s="313" t="s">
        <v>491</v>
      </c>
      <c r="J159" s="314" t="s">
        <v>707</v>
      </c>
      <c r="K159" s="314" t="s">
        <v>708</v>
      </c>
      <c r="L159" s="314" t="s">
        <v>709</v>
      </c>
      <c r="M159" s="314">
        <v>5630</v>
      </c>
      <c r="N159" s="315"/>
      <c r="O159" s="315"/>
      <c r="P159" s="315"/>
      <c r="Q159" s="315"/>
      <c r="R159" s="315"/>
      <c r="S159" s="315"/>
      <c r="T159" s="314"/>
      <c r="U159" s="314" t="s">
        <v>710</v>
      </c>
      <c r="V159" s="314"/>
      <c r="W159" s="314"/>
      <c r="X159" s="314"/>
      <c r="Y159" s="314"/>
      <c r="Z159" s="314"/>
      <c r="AA159" s="314"/>
      <c r="AB159" s="314" t="s">
        <v>379</v>
      </c>
      <c r="AC159" s="314" t="s">
        <v>702</v>
      </c>
      <c r="AD159" s="406" t="s">
        <v>692</v>
      </c>
    </row>
    <row r="160" spans="1:98" hidden="1" x14ac:dyDescent="0.4">
      <c r="D160" s="310">
        <v>5</v>
      </c>
      <c r="E160" s="311">
        <v>44960</v>
      </c>
      <c r="F160" s="313" t="s">
        <v>250</v>
      </c>
      <c r="G160" s="313"/>
      <c r="H160" s="314">
        <v>42</v>
      </c>
      <c r="I160" s="313" t="s">
        <v>491</v>
      </c>
      <c r="J160" s="314" t="s">
        <v>711</v>
      </c>
      <c r="K160" s="314" t="s">
        <v>712</v>
      </c>
      <c r="L160" s="314">
        <v>1000351748</v>
      </c>
      <c r="M160" s="314" t="s">
        <v>713</v>
      </c>
      <c r="N160" s="315"/>
      <c r="O160" s="315"/>
      <c r="P160" s="315"/>
      <c r="Q160" s="315"/>
      <c r="R160" s="315"/>
      <c r="S160" s="315"/>
      <c r="T160" s="314"/>
      <c r="U160" s="314" t="s">
        <v>714</v>
      </c>
      <c r="V160" s="314"/>
      <c r="W160" s="314"/>
      <c r="X160" s="314"/>
      <c r="Y160" s="314"/>
      <c r="Z160" s="314"/>
      <c r="AA160" s="314"/>
      <c r="AB160" s="314" t="s">
        <v>379</v>
      </c>
      <c r="AC160" s="314" t="s">
        <v>715</v>
      </c>
      <c r="AD160" s="406" t="s">
        <v>716</v>
      </c>
    </row>
    <row r="161" spans="4:30" hidden="1" x14ac:dyDescent="0.4">
      <c r="D161" s="310">
        <v>6</v>
      </c>
      <c r="E161" s="311">
        <v>44960</v>
      </c>
      <c r="F161" s="313" t="s">
        <v>250</v>
      </c>
      <c r="G161" s="313"/>
      <c r="H161" s="314">
        <v>62</v>
      </c>
      <c r="I161" s="314" t="s">
        <v>447</v>
      </c>
      <c r="J161" s="314" t="s">
        <v>717</v>
      </c>
      <c r="K161" s="314" t="s">
        <v>718</v>
      </c>
      <c r="L161" s="314" t="s">
        <v>719</v>
      </c>
      <c r="M161" s="314">
        <v>5630</v>
      </c>
      <c r="N161" s="315"/>
      <c r="O161" s="315"/>
      <c r="P161" s="315"/>
      <c r="Q161" s="315"/>
      <c r="R161" s="315"/>
      <c r="S161" s="315"/>
      <c r="T161" s="314"/>
      <c r="U161" s="314" t="s">
        <v>692</v>
      </c>
      <c r="V161" s="314"/>
      <c r="W161" s="314"/>
      <c r="X161" s="314"/>
      <c r="Y161" s="314"/>
      <c r="Z161" s="314"/>
      <c r="AA161" s="314"/>
      <c r="AB161" s="314" t="s">
        <v>382</v>
      </c>
      <c r="AC161" s="314" t="s">
        <v>692</v>
      </c>
      <c r="AD161" s="406" t="s">
        <v>692</v>
      </c>
    </row>
    <row r="162" spans="4:30" hidden="1" x14ac:dyDescent="0.4">
      <c r="D162" s="310">
        <v>7</v>
      </c>
      <c r="E162" s="311">
        <v>44960</v>
      </c>
      <c r="F162" s="313" t="s">
        <v>250</v>
      </c>
      <c r="G162" s="313"/>
      <c r="H162" s="314">
        <v>62</v>
      </c>
      <c r="I162" s="314" t="s">
        <v>447</v>
      </c>
      <c r="J162" s="314" t="s">
        <v>720</v>
      </c>
      <c r="K162" s="314" t="s">
        <v>721</v>
      </c>
      <c r="L162" s="314" t="s">
        <v>722</v>
      </c>
      <c r="M162" s="314">
        <v>5630</v>
      </c>
      <c r="N162" s="315"/>
      <c r="O162" s="315"/>
      <c r="P162" s="315"/>
      <c r="Q162" s="315"/>
      <c r="R162" s="315"/>
      <c r="S162" s="315"/>
      <c r="T162" s="314"/>
      <c r="U162" s="314" t="s">
        <v>692</v>
      </c>
      <c r="V162" s="314"/>
      <c r="W162" s="314"/>
      <c r="X162" s="314"/>
      <c r="Y162" s="314"/>
      <c r="Z162" s="314"/>
      <c r="AA162" s="314"/>
      <c r="AB162" s="314" t="s">
        <v>382</v>
      </c>
      <c r="AC162" s="314" t="s">
        <v>692</v>
      </c>
      <c r="AD162" s="406" t="s">
        <v>692</v>
      </c>
    </row>
    <row r="163" spans="4:30" hidden="1" x14ac:dyDescent="0.4">
      <c r="D163" s="310">
        <v>8</v>
      </c>
      <c r="E163" s="311">
        <v>44960</v>
      </c>
      <c r="F163" s="313" t="s">
        <v>250</v>
      </c>
      <c r="G163" s="313"/>
      <c r="H163" s="314">
        <v>62</v>
      </c>
      <c r="I163" s="314" t="s">
        <v>447</v>
      </c>
      <c r="J163" s="314" t="s">
        <v>720</v>
      </c>
      <c r="K163" s="314" t="s">
        <v>723</v>
      </c>
      <c r="L163" s="314" t="s">
        <v>724</v>
      </c>
      <c r="M163" s="314">
        <v>5630</v>
      </c>
      <c r="N163" s="315"/>
      <c r="O163" s="315"/>
      <c r="P163" s="315"/>
      <c r="Q163" s="315"/>
      <c r="R163" s="315"/>
      <c r="S163" s="315"/>
      <c r="T163" s="314"/>
      <c r="U163" s="314" t="s">
        <v>692</v>
      </c>
      <c r="V163" s="314"/>
      <c r="W163" s="314"/>
      <c r="X163" s="314"/>
      <c r="Y163" s="314"/>
      <c r="Z163" s="314"/>
      <c r="AA163" s="314"/>
      <c r="AB163" s="314" t="s">
        <v>382</v>
      </c>
      <c r="AC163" s="314" t="s">
        <v>692</v>
      </c>
      <c r="AD163" s="406" t="s">
        <v>692</v>
      </c>
    </row>
    <row r="164" spans="4:30" hidden="1" x14ac:dyDescent="0.4">
      <c r="D164" s="310">
        <v>9</v>
      </c>
      <c r="E164" s="311">
        <v>44960</v>
      </c>
      <c r="F164" s="313" t="s">
        <v>250</v>
      </c>
      <c r="G164" s="313"/>
      <c r="H164" s="314">
        <v>62</v>
      </c>
      <c r="I164" s="314" t="s">
        <v>447</v>
      </c>
      <c r="J164" s="314" t="s">
        <v>720</v>
      </c>
      <c r="K164" s="314" t="s">
        <v>725</v>
      </c>
      <c r="L164" s="314" t="s">
        <v>726</v>
      </c>
      <c r="M164" s="314">
        <v>5511</v>
      </c>
      <c r="N164" s="315"/>
      <c r="O164" s="315"/>
      <c r="P164" s="315"/>
      <c r="Q164" s="315"/>
      <c r="R164" s="315"/>
      <c r="S164" s="315"/>
      <c r="T164" s="314"/>
      <c r="U164" s="314" t="s">
        <v>692</v>
      </c>
      <c r="V164" s="314"/>
      <c r="W164" s="314"/>
      <c r="X164" s="314"/>
      <c r="Y164" s="314"/>
      <c r="Z164" s="314"/>
      <c r="AA164" s="314"/>
      <c r="AB164" s="314" t="s">
        <v>382</v>
      </c>
      <c r="AC164" s="314" t="s">
        <v>692</v>
      </c>
      <c r="AD164" s="406" t="s">
        <v>727</v>
      </c>
    </row>
    <row r="165" spans="4:30" ht="15.9" hidden="1" x14ac:dyDescent="0.4">
      <c r="D165" s="380"/>
      <c r="E165" s="311"/>
      <c r="F165" s="382"/>
      <c r="G165" s="381" t="s">
        <v>728</v>
      </c>
      <c r="H165" s="381"/>
      <c r="I165" s="381"/>
      <c r="J165" s="381"/>
      <c r="K165" s="381"/>
      <c r="L165" s="381"/>
      <c r="M165" s="381"/>
      <c r="N165" s="381"/>
      <c r="O165" s="381"/>
      <c r="P165" s="381"/>
      <c r="Q165" s="381"/>
      <c r="R165" s="381"/>
      <c r="S165" s="381"/>
      <c r="T165" s="381"/>
      <c r="U165" s="381"/>
      <c r="V165" s="381"/>
      <c r="W165" s="381"/>
      <c r="X165" s="381"/>
      <c r="Y165" s="381"/>
      <c r="Z165" s="381"/>
      <c r="AA165" s="381"/>
      <c r="AB165" s="381"/>
      <c r="AC165" s="381"/>
      <c r="AD165" s="416"/>
    </row>
    <row r="166" spans="4:30" hidden="1" x14ac:dyDescent="0.4">
      <c r="D166" s="336">
        <v>1</v>
      </c>
      <c r="E166" s="311">
        <v>44971</v>
      </c>
      <c r="F166" s="313" t="s">
        <v>290</v>
      </c>
      <c r="G166" s="313"/>
      <c r="H166" s="314" t="s">
        <v>583</v>
      </c>
      <c r="I166" s="314" t="s">
        <v>455</v>
      </c>
      <c r="J166" s="314" t="s">
        <v>729</v>
      </c>
      <c r="K166" s="314" t="s">
        <v>730</v>
      </c>
      <c r="L166" s="314" t="s">
        <v>731</v>
      </c>
      <c r="M166" s="314"/>
      <c r="N166" s="314" t="s">
        <v>732</v>
      </c>
      <c r="O166" s="314" t="s">
        <v>732</v>
      </c>
      <c r="P166" s="314" t="s">
        <v>732</v>
      </c>
      <c r="Q166" s="314"/>
      <c r="R166" s="314"/>
      <c r="S166" s="314"/>
      <c r="T166" s="314"/>
      <c r="U166" s="314" t="s">
        <v>730</v>
      </c>
      <c r="V166" s="314" t="s">
        <v>731</v>
      </c>
      <c r="W166" s="314"/>
      <c r="X166" s="314"/>
      <c r="Y166" s="314"/>
      <c r="Z166" s="314"/>
      <c r="AA166" s="314" t="s">
        <v>733</v>
      </c>
      <c r="AB166" s="314" t="s">
        <v>382</v>
      </c>
      <c r="AC166" s="314"/>
      <c r="AD166" s="417" t="s">
        <v>734</v>
      </c>
    </row>
    <row r="167" spans="4:30" hidden="1" x14ac:dyDescent="0.4">
      <c r="D167" s="336">
        <v>2</v>
      </c>
      <c r="E167" s="311">
        <v>44971</v>
      </c>
      <c r="F167" s="313" t="s">
        <v>290</v>
      </c>
      <c r="G167" s="313"/>
      <c r="H167" s="314" t="s">
        <v>583</v>
      </c>
      <c r="I167" s="314" t="s">
        <v>455</v>
      </c>
      <c r="J167" s="314" t="s">
        <v>729</v>
      </c>
      <c r="K167" s="314" t="s">
        <v>735</v>
      </c>
      <c r="L167" s="314" t="s">
        <v>736</v>
      </c>
      <c r="M167" s="314"/>
      <c r="N167" s="314" t="s">
        <v>58</v>
      </c>
      <c r="O167" s="314" t="s">
        <v>732</v>
      </c>
      <c r="P167" s="314" t="s">
        <v>732</v>
      </c>
      <c r="Q167" s="314"/>
      <c r="R167" s="314"/>
      <c r="S167" s="314"/>
      <c r="T167" s="314"/>
      <c r="U167" s="314" t="s">
        <v>735</v>
      </c>
      <c r="V167" s="314" t="s">
        <v>736</v>
      </c>
      <c r="W167" s="314"/>
      <c r="X167" s="314"/>
      <c r="Y167" s="314"/>
      <c r="Z167" s="314"/>
      <c r="AA167" s="314" t="s">
        <v>733</v>
      </c>
      <c r="AB167" s="314" t="s">
        <v>382</v>
      </c>
      <c r="AC167" s="314"/>
      <c r="AD167" s="417" t="s">
        <v>734</v>
      </c>
    </row>
    <row r="168" spans="4:30" hidden="1" x14ac:dyDescent="0.4">
      <c r="D168" s="336">
        <v>3</v>
      </c>
      <c r="E168" s="311">
        <v>44971</v>
      </c>
      <c r="F168" s="313" t="s">
        <v>290</v>
      </c>
      <c r="G168" s="313"/>
      <c r="H168" s="314" t="s">
        <v>583</v>
      </c>
      <c r="I168" s="314" t="s">
        <v>455</v>
      </c>
      <c r="J168" s="314" t="s">
        <v>729</v>
      </c>
      <c r="K168" s="314" t="s">
        <v>737</v>
      </c>
      <c r="L168" s="314" t="s">
        <v>738</v>
      </c>
      <c r="M168" s="314"/>
      <c r="N168" s="314" t="s">
        <v>58</v>
      </c>
      <c r="O168" s="314" t="s">
        <v>732</v>
      </c>
      <c r="P168" s="314" t="s">
        <v>732</v>
      </c>
      <c r="Q168" s="314"/>
      <c r="R168" s="314"/>
      <c r="S168" s="314"/>
      <c r="T168" s="314"/>
      <c r="U168" s="314" t="s">
        <v>737</v>
      </c>
      <c r="V168" s="314" t="s">
        <v>738</v>
      </c>
      <c r="W168" s="314"/>
      <c r="X168" s="314"/>
      <c r="Y168" s="314"/>
      <c r="Z168" s="314"/>
      <c r="AA168" s="314" t="s">
        <v>733</v>
      </c>
      <c r="AB168" s="314" t="s">
        <v>382</v>
      </c>
      <c r="AC168" s="314"/>
      <c r="AD168" s="417" t="s">
        <v>734</v>
      </c>
    </row>
    <row r="169" spans="4:30" hidden="1" x14ac:dyDescent="0.4">
      <c r="D169" s="336">
        <v>4</v>
      </c>
      <c r="E169" s="311">
        <v>44971</v>
      </c>
      <c r="F169" s="313" t="s">
        <v>290</v>
      </c>
      <c r="G169" s="313"/>
      <c r="H169" s="314" t="s">
        <v>583</v>
      </c>
      <c r="I169" s="314" t="s">
        <v>455</v>
      </c>
      <c r="J169" s="314" t="s">
        <v>729</v>
      </c>
      <c r="K169" s="314" t="s">
        <v>739</v>
      </c>
      <c r="L169" s="314" t="s">
        <v>740</v>
      </c>
      <c r="M169" s="314"/>
      <c r="N169" s="314" t="s">
        <v>58</v>
      </c>
      <c r="O169" s="314" t="s">
        <v>732</v>
      </c>
      <c r="P169" s="314" t="s">
        <v>732</v>
      </c>
      <c r="Q169" s="314"/>
      <c r="R169" s="314"/>
      <c r="S169" s="314"/>
      <c r="T169" s="314"/>
      <c r="U169" s="314" t="s">
        <v>739</v>
      </c>
      <c r="V169" s="314" t="s">
        <v>740</v>
      </c>
      <c r="W169" s="314"/>
      <c r="X169" s="314"/>
      <c r="Y169" s="314"/>
      <c r="Z169" s="314"/>
      <c r="AA169" s="314" t="s">
        <v>733</v>
      </c>
      <c r="AB169" s="314" t="s">
        <v>382</v>
      </c>
      <c r="AC169" s="314"/>
      <c r="AD169" s="417" t="s">
        <v>734</v>
      </c>
    </row>
    <row r="170" spans="4:30" hidden="1" x14ac:dyDescent="0.4">
      <c r="D170" s="336">
        <v>5</v>
      </c>
      <c r="E170" s="311">
        <v>44971</v>
      </c>
      <c r="F170" s="313" t="s">
        <v>290</v>
      </c>
      <c r="G170" s="313"/>
      <c r="H170" s="314" t="s">
        <v>583</v>
      </c>
      <c r="I170" s="314" t="s">
        <v>455</v>
      </c>
      <c r="J170" s="314" t="s">
        <v>729</v>
      </c>
      <c r="K170" s="314" t="s">
        <v>741</v>
      </c>
      <c r="L170" s="314" t="s">
        <v>742</v>
      </c>
      <c r="M170" s="314"/>
      <c r="N170" s="314" t="s">
        <v>732</v>
      </c>
      <c r="O170" s="314" t="s">
        <v>732</v>
      </c>
      <c r="P170" s="314" t="s">
        <v>732</v>
      </c>
      <c r="Q170" s="314"/>
      <c r="R170" s="314"/>
      <c r="S170" s="314"/>
      <c r="T170" s="314"/>
      <c r="U170" s="314" t="s">
        <v>741</v>
      </c>
      <c r="V170" s="314" t="s">
        <v>742</v>
      </c>
      <c r="W170" s="314"/>
      <c r="X170" s="314"/>
      <c r="Y170" s="314"/>
      <c r="Z170" s="314"/>
      <c r="AA170" s="314" t="s">
        <v>733</v>
      </c>
      <c r="AB170" s="314" t="s">
        <v>382</v>
      </c>
      <c r="AC170" s="314"/>
      <c r="AD170" s="417" t="s">
        <v>734</v>
      </c>
    </row>
    <row r="171" spans="4:30" hidden="1" x14ac:dyDescent="0.4">
      <c r="D171" s="336">
        <v>6</v>
      </c>
      <c r="E171" s="311">
        <v>44971</v>
      </c>
      <c r="F171" s="313" t="s">
        <v>290</v>
      </c>
      <c r="G171" s="313"/>
      <c r="H171" s="314" t="s">
        <v>583</v>
      </c>
      <c r="I171" s="314" t="s">
        <v>455</v>
      </c>
      <c r="J171" s="314" t="s">
        <v>729</v>
      </c>
      <c r="K171" s="314" t="s">
        <v>743</v>
      </c>
      <c r="L171" s="314" t="s">
        <v>744</v>
      </c>
      <c r="M171" s="314"/>
      <c r="N171" s="314" t="s">
        <v>732</v>
      </c>
      <c r="O171" s="314" t="s">
        <v>732</v>
      </c>
      <c r="P171" s="314" t="s">
        <v>732</v>
      </c>
      <c r="Q171" s="314"/>
      <c r="R171" s="314"/>
      <c r="S171" s="314"/>
      <c r="T171" s="314"/>
      <c r="U171" s="314" t="s">
        <v>743</v>
      </c>
      <c r="V171" s="314" t="s">
        <v>744</v>
      </c>
      <c r="W171" s="314"/>
      <c r="X171" s="314"/>
      <c r="Y171" s="314"/>
      <c r="Z171" s="314"/>
      <c r="AA171" s="314" t="s">
        <v>733</v>
      </c>
      <c r="AB171" s="314" t="s">
        <v>382</v>
      </c>
      <c r="AC171" s="314"/>
      <c r="AD171" s="417" t="s">
        <v>734</v>
      </c>
    </row>
    <row r="172" spans="4:30" hidden="1" x14ac:dyDescent="0.4">
      <c r="D172" s="336">
        <v>7</v>
      </c>
      <c r="E172" s="311">
        <v>44971</v>
      </c>
      <c r="F172" s="313" t="s">
        <v>290</v>
      </c>
      <c r="G172" s="313"/>
      <c r="H172" s="314" t="s">
        <v>583</v>
      </c>
      <c r="I172" s="314" t="s">
        <v>455</v>
      </c>
      <c r="J172" s="314" t="s">
        <v>729</v>
      </c>
      <c r="K172" s="314" t="s">
        <v>745</v>
      </c>
      <c r="L172" s="314" t="s">
        <v>746</v>
      </c>
      <c r="M172" s="314"/>
      <c r="N172" s="314" t="s">
        <v>732</v>
      </c>
      <c r="O172" s="314" t="s">
        <v>732</v>
      </c>
      <c r="P172" s="314" t="s">
        <v>732</v>
      </c>
      <c r="Q172" s="314"/>
      <c r="R172" s="314"/>
      <c r="S172" s="314"/>
      <c r="T172" s="314"/>
      <c r="U172" s="314" t="s">
        <v>745</v>
      </c>
      <c r="V172" s="314" t="s">
        <v>746</v>
      </c>
      <c r="W172" s="314"/>
      <c r="X172" s="314"/>
      <c r="Y172" s="314"/>
      <c r="Z172" s="314"/>
      <c r="AA172" s="314" t="s">
        <v>733</v>
      </c>
      <c r="AB172" s="314" t="s">
        <v>382</v>
      </c>
      <c r="AC172" s="314"/>
      <c r="AD172" s="417" t="s">
        <v>734</v>
      </c>
    </row>
    <row r="173" spans="4:30" hidden="1" x14ac:dyDescent="0.4">
      <c r="D173" s="336">
        <v>8</v>
      </c>
      <c r="E173" s="311">
        <v>44971</v>
      </c>
      <c r="F173" s="313" t="s">
        <v>290</v>
      </c>
      <c r="G173" s="313"/>
      <c r="H173" s="314" t="s">
        <v>583</v>
      </c>
      <c r="I173" s="314" t="s">
        <v>455</v>
      </c>
      <c r="J173" s="314" t="s">
        <v>729</v>
      </c>
      <c r="K173" s="314" t="s">
        <v>747</v>
      </c>
      <c r="L173" s="314" t="s">
        <v>748</v>
      </c>
      <c r="M173" s="314"/>
      <c r="N173" s="314" t="s">
        <v>732</v>
      </c>
      <c r="O173" s="314" t="s">
        <v>732</v>
      </c>
      <c r="P173" s="314" t="s">
        <v>732</v>
      </c>
      <c r="Q173" s="314"/>
      <c r="R173" s="314"/>
      <c r="S173" s="314"/>
      <c r="T173" s="314"/>
      <c r="U173" s="314" t="s">
        <v>747</v>
      </c>
      <c r="V173" s="314" t="s">
        <v>748</v>
      </c>
      <c r="W173" s="314"/>
      <c r="X173" s="314"/>
      <c r="Y173" s="314"/>
      <c r="Z173" s="314"/>
      <c r="AA173" s="314" t="s">
        <v>733</v>
      </c>
      <c r="AB173" s="314" t="s">
        <v>382</v>
      </c>
      <c r="AC173" s="314"/>
      <c r="AD173" s="417" t="s">
        <v>734</v>
      </c>
    </row>
    <row r="174" spans="4:30" hidden="1" x14ac:dyDescent="0.4">
      <c r="D174" s="336">
        <v>9</v>
      </c>
      <c r="E174" s="311">
        <v>44971</v>
      </c>
      <c r="F174" s="313" t="s">
        <v>290</v>
      </c>
      <c r="G174" s="313"/>
      <c r="H174" s="314" t="s">
        <v>583</v>
      </c>
      <c r="I174" s="314" t="s">
        <v>455</v>
      </c>
      <c r="J174" s="314" t="s">
        <v>729</v>
      </c>
      <c r="K174" s="314" t="s">
        <v>749</v>
      </c>
      <c r="L174" s="314" t="s">
        <v>750</v>
      </c>
      <c r="M174" s="314"/>
      <c r="N174" s="314" t="s">
        <v>732</v>
      </c>
      <c r="O174" s="314" t="s">
        <v>732</v>
      </c>
      <c r="P174" s="314" t="s">
        <v>732</v>
      </c>
      <c r="Q174" s="314"/>
      <c r="R174" s="314"/>
      <c r="S174" s="314"/>
      <c r="T174" s="314"/>
      <c r="U174" s="314" t="s">
        <v>749</v>
      </c>
      <c r="V174" s="314" t="s">
        <v>750</v>
      </c>
      <c r="W174" s="314"/>
      <c r="X174" s="314"/>
      <c r="Y174" s="314"/>
      <c r="Z174" s="314"/>
      <c r="AA174" s="314" t="s">
        <v>733</v>
      </c>
      <c r="AB174" s="314" t="s">
        <v>382</v>
      </c>
      <c r="AC174" s="314"/>
      <c r="AD174" s="417" t="s">
        <v>734</v>
      </c>
    </row>
    <row r="175" spans="4:30" hidden="1" x14ac:dyDescent="0.4">
      <c r="D175" s="336">
        <v>10</v>
      </c>
      <c r="E175" s="311">
        <v>44971</v>
      </c>
      <c r="F175" s="313" t="s">
        <v>290</v>
      </c>
      <c r="G175" s="313"/>
      <c r="H175" s="314" t="s">
        <v>583</v>
      </c>
      <c r="I175" s="314" t="s">
        <v>455</v>
      </c>
      <c r="J175" s="314" t="s">
        <v>729</v>
      </c>
      <c r="K175" s="314" t="s">
        <v>751</v>
      </c>
      <c r="L175" s="314" t="s">
        <v>752</v>
      </c>
      <c r="M175" s="314"/>
      <c r="N175" s="314" t="s">
        <v>732</v>
      </c>
      <c r="O175" s="314" t="s">
        <v>732</v>
      </c>
      <c r="P175" s="314" t="s">
        <v>732</v>
      </c>
      <c r="Q175" s="314"/>
      <c r="R175" s="314"/>
      <c r="S175" s="314"/>
      <c r="T175" s="314"/>
      <c r="U175" s="314" t="s">
        <v>751</v>
      </c>
      <c r="V175" s="314" t="s">
        <v>752</v>
      </c>
      <c r="W175" s="314"/>
      <c r="X175" s="314"/>
      <c r="Y175" s="314"/>
      <c r="Z175" s="314"/>
      <c r="AA175" s="314" t="s">
        <v>733</v>
      </c>
      <c r="AB175" s="314" t="s">
        <v>382</v>
      </c>
      <c r="AC175" s="314"/>
      <c r="AD175" s="417" t="s">
        <v>734</v>
      </c>
    </row>
    <row r="176" spans="4:30" hidden="1" x14ac:dyDescent="0.4">
      <c r="D176" s="336">
        <v>11</v>
      </c>
      <c r="E176" s="311">
        <v>44971</v>
      </c>
      <c r="F176" s="313" t="s">
        <v>290</v>
      </c>
      <c r="G176" s="313"/>
      <c r="H176" s="314" t="s">
        <v>583</v>
      </c>
      <c r="I176" s="314" t="s">
        <v>455</v>
      </c>
      <c r="J176" s="314" t="s">
        <v>729</v>
      </c>
      <c r="K176" s="314" t="s">
        <v>753</v>
      </c>
      <c r="L176" s="314" t="s">
        <v>754</v>
      </c>
      <c r="M176" s="314"/>
      <c r="N176" s="314" t="s">
        <v>58</v>
      </c>
      <c r="O176" s="314" t="s">
        <v>732</v>
      </c>
      <c r="P176" s="314" t="s">
        <v>732</v>
      </c>
      <c r="Q176" s="314"/>
      <c r="R176" s="314"/>
      <c r="S176" s="314"/>
      <c r="T176" s="314"/>
      <c r="U176" s="314" t="s">
        <v>753</v>
      </c>
      <c r="V176" s="314" t="s">
        <v>754</v>
      </c>
      <c r="W176" s="314"/>
      <c r="X176" s="314"/>
      <c r="Y176" s="314"/>
      <c r="Z176" s="314"/>
      <c r="AA176" s="314" t="s">
        <v>733</v>
      </c>
      <c r="AB176" s="314" t="s">
        <v>382</v>
      </c>
      <c r="AC176" s="314"/>
      <c r="AD176" s="417" t="s">
        <v>734</v>
      </c>
    </row>
    <row r="177" spans="1:98" hidden="1" x14ac:dyDescent="0.4">
      <c r="D177" s="336">
        <v>12</v>
      </c>
      <c r="E177" s="311">
        <v>44971</v>
      </c>
      <c r="F177" s="313" t="s">
        <v>290</v>
      </c>
      <c r="G177" s="313"/>
      <c r="H177" s="314" t="s">
        <v>583</v>
      </c>
      <c r="I177" s="314" t="s">
        <v>455</v>
      </c>
      <c r="J177" s="314" t="s">
        <v>729</v>
      </c>
      <c r="K177" s="314" t="s">
        <v>755</v>
      </c>
      <c r="L177" s="314" t="s">
        <v>756</v>
      </c>
      <c r="M177" s="314"/>
      <c r="N177" s="314" t="s">
        <v>58</v>
      </c>
      <c r="O177" s="314" t="s">
        <v>732</v>
      </c>
      <c r="P177" s="314" t="s">
        <v>732</v>
      </c>
      <c r="Q177" s="314"/>
      <c r="R177" s="314"/>
      <c r="S177" s="314"/>
      <c r="T177" s="314"/>
      <c r="U177" s="314" t="s">
        <v>755</v>
      </c>
      <c r="V177" s="314" t="s">
        <v>756</v>
      </c>
      <c r="W177" s="314"/>
      <c r="X177" s="314"/>
      <c r="Y177" s="314"/>
      <c r="Z177" s="314"/>
      <c r="AA177" s="314" t="s">
        <v>733</v>
      </c>
      <c r="AB177" s="314" t="s">
        <v>382</v>
      </c>
      <c r="AC177" s="314"/>
      <c r="AD177" s="417" t="s">
        <v>734</v>
      </c>
    </row>
    <row r="178" spans="1:98" hidden="1" x14ac:dyDescent="0.4">
      <c r="D178" s="336">
        <v>13</v>
      </c>
      <c r="E178" s="311">
        <v>44971</v>
      </c>
      <c r="F178" s="313" t="s">
        <v>290</v>
      </c>
      <c r="G178" s="313"/>
      <c r="H178" s="314" t="s">
        <v>583</v>
      </c>
      <c r="I178" s="314" t="s">
        <v>455</v>
      </c>
      <c r="J178" s="314" t="s">
        <v>729</v>
      </c>
      <c r="K178" s="314" t="s">
        <v>757</v>
      </c>
      <c r="L178" s="314" t="s">
        <v>758</v>
      </c>
      <c r="M178" s="314"/>
      <c r="N178" s="314" t="s">
        <v>58</v>
      </c>
      <c r="O178" s="314" t="s">
        <v>732</v>
      </c>
      <c r="P178" s="314" t="s">
        <v>732</v>
      </c>
      <c r="Q178" s="314"/>
      <c r="R178" s="314"/>
      <c r="S178" s="314"/>
      <c r="T178" s="314"/>
      <c r="U178" s="314" t="s">
        <v>757</v>
      </c>
      <c r="V178" s="314" t="s">
        <v>758</v>
      </c>
      <c r="W178" s="314"/>
      <c r="X178" s="314"/>
      <c r="Y178" s="314"/>
      <c r="Z178" s="314"/>
      <c r="AA178" s="314" t="s">
        <v>733</v>
      </c>
      <c r="AB178" s="314" t="s">
        <v>382</v>
      </c>
      <c r="AC178" s="314"/>
      <c r="AD178" s="417" t="s">
        <v>734</v>
      </c>
    </row>
    <row r="179" spans="1:98" hidden="1" x14ac:dyDescent="0.4">
      <c r="D179" s="336">
        <v>14</v>
      </c>
      <c r="E179" s="311">
        <v>44971</v>
      </c>
      <c r="F179" s="313" t="s">
        <v>290</v>
      </c>
      <c r="G179" s="313"/>
      <c r="H179" s="314" t="s">
        <v>583</v>
      </c>
      <c r="I179" s="314" t="s">
        <v>455</v>
      </c>
      <c r="J179" s="314" t="s">
        <v>729</v>
      </c>
      <c r="K179" s="314" t="s">
        <v>759</v>
      </c>
      <c r="L179" s="314" t="s">
        <v>760</v>
      </c>
      <c r="M179" s="314"/>
      <c r="N179" s="314" t="s">
        <v>58</v>
      </c>
      <c r="O179" s="314" t="s">
        <v>732</v>
      </c>
      <c r="P179" s="314" t="s">
        <v>732</v>
      </c>
      <c r="Q179" s="314"/>
      <c r="R179" s="314"/>
      <c r="S179" s="314"/>
      <c r="T179" s="314"/>
      <c r="U179" s="314" t="s">
        <v>759</v>
      </c>
      <c r="V179" s="314" t="s">
        <v>760</v>
      </c>
      <c r="W179" s="314"/>
      <c r="X179" s="314"/>
      <c r="Y179" s="314"/>
      <c r="Z179" s="314"/>
      <c r="AA179" s="314" t="s">
        <v>733</v>
      </c>
      <c r="AB179" s="314" t="s">
        <v>382</v>
      </c>
      <c r="AC179" s="314"/>
      <c r="AD179" s="417" t="s">
        <v>734</v>
      </c>
    </row>
    <row r="180" spans="1:98" hidden="1" x14ac:dyDescent="0.4">
      <c r="D180" s="336">
        <v>15</v>
      </c>
      <c r="E180" s="311">
        <v>44971</v>
      </c>
      <c r="F180" s="313" t="s">
        <v>290</v>
      </c>
      <c r="G180" s="313"/>
      <c r="H180" s="314" t="s">
        <v>583</v>
      </c>
      <c r="I180" s="314" t="s">
        <v>455</v>
      </c>
      <c r="J180" s="314" t="s">
        <v>729</v>
      </c>
      <c r="K180" s="314" t="s">
        <v>761</v>
      </c>
      <c r="L180" s="314" t="s">
        <v>762</v>
      </c>
      <c r="M180" s="314"/>
      <c r="N180" s="314" t="s">
        <v>58</v>
      </c>
      <c r="O180" s="314" t="s">
        <v>732</v>
      </c>
      <c r="P180" s="314" t="s">
        <v>732</v>
      </c>
      <c r="Q180" s="314"/>
      <c r="R180" s="314"/>
      <c r="S180" s="314"/>
      <c r="T180" s="314"/>
      <c r="U180" s="314" t="s">
        <v>761</v>
      </c>
      <c r="V180" s="314" t="s">
        <v>762</v>
      </c>
      <c r="W180" s="314"/>
      <c r="X180" s="314"/>
      <c r="Y180" s="314"/>
      <c r="Z180" s="314"/>
      <c r="AA180" s="314" t="s">
        <v>733</v>
      </c>
      <c r="AB180" s="314" t="s">
        <v>382</v>
      </c>
      <c r="AC180" s="314"/>
      <c r="AD180" s="417" t="s">
        <v>734</v>
      </c>
    </row>
    <row r="181" spans="1:98" hidden="1" x14ac:dyDescent="0.4">
      <c r="D181" s="336">
        <v>16</v>
      </c>
      <c r="E181" s="311">
        <v>44971</v>
      </c>
      <c r="F181" s="313" t="s">
        <v>290</v>
      </c>
      <c r="G181" s="313"/>
      <c r="H181" s="314" t="s">
        <v>583</v>
      </c>
      <c r="I181" s="314" t="s">
        <v>455</v>
      </c>
      <c r="J181" s="314" t="s">
        <v>729</v>
      </c>
      <c r="K181" s="314" t="s">
        <v>763</v>
      </c>
      <c r="L181" s="314" t="s">
        <v>764</v>
      </c>
      <c r="M181" s="314"/>
      <c r="N181" s="314" t="s">
        <v>732</v>
      </c>
      <c r="O181" s="314" t="s">
        <v>732</v>
      </c>
      <c r="P181" s="314" t="s">
        <v>732</v>
      </c>
      <c r="Q181" s="314"/>
      <c r="R181" s="314"/>
      <c r="S181" s="314"/>
      <c r="T181" s="314"/>
      <c r="U181" s="314" t="s">
        <v>763</v>
      </c>
      <c r="V181" s="314" t="s">
        <v>764</v>
      </c>
      <c r="W181" s="314"/>
      <c r="X181" s="314"/>
      <c r="Y181" s="314"/>
      <c r="Z181" s="314"/>
      <c r="AA181" s="314" t="s">
        <v>733</v>
      </c>
      <c r="AB181" s="314" t="s">
        <v>382</v>
      </c>
      <c r="AC181" s="314"/>
      <c r="AD181" s="417" t="s">
        <v>734</v>
      </c>
    </row>
    <row r="182" spans="1:98" hidden="1" x14ac:dyDescent="0.4">
      <c r="D182" s="336">
        <v>17</v>
      </c>
      <c r="E182" s="311">
        <v>44971</v>
      </c>
      <c r="F182" s="313" t="s">
        <v>290</v>
      </c>
      <c r="G182" s="313"/>
      <c r="H182" s="314" t="s">
        <v>583</v>
      </c>
      <c r="I182" s="314" t="s">
        <v>455</v>
      </c>
      <c r="J182" s="314" t="s">
        <v>729</v>
      </c>
      <c r="K182" s="314" t="s">
        <v>765</v>
      </c>
      <c r="L182" s="314" t="s">
        <v>766</v>
      </c>
      <c r="M182" s="314"/>
      <c r="N182" s="314" t="s">
        <v>732</v>
      </c>
      <c r="O182" s="314" t="s">
        <v>732</v>
      </c>
      <c r="P182" s="314" t="s">
        <v>732</v>
      </c>
      <c r="Q182" s="314"/>
      <c r="R182" s="314"/>
      <c r="S182" s="314"/>
      <c r="T182" s="314"/>
      <c r="U182" s="314" t="s">
        <v>765</v>
      </c>
      <c r="V182" s="314" t="s">
        <v>766</v>
      </c>
      <c r="W182" s="314"/>
      <c r="X182" s="314"/>
      <c r="Y182" s="314"/>
      <c r="Z182" s="314"/>
      <c r="AA182" s="314" t="s">
        <v>733</v>
      </c>
      <c r="AB182" s="314" t="s">
        <v>382</v>
      </c>
      <c r="AC182" s="314"/>
      <c r="AD182" s="417" t="s">
        <v>734</v>
      </c>
    </row>
    <row r="183" spans="1:98" hidden="1" x14ac:dyDescent="0.4">
      <c r="D183" s="336">
        <v>18</v>
      </c>
      <c r="E183" s="311">
        <v>44971</v>
      </c>
      <c r="F183" s="313" t="s">
        <v>290</v>
      </c>
      <c r="G183" s="313"/>
      <c r="H183" s="314" t="s">
        <v>583</v>
      </c>
      <c r="I183" s="314" t="s">
        <v>455</v>
      </c>
      <c r="J183" s="314" t="s">
        <v>729</v>
      </c>
      <c r="K183" s="314" t="s">
        <v>767</v>
      </c>
      <c r="L183" s="314" t="s">
        <v>768</v>
      </c>
      <c r="M183" s="314"/>
      <c r="N183" s="314" t="s">
        <v>732</v>
      </c>
      <c r="O183" s="314" t="s">
        <v>732</v>
      </c>
      <c r="P183" s="314" t="s">
        <v>732</v>
      </c>
      <c r="Q183" s="314"/>
      <c r="R183" s="314"/>
      <c r="S183" s="314"/>
      <c r="T183" s="314"/>
      <c r="U183" s="314" t="s">
        <v>767</v>
      </c>
      <c r="V183" s="314" t="s">
        <v>768</v>
      </c>
      <c r="W183" s="314"/>
      <c r="X183" s="314"/>
      <c r="Y183" s="314"/>
      <c r="Z183" s="314"/>
      <c r="AA183" s="314" t="s">
        <v>733</v>
      </c>
      <c r="AB183" s="314" t="s">
        <v>382</v>
      </c>
      <c r="AC183" s="314"/>
      <c r="AD183" s="417" t="s">
        <v>734</v>
      </c>
    </row>
    <row r="184" spans="1:98" hidden="1" x14ac:dyDescent="0.4">
      <c r="D184" s="336">
        <v>19</v>
      </c>
      <c r="E184" s="311">
        <v>44971</v>
      </c>
      <c r="F184" s="313" t="s">
        <v>290</v>
      </c>
      <c r="G184" s="313"/>
      <c r="H184" s="314" t="s">
        <v>583</v>
      </c>
      <c r="I184" s="314" t="s">
        <v>455</v>
      </c>
      <c r="J184" s="314" t="s">
        <v>729</v>
      </c>
      <c r="K184" s="314" t="s">
        <v>769</v>
      </c>
      <c r="L184" s="314" t="s">
        <v>770</v>
      </c>
      <c r="M184" s="314"/>
      <c r="N184" s="314" t="s">
        <v>58</v>
      </c>
      <c r="O184" s="314" t="s">
        <v>732</v>
      </c>
      <c r="P184" s="314" t="s">
        <v>732</v>
      </c>
      <c r="Q184" s="314"/>
      <c r="R184" s="314"/>
      <c r="S184" s="314"/>
      <c r="T184" s="314"/>
      <c r="U184" s="314" t="s">
        <v>769</v>
      </c>
      <c r="V184" s="314" t="s">
        <v>770</v>
      </c>
      <c r="W184" s="314"/>
      <c r="X184" s="314"/>
      <c r="Y184" s="314"/>
      <c r="Z184" s="314"/>
      <c r="AA184" s="314" t="s">
        <v>733</v>
      </c>
      <c r="AB184" s="314" t="s">
        <v>382</v>
      </c>
      <c r="AC184" s="314"/>
      <c r="AD184" s="417" t="s">
        <v>734</v>
      </c>
    </row>
    <row r="185" spans="1:98" hidden="1" x14ac:dyDescent="0.4">
      <c r="D185" s="336">
        <v>20</v>
      </c>
      <c r="E185" s="311">
        <v>44971</v>
      </c>
      <c r="F185" s="313" t="s">
        <v>290</v>
      </c>
      <c r="G185" s="313"/>
      <c r="H185" s="314" t="s">
        <v>583</v>
      </c>
      <c r="I185" s="314" t="s">
        <v>455</v>
      </c>
      <c r="J185" s="314" t="s">
        <v>729</v>
      </c>
      <c r="K185" s="314" t="s">
        <v>771</v>
      </c>
      <c r="L185" s="314" t="s">
        <v>772</v>
      </c>
      <c r="M185" s="314"/>
      <c r="N185" s="314" t="s">
        <v>732</v>
      </c>
      <c r="O185" s="314" t="s">
        <v>732</v>
      </c>
      <c r="P185" s="314" t="s">
        <v>732</v>
      </c>
      <c r="Q185" s="314"/>
      <c r="R185" s="314"/>
      <c r="S185" s="314"/>
      <c r="T185" s="314"/>
      <c r="U185" s="314" t="s">
        <v>771</v>
      </c>
      <c r="V185" s="314" t="s">
        <v>772</v>
      </c>
      <c r="W185" s="314"/>
      <c r="X185" s="314"/>
      <c r="Y185" s="314"/>
      <c r="Z185" s="314"/>
      <c r="AA185" s="314" t="s">
        <v>733</v>
      </c>
      <c r="AB185" s="314" t="s">
        <v>382</v>
      </c>
      <c r="AC185" s="314"/>
      <c r="AD185" s="417" t="s">
        <v>734</v>
      </c>
    </row>
    <row r="186" spans="1:98" s="391" customFormat="1" ht="15.9" hidden="1" x14ac:dyDescent="0.4">
      <c r="A186" s="398"/>
      <c r="D186" s="383"/>
      <c r="E186" s="311"/>
      <c r="F186" s="385"/>
      <c r="G186" s="384" t="s">
        <v>773</v>
      </c>
      <c r="H186" s="384"/>
      <c r="I186" s="384"/>
      <c r="J186" s="384"/>
      <c r="K186" s="384"/>
      <c r="L186" s="384"/>
      <c r="M186" s="384"/>
      <c r="N186" s="384"/>
      <c r="O186" s="384"/>
      <c r="P186" s="384"/>
      <c r="Q186" s="384"/>
      <c r="R186" s="384"/>
      <c r="S186" s="384"/>
      <c r="T186" s="384"/>
      <c r="U186" s="384"/>
      <c r="V186" s="384"/>
      <c r="W186" s="384"/>
      <c r="X186" s="384"/>
      <c r="Y186" s="384"/>
      <c r="Z186" s="384"/>
      <c r="AA186" s="384"/>
      <c r="AB186" s="384"/>
      <c r="AC186" s="384"/>
      <c r="AD186" s="418"/>
      <c r="AE186" s="398"/>
      <c r="AF186" s="398"/>
      <c r="AG186" s="398"/>
      <c r="AH186" s="398"/>
      <c r="AI186" s="398"/>
      <c r="AJ186" s="398"/>
      <c r="AK186" s="398"/>
      <c r="AL186" s="398"/>
      <c r="AM186" s="398"/>
      <c r="AN186" s="398"/>
      <c r="AO186" s="398"/>
      <c r="AP186" s="398"/>
      <c r="AQ186" s="398"/>
      <c r="AR186" s="398"/>
      <c r="AS186" s="398"/>
      <c r="AT186" s="398"/>
      <c r="AU186" s="398"/>
      <c r="AV186" s="398"/>
      <c r="AW186" s="398"/>
      <c r="AX186" s="398"/>
      <c r="AY186" s="398"/>
      <c r="AZ186" s="398"/>
      <c r="BA186" s="398"/>
      <c r="BB186" s="398"/>
      <c r="BC186" s="398"/>
      <c r="BD186" s="398"/>
      <c r="BE186" s="398"/>
      <c r="BF186" s="398"/>
      <c r="BG186" s="398"/>
      <c r="BH186" s="398"/>
      <c r="BI186" s="398"/>
      <c r="BJ186" s="398"/>
      <c r="BK186" s="398"/>
      <c r="BL186" s="398"/>
      <c r="BM186" s="398"/>
      <c r="BN186" s="398"/>
      <c r="BO186" s="398"/>
      <c r="BP186" s="398"/>
      <c r="BQ186" s="398"/>
      <c r="BR186" s="398"/>
      <c r="BS186" s="398"/>
      <c r="BT186" s="398"/>
      <c r="BU186" s="398"/>
      <c r="BV186" s="398"/>
      <c r="BW186" s="398"/>
      <c r="BX186" s="398"/>
      <c r="BY186" s="398"/>
      <c r="BZ186" s="398"/>
      <c r="CA186" s="398"/>
      <c r="CB186" s="398"/>
      <c r="CC186" s="398"/>
      <c r="CD186" s="398"/>
      <c r="CE186" s="398"/>
      <c r="CF186" s="398"/>
      <c r="CG186" s="398"/>
      <c r="CH186" s="398"/>
      <c r="CI186" s="398"/>
      <c r="CJ186" s="398"/>
      <c r="CK186" s="398"/>
      <c r="CL186" s="398"/>
      <c r="CM186" s="398"/>
      <c r="CN186" s="398"/>
      <c r="CO186" s="398"/>
      <c r="CP186" s="398"/>
      <c r="CQ186" s="398"/>
      <c r="CR186" s="398"/>
      <c r="CS186" s="398"/>
      <c r="CT186" s="398"/>
    </row>
    <row r="187" spans="1:98" hidden="1" x14ac:dyDescent="0.4">
      <c r="D187" s="310">
        <v>1</v>
      </c>
      <c r="E187" s="311">
        <v>44974</v>
      </c>
      <c r="F187" s="313" t="s">
        <v>42</v>
      </c>
      <c r="G187" s="313"/>
      <c r="H187" s="314">
        <v>42</v>
      </c>
      <c r="I187" s="313" t="s">
        <v>444</v>
      </c>
      <c r="J187" s="314" t="s">
        <v>774</v>
      </c>
      <c r="K187" s="314" t="s">
        <v>775</v>
      </c>
      <c r="L187" s="314" t="s">
        <v>776</v>
      </c>
      <c r="M187" s="314" t="s">
        <v>777</v>
      </c>
      <c r="N187" s="315"/>
      <c r="O187" s="315"/>
      <c r="P187" s="315"/>
      <c r="Q187" s="315"/>
      <c r="R187" s="315"/>
      <c r="S187" s="315"/>
      <c r="T187" s="314"/>
      <c r="U187" s="314" t="s">
        <v>692</v>
      </c>
      <c r="V187" s="314"/>
      <c r="W187" s="314"/>
      <c r="X187" s="314"/>
      <c r="Y187" s="314"/>
      <c r="Z187" s="314"/>
      <c r="AA187" s="314"/>
      <c r="AB187" s="314" t="s">
        <v>382</v>
      </c>
      <c r="AC187" s="314" t="s">
        <v>692</v>
      </c>
      <c r="AD187" s="406" t="s">
        <v>778</v>
      </c>
    </row>
    <row r="188" spans="1:98" hidden="1" x14ac:dyDescent="0.4">
      <c r="D188" s="310">
        <v>2</v>
      </c>
      <c r="E188" s="311">
        <v>44974</v>
      </c>
      <c r="F188" s="313" t="s">
        <v>42</v>
      </c>
      <c r="G188" s="313"/>
      <c r="H188" s="314">
        <v>42</v>
      </c>
      <c r="I188" s="313" t="s">
        <v>444</v>
      </c>
      <c r="J188" s="314" t="s">
        <v>779</v>
      </c>
      <c r="K188" s="314" t="s">
        <v>780</v>
      </c>
      <c r="L188" s="314" t="s">
        <v>781</v>
      </c>
      <c r="M188" s="314" t="s">
        <v>782</v>
      </c>
      <c r="N188" s="315"/>
      <c r="O188" s="315"/>
      <c r="P188" s="315"/>
      <c r="Q188" s="315"/>
      <c r="R188" s="315"/>
      <c r="S188" s="315"/>
      <c r="T188" s="314"/>
      <c r="U188" s="314" t="s">
        <v>692</v>
      </c>
      <c r="V188" s="314"/>
      <c r="W188" s="314"/>
      <c r="X188" s="314"/>
      <c r="Y188" s="314"/>
      <c r="Z188" s="314"/>
      <c r="AA188" s="314"/>
      <c r="AB188" s="314" t="s">
        <v>382</v>
      </c>
      <c r="AC188" s="314" t="s">
        <v>692</v>
      </c>
      <c r="AD188" s="406" t="s">
        <v>783</v>
      </c>
    </row>
    <row r="189" spans="1:98" hidden="1" x14ac:dyDescent="0.4">
      <c r="D189" s="310">
        <v>3</v>
      </c>
      <c r="E189" s="311">
        <v>44974</v>
      </c>
      <c r="F189" s="312" t="s">
        <v>42</v>
      </c>
      <c r="G189" s="314"/>
      <c r="H189" s="314">
        <v>42</v>
      </c>
      <c r="I189" s="313" t="s">
        <v>444</v>
      </c>
      <c r="J189" s="314" t="s">
        <v>784</v>
      </c>
      <c r="K189" s="314" t="s">
        <v>785</v>
      </c>
      <c r="L189" s="314" t="s">
        <v>786</v>
      </c>
      <c r="M189" s="314" t="s">
        <v>787</v>
      </c>
      <c r="N189" s="315"/>
      <c r="O189" s="315"/>
      <c r="P189" s="315"/>
      <c r="Q189" s="315"/>
      <c r="R189" s="315"/>
      <c r="S189" s="315"/>
      <c r="T189" s="314"/>
      <c r="U189" s="314" t="s">
        <v>692</v>
      </c>
      <c r="V189" s="314"/>
      <c r="W189" s="314"/>
      <c r="X189" s="314"/>
      <c r="Y189" s="314"/>
      <c r="Z189" s="314"/>
      <c r="AA189" s="314"/>
      <c r="AB189" s="314" t="s">
        <v>382</v>
      </c>
      <c r="AC189" s="314" t="s">
        <v>692</v>
      </c>
      <c r="AD189" s="419" t="s">
        <v>788</v>
      </c>
    </row>
    <row r="190" spans="1:98" s="391" customFormat="1" ht="15.9" hidden="1" x14ac:dyDescent="0.4">
      <c r="A190" s="398"/>
      <c r="D190" s="367"/>
      <c r="E190" s="311"/>
      <c r="F190" s="369"/>
      <c r="G190" s="368" t="s">
        <v>789</v>
      </c>
      <c r="H190" s="368"/>
      <c r="I190" s="368"/>
      <c r="J190" s="368"/>
      <c r="K190" s="368"/>
      <c r="L190" s="368"/>
      <c r="M190" s="368"/>
      <c r="N190" s="368"/>
      <c r="O190" s="368"/>
      <c r="P190" s="368"/>
      <c r="Q190" s="368"/>
      <c r="R190" s="368"/>
      <c r="S190" s="368"/>
      <c r="T190" s="368"/>
      <c r="U190" s="368"/>
      <c r="V190" s="368"/>
      <c r="W190" s="368"/>
      <c r="X190" s="368"/>
      <c r="Y190" s="368"/>
      <c r="Z190" s="368"/>
      <c r="AA190" s="368"/>
      <c r="AB190" s="368"/>
      <c r="AC190" s="368"/>
      <c r="AD190" s="405"/>
      <c r="AE190" s="398"/>
      <c r="AF190" s="398"/>
      <c r="AG190" s="398"/>
      <c r="AH190" s="398"/>
      <c r="AI190" s="398"/>
      <c r="AJ190" s="398"/>
      <c r="AK190" s="398"/>
      <c r="AL190" s="398"/>
      <c r="AM190" s="398"/>
      <c r="AN190" s="398"/>
      <c r="AO190" s="398"/>
      <c r="AP190" s="398"/>
      <c r="AQ190" s="398"/>
      <c r="AR190" s="398"/>
      <c r="AS190" s="398"/>
      <c r="AT190" s="398"/>
      <c r="AU190" s="398"/>
      <c r="AV190" s="398"/>
      <c r="AW190" s="398"/>
      <c r="AX190" s="398"/>
      <c r="AY190" s="398"/>
      <c r="AZ190" s="398"/>
      <c r="BA190" s="398"/>
      <c r="BB190" s="398"/>
      <c r="BC190" s="398"/>
      <c r="BD190" s="398"/>
      <c r="BE190" s="398"/>
      <c r="BF190" s="398"/>
      <c r="BG190" s="398"/>
      <c r="BH190" s="398"/>
      <c r="BI190" s="398"/>
      <c r="BJ190" s="398"/>
      <c r="BK190" s="398"/>
      <c r="BL190" s="398"/>
      <c r="BM190" s="398"/>
      <c r="BN190" s="398"/>
      <c r="BO190" s="398"/>
      <c r="BP190" s="398"/>
      <c r="BQ190" s="398"/>
      <c r="BR190" s="398"/>
      <c r="BS190" s="398"/>
      <c r="BT190" s="398"/>
      <c r="BU190" s="398"/>
      <c r="BV190" s="398"/>
      <c r="BW190" s="398"/>
      <c r="BX190" s="398"/>
      <c r="BY190" s="398"/>
      <c r="BZ190" s="398"/>
      <c r="CA190" s="398"/>
      <c r="CB190" s="398"/>
      <c r="CC190" s="398"/>
      <c r="CD190" s="398"/>
      <c r="CE190" s="398"/>
      <c r="CF190" s="398"/>
      <c r="CG190" s="398"/>
      <c r="CH190" s="398"/>
      <c r="CI190" s="398"/>
      <c r="CJ190" s="398"/>
      <c r="CK190" s="398"/>
      <c r="CL190" s="398"/>
      <c r="CM190" s="398"/>
      <c r="CN190" s="398"/>
      <c r="CO190" s="398"/>
      <c r="CP190" s="398"/>
      <c r="CQ190" s="398"/>
      <c r="CR190" s="398"/>
      <c r="CS190" s="398"/>
      <c r="CT190" s="398"/>
    </row>
    <row r="191" spans="1:98" ht="25.75" hidden="1" x14ac:dyDescent="0.4">
      <c r="D191" s="310">
        <v>1</v>
      </c>
      <c r="E191" s="311">
        <v>44978</v>
      </c>
      <c r="F191" s="312" t="s">
        <v>290</v>
      </c>
      <c r="G191" s="314"/>
      <c r="H191" s="314" t="s">
        <v>583</v>
      </c>
      <c r="I191" s="313" t="s">
        <v>441</v>
      </c>
      <c r="J191" s="314"/>
      <c r="K191" s="314" t="s">
        <v>790</v>
      </c>
      <c r="L191" s="314"/>
      <c r="M191" s="314"/>
      <c r="N191" s="315" t="s">
        <v>732</v>
      </c>
      <c r="O191" s="315" t="s">
        <v>732</v>
      </c>
      <c r="P191" s="315" t="s">
        <v>732</v>
      </c>
      <c r="Q191" s="315"/>
      <c r="R191" s="315"/>
      <c r="S191" s="315"/>
      <c r="T191" s="314"/>
      <c r="U191" s="314" t="s">
        <v>790</v>
      </c>
      <c r="V191" s="314"/>
      <c r="W191" s="314"/>
      <c r="X191" s="314"/>
      <c r="Y191" s="314"/>
      <c r="Z191" s="314"/>
      <c r="AA191" s="314" t="s">
        <v>733</v>
      </c>
      <c r="AB191" s="314" t="s">
        <v>382</v>
      </c>
      <c r="AC191" s="314"/>
      <c r="AD191" s="415" t="s">
        <v>791</v>
      </c>
    </row>
    <row r="192" spans="1:98" s="391" customFormat="1" ht="15.9" hidden="1" x14ac:dyDescent="0.4">
      <c r="A192" s="398"/>
      <c r="D192" s="367"/>
      <c r="E192" s="311"/>
      <c r="F192" s="369"/>
      <c r="G192" s="368" t="s">
        <v>792</v>
      </c>
      <c r="H192" s="368"/>
      <c r="I192" s="368"/>
      <c r="J192" s="368"/>
      <c r="K192" s="368"/>
      <c r="L192" s="368"/>
      <c r="M192" s="368"/>
      <c r="N192" s="368"/>
      <c r="O192" s="368"/>
      <c r="P192" s="368"/>
      <c r="Q192" s="368"/>
      <c r="R192" s="368"/>
      <c r="S192" s="368"/>
      <c r="T192" s="368"/>
      <c r="U192" s="368"/>
      <c r="V192" s="368"/>
      <c r="W192" s="368"/>
      <c r="X192" s="368"/>
      <c r="Y192" s="368"/>
      <c r="Z192" s="368"/>
      <c r="AA192" s="368"/>
      <c r="AB192" s="368"/>
      <c r="AC192" s="368"/>
      <c r="AD192" s="405"/>
      <c r="AE192" s="398"/>
      <c r="AF192" s="398"/>
      <c r="AG192" s="398"/>
      <c r="AH192" s="398"/>
      <c r="AI192" s="398"/>
      <c r="AJ192" s="398"/>
      <c r="AK192" s="398"/>
      <c r="AL192" s="398"/>
      <c r="AM192" s="398"/>
      <c r="AN192" s="398"/>
      <c r="AO192" s="398"/>
      <c r="AP192" s="398"/>
      <c r="AQ192" s="398"/>
      <c r="AR192" s="398"/>
      <c r="AS192" s="398"/>
      <c r="AT192" s="398"/>
      <c r="AU192" s="398"/>
      <c r="AV192" s="398"/>
      <c r="AW192" s="398"/>
      <c r="AX192" s="398"/>
      <c r="AY192" s="398"/>
      <c r="AZ192" s="398"/>
      <c r="BA192" s="398"/>
      <c r="BB192" s="398"/>
      <c r="BC192" s="398"/>
      <c r="BD192" s="398"/>
      <c r="BE192" s="398"/>
      <c r="BF192" s="398"/>
      <c r="BG192" s="398"/>
      <c r="BH192" s="398"/>
      <c r="BI192" s="398"/>
      <c r="BJ192" s="398"/>
      <c r="BK192" s="398"/>
      <c r="BL192" s="398"/>
      <c r="BM192" s="398"/>
      <c r="BN192" s="398"/>
      <c r="BO192" s="398"/>
      <c r="BP192" s="398"/>
      <c r="BQ192" s="398"/>
      <c r="BR192" s="398"/>
      <c r="BS192" s="398"/>
      <c r="BT192" s="398"/>
      <c r="BU192" s="398"/>
      <c r="BV192" s="398"/>
      <c r="BW192" s="398"/>
      <c r="BX192" s="398"/>
      <c r="BY192" s="398"/>
      <c r="BZ192" s="398"/>
      <c r="CA192" s="398"/>
      <c r="CB192" s="398"/>
      <c r="CC192" s="398"/>
      <c r="CD192" s="398"/>
      <c r="CE192" s="398"/>
      <c r="CF192" s="398"/>
      <c r="CG192" s="398"/>
      <c r="CH192" s="398"/>
      <c r="CI192" s="398"/>
      <c r="CJ192" s="398"/>
      <c r="CK192" s="398"/>
      <c r="CL192" s="398"/>
      <c r="CM192" s="398"/>
      <c r="CN192" s="398"/>
      <c r="CO192" s="398"/>
      <c r="CP192" s="398"/>
      <c r="CQ192" s="398"/>
      <c r="CR192" s="398"/>
      <c r="CS192" s="398"/>
      <c r="CT192" s="398"/>
    </row>
    <row r="193" spans="1:98" ht="24.75" hidden="1" customHeight="1" x14ac:dyDescent="0.4">
      <c r="D193" s="310">
        <v>1</v>
      </c>
      <c r="E193" s="311">
        <v>44980</v>
      </c>
      <c r="F193" s="312" t="s">
        <v>313</v>
      </c>
      <c r="G193" s="314"/>
      <c r="H193" s="314" t="s">
        <v>583</v>
      </c>
      <c r="I193" s="313" t="s">
        <v>793</v>
      </c>
      <c r="J193" s="314" t="s">
        <v>794</v>
      </c>
      <c r="K193" s="314" t="s">
        <v>795</v>
      </c>
      <c r="L193" s="314"/>
      <c r="M193" s="314"/>
      <c r="N193" s="315"/>
      <c r="O193" s="315"/>
      <c r="P193" s="315"/>
      <c r="Q193" s="315"/>
      <c r="R193" s="315"/>
      <c r="S193" s="315"/>
      <c r="T193" s="314"/>
      <c r="U193" s="314" t="s">
        <v>692</v>
      </c>
      <c r="V193" s="314"/>
      <c r="W193" s="314"/>
      <c r="X193" s="314"/>
      <c r="Y193" s="314"/>
      <c r="Z193" s="314"/>
      <c r="AA193" s="314"/>
      <c r="AB193" s="314" t="s">
        <v>382</v>
      </c>
      <c r="AC193" s="314"/>
      <c r="AD193" s="415" t="s">
        <v>796</v>
      </c>
    </row>
    <row r="194" spans="1:98" s="391" customFormat="1" ht="15.9" hidden="1" x14ac:dyDescent="0.4">
      <c r="A194" s="398"/>
      <c r="D194" s="367"/>
      <c r="E194" s="311"/>
      <c r="F194" s="369"/>
      <c r="G194" s="368" t="s">
        <v>797</v>
      </c>
      <c r="H194" s="368"/>
      <c r="I194" s="368"/>
      <c r="J194" s="368"/>
      <c r="K194" s="368"/>
      <c r="L194" s="368"/>
      <c r="M194" s="368"/>
      <c r="N194" s="368"/>
      <c r="O194" s="368"/>
      <c r="P194" s="368"/>
      <c r="Q194" s="368"/>
      <c r="R194" s="368"/>
      <c r="S194" s="368"/>
      <c r="T194" s="368"/>
      <c r="U194" s="368"/>
      <c r="V194" s="368"/>
      <c r="W194" s="368"/>
      <c r="X194" s="368"/>
      <c r="Y194" s="368"/>
      <c r="Z194" s="368"/>
      <c r="AA194" s="368"/>
      <c r="AB194" s="368"/>
      <c r="AC194" s="368"/>
      <c r="AD194" s="405"/>
      <c r="AE194" s="398"/>
      <c r="AF194" s="398"/>
      <c r="AG194" s="398"/>
      <c r="AH194" s="398"/>
      <c r="AI194" s="398"/>
      <c r="AJ194" s="398"/>
      <c r="AK194" s="398"/>
      <c r="AL194" s="398"/>
      <c r="AM194" s="398"/>
      <c r="AN194" s="398"/>
      <c r="AO194" s="398"/>
      <c r="AP194" s="398"/>
      <c r="AQ194" s="398"/>
      <c r="AR194" s="398"/>
      <c r="AS194" s="398"/>
      <c r="AT194" s="398"/>
      <c r="AU194" s="398"/>
      <c r="AV194" s="398"/>
      <c r="AW194" s="398"/>
      <c r="AX194" s="398"/>
      <c r="AY194" s="398"/>
      <c r="AZ194" s="398"/>
      <c r="BA194" s="398"/>
      <c r="BB194" s="398"/>
      <c r="BC194" s="398"/>
      <c r="BD194" s="398"/>
      <c r="BE194" s="398"/>
      <c r="BF194" s="398"/>
      <c r="BG194" s="398"/>
      <c r="BH194" s="398"/>
      <c r="BI194" s="398"/>
      <c r="BJ194" s="398"/>
      <c r="BK194" s="398"/>
      <c r="BL194" s="398"/>
      <c r="BM194" s="398"/>
      <c r="BN194" s="398"/>
      <c r="BO194" s="398"/>
      <c r="BP194" s="398"/>
      <c r="BQ194" s="398"/>
      <c r="BR194" s="398"/>
      <c r="BS194" s="398"/>
      <c r="BT194" s="398"/>
      <c r="BU194" s="398"/>
      <c r="BV194" s="398"/>
      <c r="BW194" s="398"/>
      <c r="BX194" s="398"/>
      <c r="BY194" s="398"/>
      <c r="BZ194" s="398"/>
      <c r="CA194" s="398"/>
      <c r="CB194" s="398"/>
      <c r="CC194" s="398"/>
      <c r="CD194" s="398"/>
      <c r="CE194" s="398"/>
      <c r="CF194" s="398"/>
      <c r="CG194" s="398"/>
      <c r="CH194" s="398"/>
      <c r="CI194" s="398"/>
      <c r="CJ194" s="398"/>
      <c r="CK194" s="398"/>
      <c r="CL194" s="398"/>
      <c r="CM194" s="398"/>
      <c r="CN194" s="398"/>
      <c r="CO194" s="398"/>
      <c r="CP194" s="398"/>
      <c r="CQ194" s="398"/>
      <c r="CR194" s="398"/>
      <c r="CS194" s="398"/>
      <c r="CT194" s="398"/>
    </row>
    <row r="195" spans="1:98" hidden="1" x14ac:dyDescent="0.4">
      <c r="D195" s="310">
        <v>1</v>
      </c>
      <c r="E195" s="311">
        <v>44994</v>
      </c>
      <c r="F195" s="312" t="s">
        <v>250</v>
      </c>
      <c r="G195" s="314"/>
      <c r="H195" s="314">
        <v>42</v>
      </c>
      <c r="I195" s="313" t="s">
        <v>444</v>
      </c>
      <c r="J195" s="314" t="s">
        <v>798</v>
      </c>
      <c r="K195" s="314" t="s">
        <v>692</v>
      </c>
      <c r="L195" s="314">
        <v>52774823</v>
      </c>
      <c r="M195" s="314" t="s">
        <v>692</v>
      </c>
      <c r="N195" s="315"/>
      <c r="O195" s="315"/>
      <c r="P195" s="315"/>
      <c r="Q195" s="315"/>
      <c r="R195" s="315"/>
      <c r="S195" s="315"/>
      <c r="T195" s="314"/>
      <c r="U195" s="314" t="s">
        <v>692</v>
      </c>
      <c r="V195" s="314"/>
      <c r="W195" s="314"/>
      <c r="X195" s="314"/>
      <c r="Y195" s="314"/>
      <c r="Z195" s="314"/>
      <c r="AA195" s="314"/>
      <c r="AB195" s="314" t="s">
        <v>382</v>
      </c>
      <c r="AC195" s="314" t="s">
        <v>692</v>
      </c>
      <c r="AD195" s="419" t="s">
        <v>692</v>
      </c>
    </row>
    <row r="196" spans="1:98" hidden="1" x14ac:dyDescent="0.4">
      <c r="D196" s="310">
        <v>2</v>
      </c>
      <c r="E196" s="311">
        <v>44994</v>
      </c>
      <c r="F196" s="312" t="s">
        <v>250</v>
      </c>
      <c r="G196" s="314"/>
      <c r="H196" s="314">
        <v>42</v>
      </c>
      <c r="I196" s="313" t="s">
        <v>444</v>
      </c>
      <c r="J196" s="314" t="s">
        <v>799</v>
      </c>
      <c r="K196" s="314" t="s">
        <v>800</v>
      </c>
      <c r="L196" s="314">
        <v>70254725</v>
      </c>
      <c r="M196" s="314" t="s">
        <v>692</v>
      </c>
      <c r="N196" s="315"/>
      <c r="O196" s="315"/>
      <c r="P196" s="315"/>
      <c r="Q196" s="315"/>
      <c r="R196" s="315"/>
      <c r="S196" s="315"/>
      <c r="T196" s="314"/>
      <c r="U196" s="314" t="s">
        <v>692</v>
      </c>
      <c r="V196" s="314"/>
      <c r="W196" s="314"/>
      <c r="X196" s="314"/>
      <c r="Y196" s="314"/>
      <c r="Z196" s="314"/>
      <c r="AA196" s="314"/>
      <c r="AB196" s="314" t="s">
        <v>382</v>
      </c>
      <c r="AC196" s="314" t="s">
        <v>692</v>
      </c>
      <c r="AD196" s="419" t="s">
        <v>692</v>
      </c>
    </row>
    <row r="197" spans="1:98" hidden="1" x14ac:dyDescent="0.4">
      <c r="D197" s="310">
        <v>3</v>
      </c>
      <c r="E197" s="311">
        <v>44994</v>
      </c>
      <c r="F197" s="312" t="s">
        <v>250</v>
      </c>
      <c r="G197" s="314"/>
      <c r="H197" s="314">
        <v>42</v>
      </c>
      <c r="I197" s="313" t="s">
        <v>444</v>
      </c>
      <c r="J197" s="314" t="s">
        <v>801</v>
      </c>
      <c r="K197" s="314" t="s">
        <v>692</v>
      </c>
      <c r="L197" s="314">
        <v>28892602</v>
      </c>
      <c r="M197" s="314" t="s">
        <v>692</v>
      </c>
      <c r="N197" s="315"/>
      <c r="O197" s="315"/>
      <c r="P197" s="315"/>
      <c r="Q197" s="315"/>
      <c r="R197" s="315"/>
      <c r="S197" s="315"/>
      <c r="T197" s="314"/>
      <c r="U197" s="314" t="s">
        <v>692</v>
      </c>
      <c r="V197" s="314"/>
      <c r="W197" s="314"/>
      <c r="X197" s="314"/>
      <c r="Y197" s="314"/>
      <c r="Z197" s="314"/>
      <c r="AA197" s="314"/>
      <c r="AB197" s="314" t="s">
        <v>382</v>
      </c>
      <c r="AC197" s="314" t="s">
        <v>692</v>
      </c>
      <c r="AD197" s="419" t="s">
        <v>692</v>
      </c>
    </row>
    <row r="198" spans="1:98" hidden="1" x14ac:dyDescent="0.4">
      <c r="D198" s="310">
        <v>4</v>
      </c>
      <c r="E198" s="311">
        <v>44994</v>
      </c>
      <c r="F198" s="312" t="s">
        <v>250</v>
      </c>
      <c r="G198" s="314"/>
      <c r="H198" s="314" t="s">
        <v>692</v>
      </c>
      <c r="I198" s="314"/>
      <c r="J198" s="314" t="s">
        <v>692</v>
      </c>
      <c r="K198" s="314" t="s">
        <v>802</v>
      </c>
      <c r="L198" s="314">
        <v>3606316</v>
      </c>
      <c r="M198" s="314" t="s">
        <v>692</v>
      </c>
      <c r="N198" s="315"/>
      <c r="O198" s="315"/>
      <c r="P198" s="315"/>
      <c r="Q198" s="315"/>
      <c r="R198" s="315"/>
      <c r="S198" s="315"/>
      <c r="T198" s="314"/>
      <c r="U198" s="314" t="s">
        <v>692</v>
      </c>
      <c r="V198" s="314"/>
      <c r="W198" s="314"/>
      <c r="X198" s="314"/>
      <c r="Y198" s="314"/>
      <c r="Z198" s="314"/>
      <c r="AA198" s="314"/>
      <c r="AB198" s="314" t="s">
        <v>382</v>
      </c>
      <c r="AC198" s="314" t="s">
        <v>692</v>
      </c>
      <c r="AD198" s="419" t="s">
        <v>692</v>
      </c>
    </row>
    <row r="199" spans="1:98" hidden="1" x14ac:dyDescent="0.4">
      <c r="D199" s="310">
        <v>5</v>
      </c>
      <c r="E199" s="311">
        <v>44994</v>
      </c>
      <c r="F199" s="312" t="s">
        <v>250</v>
      </c>
      <c r="G199" s="314"/>
      <c r="H199" s="314">
        <v>42</v>
      </c>
      <c r="I199" s="313" t="s">
        <v>444</v>
      </c>
      <c r="J199" s="314" t="s">
        <v>633</v>
      </c>
      <c r="K199" s="314" t="s">
        <v>803</v>
      </c>
      <c r="L199" s="314" t="s">
        <v>804</v>
      </c>
      <c r="M199" s="314" t="s">
        <v>692</v>
      </c>
      <c r="N199" s="315"/>
      <c r="O199" s="315"/>
      <c r="P199" s="315"/>
      <c r="Q199" s="315"/>
      <c r="R199" s="315"/>
      <c r="S199" s="315"/>
      <c r="T199" s="314"/>
      <c r="U199" s="314" t="s">
        <v>692</v>
      </c>
      <c r="V199" s="314"/>
      <c r="W199" s="314"/>
      <c r="X199" s="314"/>
      <c r="Y199" s="314"/>
      <c r="Z199" s="314"/>
      <c r="AA199" s="314"/>
      <c r="AB199" s="314" t="s">
        <v>382</v>
      </c>
      <c r="AC199" s="314" t="s">
        <v>692</v>
      </c>
      <c r="AD199" s="419" t="s">
        <v>692</v>
      </c>
    </row>
    <row r="200" spans="1:98" hidden="1" x14ac:dyDescent="0.4">
      <c r="D200" s="310">
        <v>6</v>
      </c>
      <c r="E200" s="311">
        <v>44994</v>
      </c>
      <c r="F200" s="312" t="s">
        <v>250</v>
      </c>
      <c r="G200" s="314"/>
      <c r="H200" s="314">
        <v>42</v>
      </c>
      <c r="I200" s="313" t="s">
        <v>444</v>
      </c>
      <c r="J200" s="314" t="s">
        <v>633</v>
      </c>
      <c r="K200" s="314" t="s">
        <v>634</v>
      </c>
      <c r="L200" s="314">
        <v>3356666</v>
      </c>
      <c r="M200" s="314" t="s">
        <v>692</v>
      </c>
      <c r="N200" s="315"/>
      <c r="O200" s="315"/>
      <c r="P200" s="315"/>
      <c r="Q200" s="315"/>
      <c r="R200" s="315"/>
      <c r="S200" s="315"/>
      <c r="T200" s="314"/>
      <c r="U200" s="314" t="s">
        <v>692</v>
      </c>
      <c r="V200" s="314"/>
      <c r="W200" s="314"/>
      <c r="X200" s="314"/>
      <c r="Y200" s="314"/>
      <c r="Z200" s="314"/>
      <c r="AA200" s="314"/>
      <c r="AB200" s="314" t="s">
        <v>382</v>
      </c>
      <c r="AC200" s="314" t="s">
        <v>692</v>
      </c>
      <c r="AD200" s="419" t="s">
        <v>692</v>
      </c>
    </row>
    <row r="201" spans="1:98" hidden="1" x14ac:dyDescent="0.4">
      <c r="D201" s="310">
        <v>7</v>
      </c>
      <c r="E201" s="311">
        <v>44994</v>
      </c>
      <c r="F201" s="312" t="s">
        <v>250</v>
      </c>
      <c r="G201" s="314"/>
      <c r="H201" s="314">
        <v>42</v>
      </c>
      <c r="I201" s="313" t="s">
        <v>444</v>
      </c>
      <c r="J201" s="314" t="s">
        <v>805</v>
      </c>
      <c r="K201" s="314" t="s">
        <v>636</v>
      </c>
      <c r="L201" s="314" t="s">
        <v>806</v>
      </c>
      <c r="M201" s="314" t="s">
        <v>692</v>
      </c>
      <c r="N201" s="315"/>
      <c r="O201" s="315"/>
      <c r="P201" s="315"/>
      <c r="Q201" s="315"/>
      <c r="R201" s="315"/>
      <c r="S201" s="315"/>
      <c r="T201" s="314"/>
      <c r="U201" s="314" t="s">
        <v>692</v>
      </c>
      <c r="V201" s="314"/>
      <c r="W201" s="314"/>
      <c r="X201" s="314"/>
      <c r="Y201" s="314"/>
      <c r="Z201" s="314"/>
      <c r="AA201" s="314"/>
      <c r="AB201" s="314" t="s">
        <v>382</v>
      </c>
      <c r="AC201" s="314" t="s">
        <v>692</v>
      </c>
      <c r="AD201" s="419" t="s">
        <v>692</v>
      </c>
    </row>
    <row r="202" spans="1:98" s="391" customFormat="1" ht="21.75" hidden="1" customHeight="1" x14ac:dyDescent="0.4">
      <c r="A202" s="398"/>
      <c r="D202" s="367"/>
      <c r="E202" s="311"/>
      <c r="F202" s="369"/>
      <c r="G202" s="368" t="s">
        <v>807</v>
      </c>
      <c r="H202" s="368"/>
      <c r="I202" s="368"/>
      <c r="J202" s="368"/>
      <c r="K202" s="368"/>
      <c r="L202" s="368"/>
      <c r="M202" s="368"/>
      <c r="N202" s="368"/>
      <c r="O202" s="368"/>
      <c r="P202" s="368"/>
      <c r="Q202" s="368"/>
      <c r="R202" s="368"/>
      <c r="S202" s="368"/>
      <c r="T202" s="368"/>
      <c r="U202" s="368"/>
      <c r="V202" s="368"/>
      <c r="W202" s="368"/>
      <c r="X202" s="368"/>
      <c r="Y202" s="368"/>
      <c r="Z202" s="368"/>
      <c r="AA202" s="368"/>
      <c r="AB202" s="368"/>
      <c r="AC202" s="368"/>
      <c r="AD202" s="405"/>
      <c r="AE202" s="398"/>
      <c r="AF202" s="398"/>
      <c r="AG202" s="398"/>
      <c r="AH202" s="398"/>
      <c r="AI202" s="398"/>
      <c r="AJ202" s="398"/>
      <c r="AK202" s="398"/>
      <c r="AL202" s="398"/>
      <c r="AM202" s="398"/>
      <c r="AN202" s="398"/>
      <c r="AO202" s="398"/>
      <c r="AP202" s="398"/>
      <c r="AQ202" s="398"/>
      <c r="AR202" s="398"/>
      <c r="AS202" s="398"/>
      <c r="AT202" s="398"/>
      <c r="AU202" s="398"/>
      <c r="AV202" s="398"/>
      <c r="AW202" s="398"/>
      <c r="AX202" s="398"/>
      <c r="AY202" s="398"/>
      <c r="AZ202" s="398"/>
      <c r="BA202" s="398"/>
      <c r="BB202" s="398"/>
      <c r="BC202" s="398"/>
      <c r="BD202" s="398"/>
      <c r="BE202" s="398"/>
      <c r="BF202" s="398"/>
      <c r="BG202" s="398"/>
      <c r="BH202" s="398"/>
      <c r="BI202" s="398"/>
      <c r="BJ202" s="398"/>
      <c r="BK202" s="398"/>
      <c r="BL202" s="398"/>
      <c r="BM202" s="398"/>
      <c r="BN202" s="398"/>
      <c r="BO202" s="398"/>
      <c r="BP202" s="398"/>
      <c r="BQ202" s="398"/>
      <c r="BR202" s="398"/>
      <c r="BS202" s="398"/>
      <c r="BT202" s="398"/>
      <c r="BU202" s="398"/>
      <c r="BV202" s="398"/>
      <c r="BW202" s="398"/>
      <c r="BX202" s="398"/>
      <c r="BY202" s="398"/>
      <c r="BZ202" s="398"/>
      <c r="CA202" s="398"/>
      <c r="CB202" s="398"/>
      <c r="CC202" s="398"/>
      <c r="CD202" s="398"/>
      <c r="CE202" s="398"/>
      <c r="CF202" s="398"/>
      <c r="CG202" s="398"/>
      <c r="CH202" s="398"/>
      <c r="CI202" s="398"/>
      <c r="CJ202" s="398"/>
      <c r="CK202" s="398"/>
      <c r="CL202" s="398"/>
      <c r="CM202" s="398"/>
      <c r="CN202" s="398"/>
      <c r="CO202" s="398"/>
      <c r="CP202" s="398"/>
      <c r="CQ202" s="398"/>
      <c r="CR202" s="398"/>
      <c r="CS202" s="398"/>
      <c r="CT202" s="398"/>
    </row>
    <row r="203" spans="1:98" ht="25.75" hidden="1" x14ac:dyDescent="0.4">
      <c r="D203" s="310">
        <v>1</v>
      </c>
      <c r="E203" s="311">
        <v>44997</v>
      </c>
      <c r="F203" s="312" t="s">
        <v>290</v>
      </c>
      <c r="G203" s="314"/>
      <c r="H203" s="314" t="s">
        <v>808</v>
      </c>
      <c r="I203" s="313" t="s">
        <v>809</v>
      </c>
      <c r="J203" s="314"/>
      <c r="K203" s="314" t="s">
        <v>810</v>
      </c>
      <c r="L203" s="314"/>
      <c r="M203" s="314"/>
      <c r="N203" s="315" t="s">
        <v>732</v>
      </c>
      <c r="O203" s="315" t="s">
        <v>732</v>
      </c>
      <c r="P203" s="315" t="s">
        <v>732</v>
      </c>
      <c r="Q203" s="315"/>
      <c r="R203" s="315"/>
      <c r="S203" s="315"/>
      <c r="T203" s="314"/>
      <c r="U203" s="314"/>
      <c r="V203" s="314"/>
      <c r="W203" s="314"/>
      <c r="X203" s="314"/>
      <c r="Y203" s="314"/>
      <c r="Z203" s="314"/>
      <c r="AA203" s="314" t="s">
        <v>733</v>
      </c>
      <c r="AB203" s="314" t="s">
        <v>382</v>
      </c>
      <c r="AC203" s="314"/>
      <c r="AD203" s="415" t="s">
        <v>811</v>
      </c>
    </row>
    <row r="204" spans="1:98" s="391" customFormat="1" ht="21.75" hidden="1" customHeight="1" x14ac:dyDescent="0.4">
      <c r="A204" s="398"/>
      <c r="D204" s="367"/>
      <c r="E204" s="311"/>
      <c r="F204" s="369"/>
      <c r="G204" s="368" t="s">
        <v>812</v>
      </c>
      <c r="H204" s="368"/>
      <c r="I204" s="368"/>
      <c r="J204" s="368"/>
      <c r="K204" s="368"/>
      <c r="L204" s="368"/>
      <c r="M204" s="368"/>
      <c r="N204" s="368"/>
      <c r="O204" s="368"/>
      <c r="P204" s="368"/>
      <c r="Q204" s="368"/>
      <c r="R204" s="368"/>
      <c r="S204" s="368"/>
      <c r="T204" s="368"/>
      <c r="U204" s="368"/>
      <c r="V204" s="368"/>
      <c r="W204" s="368"/>
      <c r="X204" s="368"/>
      <c r="Y204" s="368"/>
      <c r="Z204" s="368"/>
      <c r="AA204" s="368"/>
      <c r="AB204" s="368"/>
      <c r="AC204" s="368"/>
      <c r="AD204" s="405"/>
      <c r="AE204" s="398"/>
      <c r="AF204" s="398"/>
      <c r="AG204" s="398"/>
      <c r="AH204" s="398"/>
      <c r="AI204" s="398"/>
      <c r="AJ204" s="398"/>
      <c r="AK204" s="398"/>
      <c r="AL204" s="398"/>
      <c r="AM204" s="398"/>
      <c r="AN204" s="398"/>
      <c r="AO204" s="398"/>
      <c r="AP204" s="398"/>
      <c r="AQ204" s="398"/>
      <c r="AR204" s="398"/>
      <c r="AS204" s="398"/>
      <c r="AT204" s="398"/>
      <c r="AU204" s="398"/>
      <c r="AV204" s="398"/>
      <c r="AW204" s="398"/>
      <c r="AX204" s="398"/>
      <c r="AY204" s="398"/>
      <c r="AZ204" s="398"/>
      <c r="BA204" s="398"/>
      <c r="BB204" s="398"/>
      <c r="BC204" s="398"/>
      <c r="BD204" s="398"/>
      <c r="BE204" s="398"/>
      <c r="BF204" s="398"/>
      <c r="BG204" s="398"/>
      <c r="BH204" s="398"/>
      <c r="BI204" s="398"/>
      <c r="BJ204" s="398"/>
      <c r="BK204" s="398"/>
      <c r="BL204" s="398"/>
      <c r="BM204" s="398"/>
      <c r="BN204" s="398"/>
      <c r="BO204" s="398"/>
      <c r="BP204" s="398"/>
      <c r="BQ204" s="398"/>
      <c r="BR204" s="398"/>
      <c r="BS204" s="398"/>
      <c r="BT204" s="398"/>
      <c r="BU204" s="398"/>
      <c r="BV204" s="398"/>
      <c r="BW204" s="398"/>
      <c r="BX204" s="398"/>
      <c r="BY204" s="398"/>
      <c r="BZ204" s="398"/>
      <c r="CA204" s="398"/>
      <c r="CB204" s="398"/>
      <c r="CC204" s="398"/>
      <c r="CD204" s="398"/>
      <c r="CE204" s="398"/>
      <c r="CF204" s="398"/>
      <c r="CG204" s="398"/>
      <c r="CH204" s="398"/>
      <c r="CI204" s="398"/>
      <c r="CJ204" s="398"/>
      <c r="CK204" s="398"/>
      <c r="CL204" s="398"/>
      <c r="CM204" s="398"/>
      <c r="CN204" s="398"/>
      <c r="CO204" s="398"/>
      <c r="CP204" s="398"/>
      <c r="CQ204" s="398"/>
      <c r="CR204" s="398"/>
      <c r="CS204" s="398"/>
      <c r="CT204" s="398"/>
    </row>
    <row r="205" spans="1:98" hidden="1" x14ac:dyDescent="0.4">
      <c r="D205" s="310">
        <v>1</v>
      </c>
      <c r="E205" s="311">
        <v>45000</v>
      </c>
      <c r="F205" s="312" t="s">
        <v>250</v>
      </c>
      <c r="G205" s="314"/>
      <c r="H205" s="314" t="s">
        <v>692</v>
      </c>
      <c r="I205" s="314"/>
      <c r="J205" s="314" t="s">
        <v>692</v>
      </c>
      <c r="K205" s="314" t="s">
        <v>813</v>
      </c>
      <c r="L205" s="314">
        <v>2873651</v>
      </c>
      <c r="M205" s="314" t="s">
        <v>814</v>
      </c>
      <c r="N205" s="315"/>
      <c r="O205" s="315"/>
      <c r="P205" s="315"/>
      <c r="Q205" s="315"/>
      <c r="R205" s="315"/>
      <c r="S205" s="315"/>
      <c r="T205" s="314"/>
      <c r="U205" s="314" t="s">
        <v>692</v>
      </c>
      <c r="V205" s="314"/>
      <c r="W205" s="314"/>
      <c r="X205" s="314"/>
      <c r="Y205" s="314"/>
      <c r="Z205" s="314"/>
      <c r="AA205" s="314"/>
      <c r="AB205" s="314" t="s">
        <v>379</v>
      </c>
      <c r="AC205" s="314" t="s">
        <v>692</v>
      </c>
      <c r="AD205" s="415" t="s">
        <v>815</v>
      </c>
    </row>
    <row r="206" spans="1:98" hidden="1" x14ac:dyDescent="0.4">
      <c r="D206" s="310">
        <v>2</v>
      </c>
      <c r="E206" s="311">
        <v>45000</v>
      </c>
      <c r="F206" s="312" t="s">
        <v>250</v>
      </c>
      <c r="G206" s="314"/>
      <c r="H206" s="314" t="s">
        <v>692</v>
      </c>
      <c r="I206" s="314"/>
      <c r="J206" s="314" t="s">
        <v>692</v>
      </c>
      <c r="K206" s="314" t="s">
        <v>816</v>
      </c>
      <c r="L206" s="314">
        <v>3460467</v>
      </c>
      <c r="M206" s="314">
        <v>5630</v>
      </c>
      <c r="N206" s="315"/>
      <c r="O206" s="315"/>
      <c r="P206" s="315"/>
      <c r="Q206" s="315"/>
      <c r="R206" s="315"/>
      <c r="S206" s="315"/>
      <c r="T206" s="314"/>
      <c r="U206" s="314" t="s">
        <v>692</v>
      </c>
      <c r="V206" s="314"/>
      <c r="W206" s="314"/>
      <c r="X206" s="314"/>
      <c r="Y206" s="314"/>
      <c r="Z206" s="314"/>
      <c r="AA206" s="314"/>
      <c r="AB206" s="314" t="s">
        <v>379</v>
      </c>
      <c r="AC206" s="314" t="s">
        <v>692</v>
      </c>
      <c r="AD206" s="415" t="s">
        <v>815</v>
      </c>
    </row>
    <row r="207" spans="1:98" hidden="1" x14ac:dyDescent="0.4">
      <c r="D207" s="310">
        <v>3</v>
      </c>
      <c r="E207" s="311">
        <v>45000</v>
      </c>
      <c r="F207" s="312" t="s">
        <v>250</v>
      </c>
      <c r="G207" s="314"/>
      <c r="H207" s="314" t="s">
        <v>692</v>
      </c>
      <c r="I207" s="314"/>
      <c r="J207" s="314" t="s">
        <v>692</v>
      </c>
      <c r="K207" s="314" t="s">
        <v>817</v>
      </c>
      <c r="L207" s="314">
        <v>3608331</v>
      </c>
      <c r="M207" s="314" t="s">
        <v>818</v>
      </c>
      <c r="N207" s="315"/>
      <c r="O207" s="315"/>
      <c r="P207" s="315"/>
      <c r="Q207" s="315"/>
      <c r="R207" s="315"/>
      <c r="S207" s="315"/>
      <c r="T207" s="314"/>
      <c r="U207" s="314" t="s">
        <v>692</v>
      </c>
      <c r="V207" s="314"/>
      <c r="W207" s="314"/>
      <c r="X207" s="314"/>
      <c r="Y207" s="314"/>
      <c r="Z207" s="314"/>
      <c r="AA207" s="314"/>
      <c r="AB207" s="314" t="s">
        <v>382</v>
      </c>
      <c r="AC207" s="314" t="s">
        <v>692</v>
      </c>
      <c r="AD207" s="419" t="s">
        <v>819</v>
      </c>
    </row>
    <row r="208" spans="1:98" hidden="1" x14ac:dyDescent="0.4">
      <c r="D208" s="310">
        <v>4</v>
      </c>
      <c r="E208" s="311">
        <v>45000</v>
      </c>
      <c r="F208" s="312" t="s">
        <v>250</v>
      </c>
      <c r="G208" s="314"/>
      <c r="H208" s="314" t="s">
        <v>692</v>
      </c>
      <c r="I208" s="314"/>
      <c r="J208" s="314" t="s">
        <v>692</v>
      </c>
      <c r="K208" s="314" t="s">
        <v>820</v>
      </c>
      <c r="L208" s="314">
        <v>3576559</v>
      </c>
      <c r="M208" s="314" t="s">
        <v>821</v>
      </c>
      <c r="N208" s="315"/>
      <c r="O208" s="315"/>
      <c r="P208" s="315"/>
      <c r="Q208" s="315"/>
      <c r="R208" s="315"/>
      <c r="S208" s="315"/>
      <c r="T208" s="314"/>
      <c r="U208" s="314" t="s">
        <v>692</v>
      </c>
      <c r="V208" s="314"/>
      <c r="W208" s="314"/>
      <c r="X208" s="314"/>
      <c r="Y208" s="314"/>
      <c r="Z208" s="314"/>
      <c r="AA208" s="314"/>
      <c r="AB208" s="314" t="s">
        <v>382</v>
      </c>
      <c r="AC208" s="314" t="s">
        <v>692</v>
      </c>
      <c r="AD208" s="419" t="s">
        <v>819</v>
      </c>
    </row>
    <row r="209" spans="1:98" hidden="1" x14ac:dyDescent="0.4">
      <c r="D209" s="310">
        <v>5</v>
      </c>
      <c r="E209" s="311">
        <v>45000</v>
      </c>
      <c r="F209" s="312" t="s">
        <v>250</v>
      </c>
      <c r="G209" s="314"/>
      <c r="H209" s="314" t="s">
        <v>692</v>
      </c>
      <c r="I209" s="314"/>
      <c r="J209" s="314" t="s">
        <v>692</v>
      </c>
      <c r="K209" s="314" t="s">
        <v>568</v>
      </c>
      <c r="L209" s="314">
        <v>2965370</v>
      </c>
      <c r="M209" s="314" t="s">
        <v>822</v>
      </c>
      <c r="N209" s="315"/>
      <c r="O209" s="315"/>
      <c r="P209" s="315"/>
      <c r="Q209" s="315"/>
      <c r="R209" s="315"/>
      <c r="S209" s="315"/>
      <c r="T209" s="314"/>
      <c r="U209" s="314" t="s">
        <v>692</v>
      </c>
      <c r="V209" s="314"/>
      <c r="W209" s="314"/>
      <c r="X209" s="314"/>
      <c r="Y209" s="314"/>
      <c r="Z209" s="314"/>
      <c r="AA209" s="314"/>
      <c r="AB209" s="314" t="s">
        <v>379</v>
      </c>
      <c r="AC209" s="314" t="s">
        <v>692</v>
      </c>
      <c r="AD209" s="415" t="s">
        <v>823</v>
      </c>
    </row>
    <row r="210" spans="1:98" hidden="1" x14ac:dyDescent="0.4">
      <c r="D210" s="310">
        <v>6</v>
      </c>
      <c r="E210" s="311">
        <v>45000</v>
      </c>
      <c r="F210" s="312" t="s">
        <v>250</v>
      </c>
      <c r="G210" s="314"/>
      <c r="H210" s="314" t="s">
        <v>692</v>
      </c>
      <c r="I210" s="314"/>
      <c r="J210" s="314" t="s">
        <v>692</v>
      </c>
      <c r="K210" s="314" t="s">
        <v>824</v>
      </c>
      <c r="L210" s="314">
        <v>3589460</v>
      </c>
      <c r="M210" s="314" t="s">
        <v>825</v>
      </c>
      <c r="N210" s="315"/>
      <c r="O210" s="315"/>
      <c r="P210" s="315"/>
      <c r="Q210" s="315"/>
      <c r="R210" s="315"/>
      <c r="S210" s="315"/>
      <c r="T210" s="314"/>
      <c r="U210" s="314" t="s">
        <v>692</v>
      </c>
      <c r="V210" s="314"/>
      <c r="W210" s="314"/>
      <c r="X210" s="314"/>
      <c r="Y210" s="314"/>
      <c r="Z210" s="314"/>
      <c r="AA210" s="314"/>
      <c r="AB210" s="314" t="s">
        <v>379</v>
      </c>
      <c r="AC210" s="314" t="s">
        <v>692</v>
      </c>
      <c r="AD210" s="415" t="s">
        <v>815</v>
      </c>
    </row>
    <row r="211" spans="1:98" hidden="1" x14ac:dyDescent="0.4">
      <c r="D211" s="310">
        <v>7</v>
      </c>
      <c r="E211" s="311">
        <v>45000</v>
      </c>
      <c r="F211" s="312" t="s">
        <v>250</v>
      </c>
      <c r="G211" s="314"/>
      <c r="H211" s="314" t="s">
        <v>692</v>
      </c>
      <c r="I211" s="314"/>
      <c r="J211" s="314" t="s">
        <v>692</v>
      </c>
      <c r="K211" s="314" t="s">
        <v>826</v>
      </c>
      <c r="L211" s="314">
        <v>3589460</v>
      </c>
      <c r="M211" s="314" t="s">
        <v>827</v>
      </c>
      <c r="N211" s="315"/>
      <c r="O211" s="315"/>
      <c r="P211" s="315"/>
      <c r="Q211" s="315"/>
      <c r="R211" s="315"/>
      <c r="S211" s="315"/>
      <c r="T211" s="314"/>
      <c r="U211" s="314" t="s">
        <v>692</v>
      </c>
      <c r="V211" s="314"/>
      <c r="W211" s="314"/>
      <c r="X211" s="314"/>
      <c r="Y211" s="314"/>
      <c r="Z211" s="314"/>
      <c r="AA211" s="314"/>
      <c r="AB211" s="314" t="s">
        <v>382</v>
      </c>
      <c r="AC211" s="314" t="s">
        <v>692</v>
      </c>
      <c r="AD211" s="419" t="s">
        <v>819</v>
      </c>
    </row>
    <row r="212" spans="1:98" hidden="1" x14ac:dyDescent="0.4">
      <c r="D212" s="310">
        <v>8</v>
      </c>
      <c r="E212" s="311">
        <v>45000</v>
      </c>
      <c r="F212" s="312" t="s">
        <v>250</v>
      </c>
      <c r="G212" s="314"/>
      <c r="H212" s="314" t="s">
        <v>692</v>
      </c>
      <c r="I212" s="314"/>
      <c r="J212" s="314" t="s">
        <v>692</v>
      </c>
      <c r="K212" s="314" t="s">
        <v>828</v>
      </c>
      <c r="L212" s="314">
        <v>3409956</v>
      </c>
      <c r="M212" s="314">
        <v>5630</v>
      </c>
      <c r="N212" s="315"/>
      <c r="O212" s="315"/>
      <c r="P212" s="315"/>
      <c r="Q212" s="315"/>
      <c r="R212" s="315"/>
      <c r="S212" s="315"/>
      <c r="T212" s="314"/>
      <c r="U212" s="314" t="s">
        <v>692</v>
      </c>
      <c r="V212" s="314"/>
      <c r="W212" s="314"/>
      <c r="X212" s="314"/>
      <c r="Y212" s="314"/>
      <c r="Z212" s="314"/>
      <c r="AA212" s="314"/>
      <c r="AB212" s="314" t="s">
        <v>382</v>
      </c>
      <c r="AC212" s="314" t="s">
        <v>692</v>
      </c>
      <c r="AD212" s="419" t="s">
        <v>819</v>
      </c>
    </row>
    <row r="213" spans="1:98" hidden="1" x14ac:dyDescent="0.4">
      <c r="D213" s="310">
        <v>9</v>
      </c>
      <c r="E213" s="311">
        <v>45000</v>
      </c>
      <c r="F213" s="312" t="s">
        <v>250</v>
      </c>
      <c r="G213" s="314"/>
      <c r="H213" s="314" t="s">
        <v>692</v>
      </c>
      <c r="I213" s="314"/>
      <c r="J213" s="314" t="s">
        <v>692</v>
      </c>
      <c r="K213" s="314" t="s">
        <v>829</v>
      </c>
      <c r="L213" s="337" t="s">
        <v>830</v>
      </c>
      <c r="M213" s="337" t="s">
        <v>818</v>
      </c>
      <c r="N213" s="315"/>
      <c r="O213" s="315"/>
      <c r="P213" s="315"/>
      <c r="Q213" s="315"/>
      <c r="R213" s="315"/>
      <c r="S213" s="315"/>
      <c r="T213" s="337"/>
      <c r="U213" s="337" t="s">
        <v>692</v>
      </c>
      <c r="V213" s="337"/>
      <c r="W213" s="337"/>
      <c r="X213" s="337"/>
      <c r="Y213" s="337"/>
      <c r="Z213" s="337"/>
      <c r="AA213" s="337"/>
      <c r="AB213" s="314" t="s">
        <v>379</v>
      </c>
      <c r="AC213" s="314" t="s">
        <v>692</v>
      </c>
      <c r="AD213" s="415" t="s">
        <v>815</v>
      </c>
    </row>
    <row r="214" spans="1:98" s="391" customFormat="1" ht="15.9" hidden="1" x14ac:dyDescent="0.4">
      <c r="A214" s="398"/>
      <c r="D214" s="367"/>
      <c r="E214" s="311"/>
      <c r="F214" s="369"/>
      <c r="G214" s="368" t="s">
        <v>831</v>
      </c>
      <c r="H214" s="368"/>
      <c r="I214" s="368"/>
      <c r="J214" s="368"/>
      <c r="K214" s="368"/>
      <c r="L214" s="368"/>
      <c r="M214" s="368"/>
      <c r="N214" s="368"/>
      <c r="O214" s="368"/>
      <c r="P214" s="368"/>
      <c r="Q214" s="368"/>
      <c r="R214" s="368"/>
      <c r="S214" s="368"/>
      <c r="T214" s="368"/>
      <c r="U214" s="368"/>
      <c r="V214" s="368"/>
      <c r="W214" s="368"/>
      <c r="X214" s="368"/>
      <c r="Y214" s="368"/>
      <c r="Z214" s="368"/>
      <c r="AA214" s="368"/>
      <c r="AB214" s="368"/>
      <c r="AC214" s="368"/>
      <c r="AD214" s="405"/>
      <c r="AE214" s="398"/>
      <c r="AF214" s="398"/>
      <c r="AG214" s="398"/>
      <c r="AH214" s="398"/>
      <c r="AI214" s="398"/>
      <c r="AJ214" s="398"/>
      <c r="AK214" s="398"/>
      <c r="AL214" s="398"/>
      <c r="AM214" s="398"/>
      <c r="AN214" s="398"/>
      <c r="AO214" s="398"/>
      <c r="AP214" s="398"/>
      <c r="AQ214" s="398"/>
      <c r="AR214" s="398"/>
      <c r="AS214" s="398"/>
      <c r="AT214" s="398"/>
      <c r="AU214" s="398"/>
      <c r="AV214" s="398"/>
      <c r="AW214" s="398"/>
      <c r="AX214" s="398"/>
      <c r="AY214" s="398"/>
      <c r="AZ214" s="398"/>
      <c r="BA214" s="398"/>
      <c r="BB214" s="398"/>
      <c r="BC214" s="398"/>
      <c r="BD214" s="398"/>
      <c r="BE214" s="398"/>
      <c r="BF214" s="398"/>
      <c r="BG214" s="398"/>
      <c r="BH214" s="398"/>
      <c r="BI214" s="398"/>
      <c r="BJ214" s="398"/>
      <c r="BK214" s="398"/>
      <c r="BL214" s="398"/>
      <c r="BM214" s="398"/>
      <c r="BN214" s="398"/>
      <c r="BO214" s="398"/>
      <c r="BP214" s="398"/>
      <c r="BQ214" s="398"/>
      <c r="BR214" s="398"/>
      <c r="BS214" s="398"/>
      <c r="BT214" s="398"/>
      <c r="BU214" s="398"/>
      <c r="BV214" s="398"/>
      <c r="BW214" s="398"/>
      <c r="BX214" s="398"/>
      <c r="BY214" s="398"/>
      <c r="BZ214" s="398"/>
      <c r="CA214" s="398"/>
      <c r="CB214" s="398"/>
      <c r="CC214" s="398"/>
      <c r="CD214" s="398"/>
      <c r="CE214" s="398"/>
      <c r="CF214" s="398"/>
      <c r="CG214" s="398"/>
      <c r="CH214" s="398"/>
      <c r="CI214" s="398"/>
      <c r="CJ214" s="398"/>
      <c r="CK214" s="398"/>
      <c r="CL214" s="398"/>
      <c r="CM214" s="398"/>
      <c r="CN214" s="398"/>
      <c r="CO214" s="398"/>
      <c r="CP214" s="398"/>
      <c r="CQ214" s="398"/>
      <c r="CR214" s="398"/>
      <c r="CS214" s="398"/>
      <c r="CT214" s="398"/>
    </row>
    <row r="215" spans="1:98" ht="25.75" hidden="1" x14ac:dyDescent="0.4">
      <c r="D215" s="310">
        <v>1</v>
      </c>
      <c r="E215" s="311">
        <v>45001</v>
      </c>
      <c r="F215" s="312" t="s">
        <v>832</v>
      </c>
      <c r="G215" s="314"/>
      <c r="H215" s="314">
        <v>42</v>
      </c>
      <c r="I215" s="314" t="s">
        <v>793</v>
      </c>
      <c r="J215" s="314"/>
      <c r="K215" s="314" t="s">
        <v>795</v>
      </c>
      <c r="L215" s="314"/>
      <c r="M215" s="314"/>
      <c r="N215" s="315"/>
      <c r="O215" s="315"/>
      <c r="P215" s="315"/>
      <c r="Q215" s="315"/>
      <c r="R215" s="315"/>
      <c r="S215" s="315"/>
      <c r="T215" s="314"/>
      <c r="U215" s="314"/>
      <c r="V215" s="314"/>
      <c r="W215" s="314"/>
      <c r="X215" s="314"/>
      <c r="Y215" s="314"/>
      <c r="Z215" s="314"/>
      <c r="AA215" s="314" t="s">
        <v>733</v>
      </c>
      <c r="AB215" s="314"/>
      <c r="AC215" s="314"/>
      <c r="AD215" s="415" t="s">
        <v>833</v>
      </c>
    </row>
    <row r="216" spans="1:98" s="391" customFormat="1" ht="15.9" hidden="1" x14ac:dyDescent="0.4">
      <c r="A216" s="398"/>
      <c r="D216" s="367"/>
      <c r="E216" s="311"/>
      <c r="F216" s="369"/>
      <c r="G216" s="368" t="s">
        <v>834</v>
      </c>
      <c r="H216" s="368"/>
      <c r="I216" s="368"/>
      <c r="J216" s="368"/>
      <c r="K216" s="368"/>
      <c r="L216" s="368"/>
      <c r="M216" s="368"/>
      <c r="N216" s="368"/>
      <c r="O216" s="368"/>
      <c r="P216" s="368"/>
      <c r="Q216" s="368"/>
      <c r="R216" s="368"/>
      <c r="S216" s="368"/>
      <c r="T216" s="368"/>
      <c r="U216" s="368"/>
      <c r="V216" s="368"/>
      <c r="W216" s="368"/>
      <c r="X216" s="368"/>
      <c r="Y216" s="368"/>
      <c r="Z216" s="368"/>
      <c r="AA216" s="368"/>
      <c r="AB216" s="368"/>
      <c r="AC216" s="368"/>
      <c r="AD216" s="405"/>
      <c r="AE216" s="398"/>
      <c r="AF216" s="398"/>
      <c r="AG216" s="398"/>
      <c r="AH216" s="398"/>
      <c r="AI216" s="398"/>
      <c r="AJ216" s="398"/>
      <c r="AK216" s="398"/>
      <c r="AL216" s="398"/>
      <c r="AM216" s="398"/>
      <c r="AN216" s="398"/>
      <c r="AO216" s="398"/>
      <c r="AP216" s="398"/>
      <c r="AQ216" s="398"/>
      <c r="AR216" s="398"/>
      <c r="AS216" s="398"/>
      <c r="AT216" s="398"/>
      <c r="AU216" s="398"/>
      <c r="AV216" s="398"/>
      <c r="AW216" s="398"/>
      <c r="AX216" s="398"/>
      <c r="AY216" s="398"/>
      <c r="AZ216" s="398"/>
      <c r="BA216" s="398"/>
      <c r="BB216" s="398"/>
      <c r="BC216" s="398"/>
      <c r="BD216" s="398"/>
      <c r="BE216" s="398"/>
      <c r="BF216" s="398"/>
      <c r="BG216" s="398"/>
      <c r="BH216" s="398"/>
      <c r="BI216" s="398"/>
      <c r="BJ216" s="398"/>
      <c r="BK216" s="398"/>
      <c r="BL216" s="398"/>
      <c r="BM216" s="398"/>
      <c r="BN216" s="398"/>
      <c r="BO216" s="398"/>
      <c r="BP216" s="398"/>
      <c r="BQ216" s="398"/>
      <c r="BR216" s="398"/>
      <c r="BS216" s="398"/>
      <c r="BT216" s="398"/>
      <c r="BU216" s="398"/>
      <c r="BV216" s="398"/>
      <c r="BW216" s="398"/>
      <c r="BX216" s="398"/>
      <c r="BY216" s="398"/>
      <c r="BZ216" s="398"/>
      <c r="CA216" s="398"/>
      <c r="CB216" s="398"/>
      <c r="CC216" s="398"/>
      <c r="CD216" s="398"/>
      <c r="CE216" s="398"/>
      <c r="CF216" s="398"/>
      <c r="CG216" s="398"/>
      <c r="CH216" s="398"/>
      <c r="CI216" s="398"/>
      <c r="CJ216" s="398"/>
      <c r="CK216" s="398"/>
      <c r="CL216" s="398"/>
      <c r="CM216" s="398"/>
      <c r="CN216" s="398"/>
      <c r="CO216" s="398"/>
      <c r="CP216" s="398"/>
      <c r="CQ216" s="398"/>
      <c r="CR216" s="398"/>
      <c r="CS216" s="398"/>
      <c r="CT216" s="398"/>
    </row>
    <row r="217" spans="1:98" hidden="1" x14ac:dyDescent="0.4">
      <c r="D217" s="310">
        <v>1</v>
      </c>
      <c r="E217" s="311">
        <v>45001</v>
      </c>
      <c r="F217" s="312" t="s">
        <v>250</v>
      </c>
      <c r="G217" s="314"/>
      <c r="H217" s="314">
        <v>42</v>
      </c>
      <c r="I217" s="314" t="s">
        <v>491</v>
      </c>
      <c r="J217" s="314" t="s">
        <v>835</v>
      </c>
      <c r="K217" s="314" t="s">
        <v>836</v>
      </c>
      <c r="L217" s="314" t="s">
        <v>837</v>
      </c>
      <c r="M217" s="314">
        <v>5630</v>
      </c>
      <c r="N217" s="315"/>
      <c r="O217" s="315"/>
      <c r="P217" s="315"/>
      <c r="Q217" s="315"/>
      <c r="R217" s="315"/>
      <c r="S217" s="315"/>
      <c r="T217" s="314"/>
      <c r="U217" s="314" t="s">
        <v>692</v>
      </c>
      <c r="V217" s="314"/>
      <c r="W217" s="314"/>
      <c r="X217" s="314"/>
      <c r="Y217" s="314"/>
      <c r="Z217" s="314"/>
      <c r="AA217" s="314"/>
      <c r="AB217" s="314" t="s">
        <v>379</v>
      </c>
      <c r="AC217" s="314" t="s">
        <v>838</v>
      </c>
      <c r="AD217" s="419" t="s">
        <v>839</v>
      </c>
    </row>
    <row r="218" spans="1:98" hidden="1" x14ac:dyDescent="0.4">
      <c r="D218" s="310">
        <v>2</v>
      </c>
      <c r="E218" s="311">
        <v>45001</v>
      </c>
      <c r="F218" s="312" t="s">
        <v>250</v>
      </c>
      <c r="G218" s="314"/>
      <c r="H218" s="314">
        <v>42</v>
      </c>
      <c r="I218" s="314" t="s">
        <v>491</v>
      </c>
      <c r="J218" s="314" t="s">
        <v>840</v>
      </c>
      <c r="K218" s="314" t="s">
        <v>700</v>
      </c>
      <c r="L218" s="314" t="s">
        <v>692</v>
      </c>
      <c r="M218" s="314" t="s">
        <v>814</v>
      </c>
      <c r="N218" s="315"/>
      <c r="O218" s="315"/>
      <c r="P218" s="315"/>
      <c r="Q218" s="315"/>
      <c r="R218" s="315"/>
      <c r="S218" s="315"/>
      <c r="T218" s="314"/>
      <c r="U218" s="314" t="s">
        <v>701</v>
      </c>
      <c r="V218" s="314"/>
      <c r="W218" s="314"/>
      <c r="X218" s="314"/>
      <c r="Y218" s="314"/>
      <c r="Z218" s="314"/>
      <c r="AA218" s="314"/>
      <c r="AB218" s="314" t="s">
        <v>382</v>
      </c>
      <c r="AC218" s="314" t="s">
        <v>692</v>
      </c>
      <c r="AD218" s="419" t="s">
        <v>841</v>
      </c>
    </row>
    <row r="219" spans="1:98" hidden="1" x14ac:dyDescent="0.4">
      <c r="D219" s="310">
        <v>3</v>
      </c>
      <c r="E219" s="311">
        <v>45001</v>
      </c>
      <c r="F219" s="312" t="s">
        <v>250</v>
      </c>
      <c r="G219" s="314"/>
      <c r="H219" s="314">
        <v>42</v>
      </c>
      <c r="I219" s="314" t="s">
        <v>491</v>
      </c>
      <c r="J219" s="314" t="s">
        <v>842</v>
      </c>
      <c r="K219" s="314" t="s">
        <v>843</v>
      </c>
      <c r="L219" s="314">
        <v>1012468329</v>
      </c>
      <c r="M219" s="314" t="s">
        <v>814</v>
      </c>
      <c r="N219" s="315"/>
      <c r="O219" s="315"/>
      <c r="P219" s="315"/>
      <c r="Q219" s="315"/>
      <c r="R219" s="315"/>
      <c r="S219" s="315"/>
      <c r="T219" s="314"/>
      <c r="U219" s="314" t="s">
        <v>692</v>
      </c>
      <c r="V219" s="314"/>
      <c r="W219" s="314"/>
      <c r="X219" s="314"/>
      <c r="Y219" s="314"/>
      <c r="Z219" s="314"/>
      <c r="AA219" s="314"/>
      <c r="AB219" s="314" t="s">
        <v>379</v>
      </c>
      <c r="AC219" s="314" t="s">
        <v>844</v>
      </c>
      <c r="AD219" s="419" t="s">
        <v>839</v>
      </c>
    </row>
    <row r="220" spans="1:98" hidden="1" x14ac:dyDescent="0.4">
      <c r="D220" s="310">
        <v>4</v>
      </c>
      <c r="E220" s="311">
        <v>45001</v>
      </c>
      <c r="F220" s="312" t="s">
        <v>250</v>
      </c>
      <c r="G220" s="314"/>
      <c r="H220" s="314">
        <v>42</v>
      </c>
      <c r="I220" s="314" t="s">
        <v>491</v>
      </c>
      <c r="J220" s="314" t="s">
        <v>845</v>
      </c>
      <c r="K220" s="314" t="s">
        <v>846</v>
      </c>
      <c r="L220" s="314">
        <v>133791781</v>
      </c>
      <c r="M220" s="314" t="s">
        <v>814</v>
      </c>
      <c r="N220" s="315"/>
      <c r="O220" s="315"/>
      <c r="P220" s="315"/>
      <c r="Q220" s="315"/>
      <c r="R220" s="315"/>
      <c r="S220" s="315"/>
      <c r="T220" s="314"/>
      <c r="U220" s="314" t="s">
        <v>692</v>
      </c>
      <c r="V220" s="314"/>
      <c r="W220" s="314"/>
      <c r="X220" s="314"/>
      <c r="Y220" s="314"/>
      <c r="Z220" s="314"/>
      <c r="AA220" s="314"/>
      <c r="AB220" s="314" t="s">
        <v>379</v>
      </c>
      <c r="AC220" s="314" t="s">
        <v>844</v>
      </c>
      <c r="AD220" s="415" t="s">
        <v>847</v>
      </c>
    </row>
    <row r="221" spans="1:98" hidden="1" x14ac:dyDescent="0.4">
      <c r="D221" s="310">
        <v>5</v>
      </c>
      <c r="E221" s="311">
        <v>45001</v>
      </c>
      <c r="F221" s="312" t="s">
        <v>250</v>
      </c>
      <c r="G221" s="314"/>
      <c r="H221" s="314">
        <v>42</v>
      </c>
      <c r="I221" s="314" t="s">
        <v>491</v>
      </c>
      <c r="J221" s="314" t="s">
        <v>848</v>
      </c>
      <c r="K221" s="314" t="s">
        <v>849</v>
      </c>
      <c r="L221" s="314">
        <v>1073173659</v>
      </c>
      <c r="M221" s="314">
        <v>4711</v>
      </c>
      <c r="N221" s="315"/>
      <c r="O221" s="315"/>
      <c r="P221" s="315"/>
      <c r="Q221" s="315"/>
      <c r="R221" s="315"/>
      <c r="S221" s="315"/>
      <c r="T221" s="314"/>
      <c r="U221" s="314" t="s">
        <v>692</v>
      </c>
      <c r="V221" s="314"/>
      <c r="W221" s="314"/>
      <c r="X221" s="314"/>
      <c r="Y221" s="314"/>
      <c r="Z221" s="314"/>
      <c r="AA221" s="314"/>
      <c r="AB221" s="314" t="s">
        <v>379</v>
      </c>
      <c r="AC221" s="314" t="s">
        <v>850</v>
      </c>
      <c r="AD221" s="419" t="s">
        <v>839</v>
      </c>
    </row>
    <row r="222" spans="1:98" s="391" customFormat="1" ht="15.9" hidden="1" x14ac:dyDescent="0.4">
      <c r="A222" s="398"/>
      <c r="D222" s="367"/>
      <c r="E222" s="311"/>
      <c r="F222" s="369"/>
      <c r="G222" s="368" t="s">
        <v>851</v>
      </c>
      <c r="H222" s="368"/>
      <c r="I222" s="368"/>
      <c r="J222" s="368"/>
      <c r="K222" s="368"/>
      <c r="L222" s="368"/>
      <c r="M222" s="368"/>
      <c r="N222" s="368"/>
      <c r="O222" s="368"/>
      <c r="P222" s="368"/>
      <c r="Q222" s="368"/>
      <c r="R222" s="368"/>
      <c r="S222" s="368"/>
      <c r="T222" s="368"/>
      <c r="U222" s="368"/>
      <c r="V222" s="368"/>
      <c r="W222" s="368"/>
      <c r="X222" s="368"/>
      <c r="Y222" s="368"/>
      <c r="Z222" s="368"/>
      <c r="AA222" s="368"/>
      <c r="AB222" s="368"/>
      <c r="AC222" s="368"/>
      <c r="AD222" s="405"/>
      <c r="AE222" s="398"/>
      <c r="AF222" s="398"/>
      <c r="AG222" s="398"/>
      <c r="AH222" s="398"/>
      <c r="AI222" s="398"/>
      <c r="AJ222" s="398"/>
      <c r="AK222" s="398"/>
      <c r="AL222" s="398"/>
      <c r="AM222" s="398"/>
      <c r="AN222" s="398"/>
      <c r="AO222" s="398"/>
      <c r="AP222" s="398"/>
      <c r="AQ222" s="398"/>
      <c r="AR222" s="398"/>
      <c r="AS222" s="398"/>
      <c r="AT222" s="398"/>
      <c r="AU222" s="398"/>
      <c r="AV222" s="398"/>
      <c r="AW222" s="398"/>
      <c r="AX222" s="398"/>
      <c r="AY222" s="398"/>
      <c r="AZ222" s="398"/>
      <c r="BA222" s="398"/>
      <c r="BB222" s="398"/>
      <c r="BC222" s="398"/>
      <c r="BD222" s="398"/>
      <c r="BE222" s="398"/>
      <c r="BF222" s="398"/>
      <c r="BG222" s="398"/>
      <c r="BH222" s="398"/>
      <c r="BI222" s="398"/>
      <c r="BJ222" s="398"/>
      <c r="BK222" s="398"/>
      <c r="BL222" s="398"/>
      <c r="BM222" s="398"/>
      <c r="BN222" s="398"/>
      <c r="BO222" s="398"/>
      <c r="BP222" s="398"/>
      <c r="BQ222" s="398"/>
      <c r="BR222" s="398"/>
      <c r="BS222" s="398"/>
      <c r="BT222" s="398"/>
      <c r="BU222" s="398"/>
      <c r="BV222" s="398"/>
      <c r="BW222" s="398"/>
      <c r="BX222" s="398"/>
      <c r="BY222" s="398"/>
      <c r="BZ222" s="398"/>
      <c r="CA222" s="398"/>
      <c r="CB222" s="398"/>
      <c r="CC222" s="398"/>
      <c r="CD222" s="398"/>
      <c r="CE222" s="398"/>
      <c r="CF222" s="398"/>
      <c r="CG222" s="398"/>
      <c r="CH222" s="398"/>
      <c r="CI222" s="398"/>
      <c r="CJ222" s="398"/>
      <c r="CK222" s="398"/>
      <c r="CL222" s="398"/>
      <c r="CM222" s="398"/>
      <c r="CN222" s="398"/>
      <c r="CO222" s="398"/>
      <c r="CP222" s="398"/>
      <c r="CQ222" s="398"/>
      <c r="CR222" s="398"/>
      <c r="CS222" s="398"/>
      <c r="CT222" s="398"/>
    </row>
    <row r="223" spans="1:98" ht="25.75" hidden="1" x14ac:dyDescent="0.4">
      <c r="D223" s="310">
        <v>1</v>
      </c>
      <c r="E223" s="311">
        <v>45001</v>
      </c>
      <c r="F223" s="312" t="s">
        <v>852</v>
      </c>
      <c r="G223" s="314"/>
      <c r="H223" s="314">
        <v>42</v>
      </c>
      <c r="I223" s="314" t="s">
        <v>853</v>
      </c>
      <c r="J223" s="314" t="s">
        <v>854</v>
      </c>
      <c r="K223" s="314" t="s">
        <v>855</v>
      </c>
      <c r="L223" s="314">
        <v>79634314</v>
      </c>
      <c r="M223" s="314">
        <v>4752</v>
      </c>
      <c r="N223" s="315"/>
      <c r="O223" s="315"/>
      <c r="P223" s="315"/>
      <c r="Q223" s="315"/>
      <c r="R223" s="315"/>
      <c r="S223" s="315"/>
      <c r="T223" s="314"/>
      <c r="U223" s="314" t="s">
        <v>856</v>
      </c>
      <c r="V223" s="314"/>
      <c r="W223" s="314"/>
      <c r="X223" s="314"/>
      <c r="Y223" s="314"/>
      <c r="Z223" s="314"/>
      <c r="AA223" s="314"/>
      <c r="AB223" s="314" t="s">
        <v>382</v>
      </c>
      <c r="AC223" s="314" t="s">
        <v>692</v>
      </c>
      <c r="AD223" s="419" t="s">
        <v>857</v>
      </c>
    </row>
    <row r="224" spans="1:98" ht="25.75" hidden="1" x14ac:dyDescent="0.4">
      <c r="D224" s="310">
        <v>2</v>
      </c>
      <c r="E224" s="311">
        <v>45001</v>
      </c>
      <c r="F224" s="312" t="s">
        <v>852</v>
      </c>
      <c r="G224" s="314"/>
      <c r="H224" s="314">
        <v>42</v>
      </c>
      <c r="I224" s="314" t="s">
        <v>853</v>
      </c>
      <c r="J224" s="314" t="s">
        <v>858</v>
      </c>
      <c r="K224" s="314" t="s">
        <v>859</v>
      </c>
      <c r="L224" s="314" t="s">
        <v>860</v>
      </c>
      <c r="M224" s="314">
        <v>4754</v>
      </c>
      <c r="N224" s="315"/>
      <c r="O224" s="315"/>
      <c r="P224" s="315"/>
      <c r="Q224" s="315"/>
      <c r="R224" s="315"/>
      <c r="S224" s="315"/>
      <c r="T224" s="314"/>
      <c r="U224" s="314" t="s">
        <v>861</v>
      </c>
      <c r="V224" s="314"/>
      <c r="W224" s="314"/>
      <c r="X224" s="314"/>
      <c r="Y224" s="314"/>
      <c r="Z224" s="314"/>
      <c r="AA224" s="314"/>
      <c r="AB224" s="314" t="s">
        <v>382</v>
      </c>
      <c r="AC224" s="314" t="s">
        <v>692</v>
      </c>
      <c r="AD224" s="419" t="s">
        <v>862</v>
      </c>
    </row>
    <row r="225" spans="1:98" ht="25.75" hidden="1" x14ac:dyDescent="0.4">
      <c r="D225" s="310">
        <v>3</v>
      </c>
      <c r="E225" s="311">
        <v>45001</v>
      </c>
      <c r="F225" s="312" t="s">
        <v>852</v>
      </c>
      <c r="G225" s="314"/>
      <c r="H225" s="314">
        <v>42</v>
      </c>
      <c r="I225" s="314" t="s">
        <v>853</v>
      </c>
      <c r="J225" s="314" t="s">
        <v>863</v>
      </c>
      <c r="K225" s="314" t="s">
        <v>864</v>
      </c>
      <c r="L225" s="314">
        <v>80858476</v>
      </c>
      <c r="M225" s="314">
        <v>4663</v>
      </c>
      <c r="N225" s="315"/>
      <c r="O225" s="315"/>
      <c r="P225" s="315"/>
      <c r="Q225" s="315"/>
      <c r="R225" s="315"/>
      <c r="S225" s="315"/>
      <c r="T225" s="314"/>
      <c r="U225" s="314" t="s">
        <v>692</v>
      </c>
      <c r="V225" s="314"/>
      <c r="W225" s="314"/>
      <c r="X225" s="314"/>
      <c r="Y225" s="314"/>
      <c r="Z225" s="314"/>
      <c r="AA225" s="314"/>
      <c r="AB225" s="314" t="s">
        <v>382</v>
      </c>
      <c r="AC225" s="314" t="s">
        <v>692</v>
      </c>
      <c r="AD225" s="419" t="s">
        <v>865</v>
      </c>
    </row>
    <row r="226" spans="1:98" ht="25.75" hidden="1" x14ac:dyDescent="0.4">
      <c r="D226" s="310">
        <v>4</v>
      </c>
      <c r="E226" s="311">
        <v>45001</v>
      </c>
      <c r="F226" s="312" t="s">
        <v>852</v>
      </c>
      <c r="G226" s="314"/>
      <c r="H226" s="314" t="s">
        <v>692</v>
      </c>
      <c r="I226" s="314"/>
      <c r="J226" s="314" t="s">
        <v>692</v>
      </c>
      <c r="K226" s="314" t="s">
        <v>866</v>
      </c>
      <c r="L226" s="314" t="s">
        <v>867</v>
      </c>
      <c r="M226" s="314">
        <v>4663</v>
      </c>
      <c r="N226" s="315"/>
      <c r="O226" s="315"/>
      <c r="P226" s="315"/>
      <c r="Q226" s="315"/>
      <c r="R226" s="315"/>
      <c r="S226" s="315"/>
      <c r="T226" s="314"/>
      <c r="U226" s="314" t="s">
        <v>868</v>
      </c>
      <c r="V226" s="314"/>
      <c r="W226" s="314"/>
      <c r="X226" s="314"/>
      <c r="Y226" s="314"/>
      <c r="Z226" s="314"/>
      <c r="AA226" s="314"/>
      <c r="AB226" s="314" t="s">
        <v>382</v>
      </c>
      <c r="AC226" s="314" t="s">
        <v>692</v>
      </c>
      <c r="AD226" s="419" t="s">
        <v>869</v>
      </c>
    </row>
    <row r="227" spans="1:98" ht="25.75" hidden="1" x14ac:dyDescent="0.4">
      <c r="D227" s="310">
        <v>5</v>
      </c>
      <c r="E227" s="311">
        <v>45001</v>
      </c>
      <c r="F227" s="312" t="s">
        <v>852</v>
      </c>
      <c r="G227" s="314"/>
      <c r="H227" s="314">
        <v>42</v>
      </c>
      <c r="I227" s="314" t="s">
        <v>853</v>
      </c>
      <c r="J227" s="314" t="s">
        <v>870</v>
      </c>
      <c r="K227" s="314" t="s">
        <v>871</v>
      </c>
      <c r="L227" s="314">
        <v>900629531</v>
      </c>
      <c r="M227" s="314">
        <v>4663</v>
      </c>
      <c r="N227" s="315"/>
      <c r="O227" s="315"/>
      <c r="P227" s="315"/>
      <c r="Q227" s="315"/>
      <c r="R227" s="315"/>
      <c r="S227" s="315"/>
      <c r="T227" s="314"/>
      <c r="U227" s="314" t="s">
        <v>692</v>
      </c>
      <c r="V227" s="314"/>
      <c r="W227" s="314"/>
      <c r="X227" s="314"/>
      <c r="Y227" s="314"/>
      <c r="Z227" s="314"/>
      <c r="AA227" s="314"/>
      <c r="AB227" s="314" t="s">
        <v>382</v>
      </c>
      <c r="AC227" s="314" t="s">
        <v>692</v>
      </c>
      <c r="AD227" s="419" t="s">
        <v>865</v>
      </c>
    </row>
    <row r="228" spans="1:98" ht="25.75" hidden="1" x14ac:dyDescent="0.4">
      <c r="D228" s="310">
        <v>6</v>
      </c>
      <c r="E228" s="311">
        <v>45001</v>
      </c>
      <c r="F228" s="312" t="s">
        <v>852</v>
      </c>
      <c r="G228" s="314"/>
      <c r="H228" s="314">
        <v>42</v>
      </c>
      <c r="I228" s="314" t="s">
        <v>853</v>
      </c>
      <c r="J228" s="314" t="s">
        <v>872</v>
      </c>
      <c r="K228" s="314" t="s">
        <v>873</v>
      </c>
      <c r="L228" s="314" t="s">
        <v>692</v>
      </c>
      <c r="M228" s="314">
        <v>4752</v>
      </c>
      <c r="N228" s="315"/>
      <c r="O228" s="315"/>
      <c r="P228" s="315"/>
      <c r="Q228" s="315"/>
      <c r="R228" s="315"/>
      <c r="S228" s="315"/>
      <c r="T228" s="314"/>
      <c r="U228" s="314" t="s">
        <v>692</v>
      </c>
      <c r="V228" s="314"/>
      <c r="W228" s="314"/>
      <c r="X228" s="314"/>
      <c r="Y228" s="314"/>
      <c r="Z228" s="314"/>
      <c r="AA228" s="314"/>
      <c r="AB228" s="314" t="s">
        <v>382</v>
      </c>
      <c r="AC228" s="314" t="s">
        <v>692</v>
      </c>
      <c r="AD228" s="419" t="s">
        <v>865</v>
      </c>
    </row>
    <row r="229" spans="1:98" ht="25.75" hidden="1" x14ac:dyDescent="0.4">
      <c r="D229" s="310">
        <v>7</v>
      </c>
      <c r="E229" s="311">
        <v>45001</v>
      </c>
      <c r="F229" s="312" t="s">
        <v>852</v>
      </c>
      <c r="G229" s="314"/>
      <c r="H229" s="314">
        <v>42</v>
      </c>
      <c r="I229" s="314" t="s">
        <v>853</v>
      </c>
      <c r="J229" s="314" t="s">
        <v>874</v>
      </c>
      <c r="K229" s="314" t="s">
        <v>875</v>
      </c>
      <c r="L229" s="314" t="s">
        <v>692</v>
      </c>
      <c r="M229" s="314">
        <v>4752</v>
      </c>
      <c r="N229" s="315"/>
      <c r="O229" s="315"/>
      <c r="P229" s="315"/>
      <c r="Q229" s="315"/>
      <c r="R229" s="315"/>
      <c r="S229" s="315"/>
      <c r="T229" s="314"/>
      <c r="U229" s="314" t="s">
        <v>692</v>
      </c>
      <c r="V229" s="314"/>
      <c r="W229" s="314"/>
      <c r="X229" s="314"/>
      <c r="Y229" s="314"/>
      <c r="Z229" s="314"/>
      <c r="AA229" s="314"/>
      <c r="AB229" s="314" t="s">
        <v>382</v>
      </c>
      <c r="AC229" s="314" t="s">
        <v>692</v>
      </c>
      <c r="AD229" s="419" t="s">
        <v>865</v>
      </c>
    </row>
    <row r="230" spans="1:98" s="391" customFormat="1" ht="15.9" hidden="1" x14ac:dyDescent="0.4">
      <c r="A230" s="398"/>
      <c r="D230" s="367"/>
      <c r="E230" s="311"/>
      <c r="F230" s="369"/>
      <c r="G230" s="368" t="s">
        <v>876</v>
      </c>
      <c r="H230" s="368"/>
      <c r="I230" s="368"/>
      <c r="J230" s="368"/>
      <c r="K230" s="368"/>
      <c r="L230" s="368"/>
      <c r="M230" s="368"/>
      <c r="N230" s="368"/>
      <c r="O230" s="368"/>
      <c r="P230" s="368"/>
      <c r="Q230" s="368"/>
      <c r="R230" s="368"/>
      <c r="S230" s="368"/>
      <c r="T230" s="368"/>
      <c r="U230" s="368"/>
      <c r="V230" s="368"/>
      <c r="W230" s="368"/>
      <c r="X230" s="368"/>
      <c r="Y230" s="368"/>
      <c r="Z230" s="368"/>
      <c r="AA230" s="368"/>
      <c r="AB230" s="368"/>
      <c r="AC230" s="368"/>
      <c r="AD230" s="405"/>
      <c r="AE230" s="398"/>
      <c r="AF230" s="398"/>
      <c r="AG230" s="398"/>
      <c r="AH230" s="398"/>
      <c r="AI230" s="398"/>
      <c r="AJ230" s="398"/>
      <c r="AK230" s="398"/>
      <c r="AL230" s="398"/>
      <c r="AM230" s="398"/>
      <c r="AN230" s="398"/>
      <c r="AO230" s="398"/>
      <c r="AP230" s="398"/>
      <c r="AQ230" s="398"/>
      <c r="AR230" s="398"/>
      <c r="AS230" s="398"/>
      <c r="AT230" s="398"/>
      <c r="AU230" s="398"/>
      <c r="AV230" s="398"/>
      <c r="AW230" s="398"/>
      <c r="AX230" s="398"/>
      <c r="AY230" s="398"/>
      <c r="AZ230" s="398"/>
      <c r="BA230" s="398"/>
      <c r="BB230" s="398"/>
      <c r="BC230" s="398"/>
      <c r="BD230" s="398"/>
      <c r="BE230" s="398"/>
      <c r="BF230" s="398"/>
      <c r="BG230" s="398"/>
      <c r="BH230" s="398"/>
      <c r="BI230" s="398"/>
      <c r="BJ230" s="398"/>
      <c r="BK230" s="398"/>
      <c r="BL230" s="398"/>
      <c r="BM230" s="398"/>
      <c r="BN230" s="398"/>
      <c r="BO230" s="398"/>
      <c r="BP230" s="398"/>
      <c r="BQ230" s="398"/>
      <c r="BR230" s="398"/>
      <c r="BS230" s="398"/>
      <c r="BT230" s="398"/>
      <c r="BU230" s="398"/>
      <c r="BV230" s="398"/>
      <c r="BW230" s="398"/>
      <c r="BX230" s="398"/>
      <c r="BY230" s="398"/>
      <c r="BZ230" s="398"/>
      <c r="CA230" s="398"/>
      <c r="CB230" s="398"/>
      <c r="CC230" s="398"/>
      <c r="CD230" s="398"/>
      <c r="CE230" s="398"/>
      <c r="CF230" s="398"/>
      <c r="CG230" s="398"/>
      <c r="CH230" s="398"/>
      <c r="CI230" s="398"/>
      <c r="CJ230" s="398"/>
      <c r="CK230" s="398"/>
      <c r="CL230" s="398"/>
      <c r="CM230" s="398"/>
      <c r="CN230" s="398"/>
      <c r="CO230" s="398"/>
      <c r="CP230" s="398"/>
      <c r="CQ230" s="398"/>
      <c r="CR230" s="398"/>
      <c r="CS230" s="398"/>
      <c r="CT230" s="398"/>
    </row>
    <row r="231" spans="1:98" ht="25.75" hidden="1" x14ac:dyDescent="0.4">
      <c r="D231" s="310">
        <v>1</v>
      </c>
      <c r="E231" s="311">
        <v>45002</v>
      </c>
      <c r="F231" s="312" t="s">
        <v>289</v>
      </c>
      <c r="G231" s="314"/>
      <c r="H231" s="314" t="s">
        <v>808</v>
      </c>
      <c r="I231" s="314" t="s">
        <v>877</v>
      </c>
      <c r="J231" s="314"/>
      <c r="K231" s="314" t="s">
        <v>878</v>
      </c>
      <c r="L231" s="314"/>
      <c r="M231" s="314"/>
      <c r="N231" s="315"/>
      <c r="O231" s="315"/>
      <c r="P231" s="315"/>
      <c r="Q231" s="315"/>
      <c r="R231" s="315"/>
      <c r="S231" s="315"/>
      <c r="T231" s="314"/>
      <c r="U231" s="314"/>
      <c r="V231" s="314"/>
      <c r="W231" s="314"/>
      <c r="X231" s="314"/>
      <c r="Y231" s="314"/>
      <c r="Z231" s="314"/>
      <c r="AA231" s="314"/>
      <c r="AB231" s="314" t="s">
        <v>382</v>
      </c>
      <c r="AC231" s="314"/>
      <c r="AD231" s="415" t="s">
        <v>879</v>
      </c>
    </row>
    <row r="232" spans="1:98" s="391" customFormat="1" ht="15.9" hidden="1" x14ac:dyDescent="0.4">
      <c r="A232" s="398"/>
      <c r="D232" s="367"/>
      <c r="E232" s="311"/>
      <c r="F232" s="369"/>
      <c r="G232" s="368" t="s">
        <v>880</v>
      </c>
      <c r="H232" s="368"/>
      <c r="I232" s="368"/>
      <c r="J232" s="368"/>
      <c r="K232" s="368"/>
      <c r="L232" s="368"/>
      <c r="M232" s="368"/>
      <c r="N232" s="368"/>
      <c r="O232" s="368"/>
      <c r="P232" s="368"/>
      <c r="Q232" s="368"/>
      <c r="R232" s="368"/>
      <c r="S232" s="368"/>
      <c r="T232" s="368"/>
      <c r="U232" s="368"/>
      <c r="V232" s="368"/>
      <c r="W232" s="368"/>
      <c r="X232" s="368"/>
      <c r="Y232" s="368"/>
      <c r="Z232" s="368"/>
      <c r="AA232" s="368"/>
      <c r="AB232" s="368"/>
      <c r="AC232" s="368"/>
      <c r="AD232" s="405"/>
      <c r="AE232" s="398"/>
      <c r="AF232" s="398"/>
      <c r="AG232" s="398"/>
      <c r="AH232" s="398"/>
      <c r="AI232" s="398"/>
      <c r="AJ232" s="398"/>
      <c r="AK232" s="398"/>
      <c r="AL232" s="398"/>
      <c r="AM232" s="398"/>
      <c r="AN232" s="398"/>
      <c r="AO232" s="398"/>
      <c r="AP232" s="398"/>
      <c r="AQ232" s="398"/>
      <c r="AR232" s="398"/>
      <c r="AS232" s="398"/>
      <c r="AT232" s="398"/>
      <c r="AU232" s="398"/>
      <c r="AV232" s="398"/>
      <c r="AW232" s="398"/>
      <c r="AX232" s="398"/>
      <c r="AY232" s="398"/>
      <c r="AZ232" s="398"/>
      <c r="BA232" s="398"/>
      <c r="BB232" s="398"/>
      <c r="BC232" s="398"/>
      <c r="BD232" s="398"/>
      <c r="BE232" s="398"/>
      <c r="BF232" s="398"/>
      <c r="BG232" s="398"/>
      <c r="BH232" s="398"/>
      <c r="BI232" s="398"/>
      <c r="BJ232" s="398"/>
      <c r="BK232" s="398"/>
      <c r="BL232" s="398"/>
      <c r="BM232" s="398"/>
      <c r="BN232" s="398"/>
      <c r="BO232" s="398"/>
      <c r="BP232" s="398"/>
      <c r="BQ232" s="398"/>
      <c r="BR232" s="398"/>
      <c r="BS232" s="398"/>
      <c r="BT232" s="398"/>
      <c r="BU232" s="398"/>
      <c r="BV232" s="398"/>
      <c r="BW232" s="398"/>
      <c r="BX232" s="398"/>
      <c r="BY232" s="398"/>
      <c r="BZ232" s="398"/>
      <c r="CA232" s="398"/>
      <c r="CB232" s="398"/>
      <c r="CC232" s="398"/>
      <c r="CD232" s="398"/>
      <c r="CE232" s="398"/>
      <c r="CF232" s="398"/>
      <c r="CG232" s="398"/>
      <c r="CH232" s="398"/>
      <c r="CI232" s="398"/>
      <c r="CJ232" s="398"/>
      <c r="CK232" s="398"/>
      <c r="CL232" s="398"/>
      <c r="CM232" s="398"/>
      <c r="CN232" s="398"/>
      <c r="CO232" s="398"/>
      <c r="CP232" s="398"/>
      <c r="CQ232" s="398"/>
      <c r="CR232" s="398"/>
      <c r="CS232" s="398"/>
      <c r="CT232" s="398"/>
    </row>
    <row r="233" spans="1:98" hidden="1" x14ac:dyDescent="0.4">
      <c r="D233" s="310">
        <v>1</v>
      </c>
      <c r="E233" s="311">
        <v>45002</v>
      </c>
      <c r="F233" s="312" t="s">
        <v>250</v>
      </c>
      <c r="G233" s="314"/>
      <c r="H233" s="314">
        <v>62</v>
      </c>
      <c r="I233" s="314" t="s">
        <v>447</v>
      </c>
      <c r="J233" s="314" t="s">
        <v>881</v>
      </c>
      <c r="K233" s="314" t="s">
        <v>882</v>
      </c>
      <c r="L233" s="314" t="s">
        <v>692</v>
      </c>
      <c r="M233" s="314" t="s">
        <v>692</v>
      </c>
      <c r="N233" s="315"/>
      <c r="O233" s="315"/>
      <c r="P233" s="315"/>
      <c r="Q233" s="315"/>
      <c r="R233" s="315"/>
      <c r="S233" s="315"/>
      <c r="T233" s="314"/>
      <c r="U233" s="314" t="s">
        <v>883</v>
      </c>
      <c r="V233" s="314"/>
      <c r="W233" s="314"/>
      <c r="X233" s="314"/>
      <c r="Y233" s="314"/>
      <c r="Z233" s="314"/>
      <c r="AA233" s="314"/>
      <c r="AB233" s="314" t="s">
        <v>382</v>
      </c>
      <c r="AC233" s="314" t="s">
        <v>692</v>
      </c>
      <c r="AD233" s="419" t="s">
        <v>884</v>
      </c>
    </row>
    <row r="234" spans="1:98" hidden="1" x14ac:dyDescent="0.4">
      <c r="D234" s="310">
        <v>2</v>
      </c>
      <c r="E234" s="311">
        <v>45002</v>
      </c>
      <c r="F234" s="312" t="s">
        <v>250</v>
      </c>
      <c r="G234" s="314"/>
      <c r="H234" s="314">
        <v>62</v>
      </c>
      <c r="I234" s="314" t="s">
        <v>447</v>
      </c>
      <c r="J234" s="314" t="s">
        <v>885</v>
      </c>
      <c r="K234" s="314" t="s">
        <v>886</v>
      </c>
      <c r="L234" s="314">
        <v>3409387</v>
      </c>
      <c r="M234" s="314" t="s">
        <v>692</v>
      </c>
      <c r="N234" s="315"/>
      <c r="O234" s="315"/>
      <c r="P234" s="315"/>
      <c r="Q234" s="315"/>
      <c r="R234" s="315"/>
      <c r="S234" s="315"/>
      <c r="T234" s="314"/>
      <c r="U234" s="314" t="s">
        <v>692</v>
      </c>
      <c r="V234" s="314"/>
      <c r="W234" s="314"/>
      <c r="X234" s="314"/>
      <c r="Y234" s="314"/>
      <c r="Z234" s="314"/>
      <c r="AA234" s="314"/>
      <c r="AB234" s="314" t="s">
        <v>379</v>
      </c>
      <c r="AC234" s="314" t="s">
        <v>692</v>
      </c>
      <c r="AD234" s="419" t="s">
        <v>887</v>
      </c>
    </row>
    <row r="235" spans="1:98" hidden="1" x14ac:dyDescent="0.4">
      <c r="D235" s="310">
        <v>3</v>
      </c>
      <c r="E235" s="311">
        <v>45002</v>
      </c>
      <c r="F235" s="312" t="s">
        <v>250</v>
      </c>
      <c r="G235" s="314"/>
      <c r="H235" s="314" t="s">
        <v>692</v>
      </c>
      <c r="I235" s="314"/>
      <c r="J235" s="314" t="s">
        <v>692</v>
      </c>
      <c r="K235" s="314" t="s">
        <v>692</v>
      </c>
      <c r="L235" s="314" t="s">
        <v>692</v>
      </c>
      <c r="M235" s="314" t="s">
        <v>692</v>
      </c>
      <c r="N235" s="315"/>
      <c r="O235" s="315"/>
      <c r="P235" s="315"/>
      <c r="Q235" s="315"/>
      <c r="R235" s="315"/>
      <c r="S235" s="315"/>
      <c r="T235" s="314"/>
      <c r="U235" s="314" t="s">
        <v>692</v>
      </c>
      <c r="V235" s="314"/>
      <c r="W235" s="314"/>
      <c r="X235" s="314"/>
      <c r="Y235" s="314"/>
      <c r="Z235" s="314"/>
      <c r="AA235" s="314"/>
      <c r="AB235" s="314" t="s">
        <v>382</v>
      </c>
      <c r="AC235" s="314" t="s">
        <v>692</v>
      </c>
      <c r="AD235" s="419" t="s">
        <v>692</v>
      </c>
    </row>
    <row r="236" spans="1:98" hidden="1" x14ac:dyDescent="0.4">
      <c r="D236" s="310">
        <v>4</v>
      </c>
      <c r="E236" s="311">
        <v>45002</v>
      </c>
      <c r="F236" s="312" t="s">
        <v>250</v>
      </c>
      <c r="G236" s="314"/>
      <c r="H236" s="314" t="s">
        <v>692</v>
      </c>
      <c r="I236" s="314"/>
      <c r="J236" s="314" t="s">
        <v>692</v>
      </c>
      <c r="K236" s="314" t="s">
        <v>692</v>
      </c>
      <c r="L236" s="314" t="s">
        <v>692</v>
      </c>
      <c r="M236" s="314" t="s">
        <v>692</v>
      </c>
      <c r="N236" s="315"/>
      <c r="O236" s="315"/>
      <c r="P236" s="315"/>
      <c r="Q236" s="315"/>
      <c r="R236" s="315"/>
      <c r="S236" s="315"/>
      <c r="T236" s="314"/>
      <c r="U236" s="314" t="s">
        <v>692</v>
      </c>
      <c r="V236" s="314"/>
      <c r="W236" s="314"/>
      <c r="X236" s="314"/>
      <c r="Y236" s="314"/>
      <c r="Z236" s="314"/>
      <c r="AA236" s="314"/>
      <c r="AB236" s="314" t="s">
        <v>382</v>
      </c>
      <c r="AC236" s="314" t="s">
        <v>692</v>
      </c>
      <c r="AD236" s="419" t="s">
        <v>692</v>
      </c>
    </row>
    <row r="237" spans="1:98" hidden="1" x14ac:dyDescent="0.4">
      <c r="D237" s="310">
        <v>5</v>
      </c>
      <c r="E237" s="311">
        <v>45002</v>
      </c>
      <c r="F237" s="312" t="s">
        <v>250</v>
      </c>
      <c r="G237" s="314"/>
      <c r="H237" s="314" t="s">
        <v>692</v>
      </c>
      <c r="I237" s="314"/>
      <c r="J237" s="314" t="s">
        <v>692</v>
      </c>
      <c r="K237" s="314" t="s">
        <v>692</v>
      </c>
      <c r="L237" s="314" t="s">
        <v>692</v>
      </c>
      <c r="M237" s="314" t="s">
        <v>692</v>
      </c>
      <c r="N237" s="315"/>
      <c r="O237" s="315"/>
      <c r="P237" s="315"/>
      <c r="Q237" s="315"/>
      <c r="R237" s="315"/>
      <c r="S237" s="315"/>
      <c r="T237" s="314"/>
      <c r="U237" s="314" t="s">
        <v>692</v>
      </c>
      <c r="V237" s="314"/>
      <c r="W237" s="314"/>
      <c r="X237" s="314"/>
      <c r="Y237" s="314"/>
      <c r="Z237" s="314"/>
      <c r="AA237" s="314"/>
      <c r="AB237" s="314" t="s">
        <v>379</v>
      </c>
      <c r="AC237" s="314" t="s">
        <v>692</v>
      </c>
      <c r="AD237" s="419" t="s">
        <v>692</v>
      </c>
    </row>
    <row r="238" spans="1:98" hidden="1" x14ac:dyDescent="0.4">
      <c r="D238" s="310">
        <v>6</v>
      </c>
      <c r="E238" s="311">
        <v>45002</v>
      </c>
      <c r="F238" s="312" t="s">
        <v>250</v>
      </c>
      <c r="G238" s="314"/>
      <c r="H238" s="314" t="s">
        <v>692</v>
      </c>
      <c r="I238" s="314"/>
      <c r="J238" s="314" t="s">
        <v>692</v>
      </c>
      <c r="K238" s="314" t="s">
        <v>692</v>
      </c>
      <c r="L238" s="314" t="s">
        <v>692</v>
      </c>
      <c r="M238" s="314" t="s">
        <v>692</v>
      </c>
      <c r="N238" s="315"/>
      <c r="O238" s="315"/>
      <c r="P238" s="315"/>
      <c r="Q238" s="315"/>
      <c r="R238" s="315"/>
      <c r="S238" s="315"/>
      <c r="T238" s="314"/>
      <c r="U238" s="314" t="s">
        <v>692</v>
      </c>
      <c r="V238" s="314"/>
      <c r="W238" s="314"/>
      <c r="X238" s="314"/>
      <c r="Y238" s="314"/>
      <c r="Z238" s="314"/>
      <c r="AA238" s="314"/>
      <c r="AB238" s="314" t="s">
        <v>379</v>
      </c>
      <c r="AC238" s="314" t="s">
        <v>692</v>
      </c>
      <c r="AD238" s="419" t="s">
        <v>692</v>
      </c>
    </row>
    <row r="239" spans="1:98" hidden="1" x14ac:dyDescent="0.4">
      <c r="D239" s="310">
        <v>7</v>
      </c>
      <c r="E239" s="311">
        <v>45002</v>
      </c>
      <c r="F239" s="312" t="s">
        <v>250</v>
      </c>
      <c r="G239" s="314"/>
      <c r="H239" s="314" t="s">
        <v>692</v>
      </c>
      <c r="I239" s="314"/>
      <c r="J239" s="314" t="s">
        <v>692</v>
      </c>
      <c r="K239" s="314" t="s">
        <v>692</v>
      </c>
      <c r="L239" s="314" t="s">
        <v>692</v>
      </c>
      <c r="M239" s="314" t="s">
        <v>692</v>
      </c>
      <c r="N239" s="315"/>
      <c r="O239" s="315"/>
      <c r="P239" s="315"/>
      <c r="Q239" s="315"/>
      <c r="R239" s="315"/>
      <c r="S239" s="315"/>
      <c r="T239" s="314"/>
      <c r="U239" s="314" t="s">
        <v>692</v>
      </c>
      <c r="V239" s="314"/>
      <c r="W239" s="314"/>
      <c r="X239" s="314"/>
      <c r="Y239" s="314"/>
      <c r="Z239" s="314"/>
      <c r="AA239" s="314"/>
      <c r="AB239" s="314" t="s">
        <v>379</v>
      </c>
      <c r="AC239" s="314" t="s">
        <v>888</v>
      </c>
      <c r="AD239" s="419" t="s">
        <v>692</v>
      </c>
    </row>
    <row r="240" spans="1:98" hidden="1" x14ac:dyDescent="0.4">
      <c r="D240" s="310">
        <v>8</v>
      </c>
      <c r="E240" s="311">
        <v>45002</v>
      </c>
      <c r="F240" s="312" t="s">
        <v>250</v>
      </c>
      <c r="G240" s="314"/>
      <c r="H240" s="314" t="s">
        <v>692</v>
      </c>
      <c r="I240" s="314"/>
      <c r="J240" s="314" t="s">
        <v>692</v>
      </c>
      <c r="K240" s="314" t="s">
        <v>692</v>
      </c>
      <c r="L240" s="314" t="s">
        <v>692</v>
      </c>
      <c r="M240" s="314" t="s">
        <v>692</v>
      </c>
      <c r="N240" s="315"/>
      <c r="O240" s="315"/>
      <c r="P240" s="315"/>
      <c r="Q240" s="315"/>
      <c r="R240" s="315"/>
      <c r="S240" s="315"/>
      <c r="T240" s="314"/>
      <c r="U240" s="314" t="s">
        <v>692</v>
      </c>
      <c r="V240" s="314"/>
      <c r="W240" s="314"/>
      <c r="X240" s="314"/>
      <c r="Y240" s="314"/>
      <c r="Z240" s="314"/>
      <c r="AA240" s="314"/>
      <c r="AB240" s="314" t="s">
        <v>379</v>
      </c>
      <c r="AC240" s="314" t="s">
        <v>889</v>
      </c>
      <c r="AD240" s="419" t="s">
        <v>692</v>
      </c>
    </row>
    <row r="241" spans="1:98" hidden="1" x14ac:dyDescent="0.4">
      <c r="D241" s="310">
        <v>9</v>
      </c>
      <c r="E241" s="311">
        <v>45002</v>
      </c>
      <c r="F241" s="312" t="s">
        <v>250</v>
      </c>
      <c r="G241" s="314"/>
      <c r="H241" s="314" t="s">
        <v>692</v>
      </c>
      <c r="I241" s="314"/>
      <c r="J241" s="314" t="s">
        <v>692</v>
      </c>
      <c r="K241" s="314" t="s">
        <v>692</v>
      </c>
      <c r="L241" s="314" t="s">
        <v>692</v>
      </c>
      <c r="M241" s="314" t="s">
        <v>692</v>
      </c>
      <c r="N241" s="315"/>
      <c r="O241" s="315"/>
      <c r="P241" s="315"/>
      <c r="Q241" s="315"/>
      <c r="R241" s="315"/>
      <c r="S241" s="315"/>
      <c r="T241" s="314"/>
      <c r="U241" s="314" t="s">
        <v>692</v>
      </c>
      <c r="V241" s="314"/>
      <c r="W241" s="314"/>
      <c r="X241" s="314"/>
      <c r="Y241" s="314"/>
      <c r="Z241" s="314"/>
      <c r="AA241" s="314"/>
      <c r="AB241" s="314" t="s">
        <v>379</v>
      </c>
      <c r="AC241" s="314" t="s">
        <v>890</v>
      </c>
      <c r="AD241" s="419" t="s">
        <v>692</v>
      </c>
    </row>
    <row r="242" spans="1:98" hidden="1" x14ac:dyDescent="0.4">
      <c r="D242" s="310">
        <v>10</v>
      </c>
      <c r="E242" s="311">
        <v>45002</v>
      </c>
      <c r="F242" s="312" t="s">
        <v>250</v>
      </c>
      <c r="G242" s="314"/>
      <c r="H242" s="314" t="s">
        <v>692</v>
      </c>
      <c r="I242" s="314"/>
      <c r="J242" s="314" t="s">
        <v>692</v>
      </c>
      <c r="K242" s="314" t="s">
        <v>692</v>
      </c>
      <c r="L242" s="314" t="s">
        <v>692</v>
      </c>
      <c r="M242" s="314" t="s">
        <v>692</v>
      </c>
      <c r="N242" s="315"/>
      <c r="O242" s="315"/>
      <c r="P242" s="315"/>
      <c r="Q242" s="315"/>
      <c r="R242" s="315"/>
      <c r="S242" s="315"/>
      <c r="T242" s="314"/>
      <c r="U242" s="314" t="s">
        <v>692</v>
      </c>
      <c r="V242" s="314"/>
      <c r="W242" s="314"/>
      <c r="X242" s="314"/>
      <c r="Y242" s="314"/>
      <c r="Z242" s="314"/>
      <c r="AA242" s="314"/>
      <c r="AB242" s="314" t="s">
        <v>379</v>
      </c>
      <c r="AC242" s="314" t="s">
        <v>891</v>
      </c>
      <c r="AD242" s="419" t="s">
        <v>692</v>
      </c>
    </row>
    <row r="243" spans="1:98" hidden="1" x14ac:dyDescent="0.4">
      <c r="D243" s="310">
        <v>11</v>
      </c>
      <c r="E243" s="311">
        <v>45002</v>
      </c>
      <c r="F243" s="312" t="s">
        <v>250</v>
      </c>
      <c r="G243" s="314"/>
      <c r="H243" s="314" t="s">
        <v>692</v>
      </c>
      <c r="I243" s="314"/>
      <c r="J243" s="314" t="s">
        <v>692</v>
      </c>
      <c r="K243" s="314" t="s">
        <v>692</v>
      </c>
      <c r="L243" s="314" t="s">
        <v>692</v>
      </c>
      <c r="M243" s="314" t="s">
        <v>692</v>
      </c>
      <c r="N243" s="315"/>
      <c r="O243" s="315"/>
      <c r="P243" s="315"/>
      <c r="Q243" s="315"/>
      <c r="R243" s="315"/>
      <c r="S243" s="315"/>
      <c r="T243" s="314"/>
      <c r="U243" s="314" t="s">
        <v>692</v>
      </c>
      <c r="V243" s="314"/>
      <c r="W243" s="314"/>
      <c r="X243" s="314"/>
      <c r="Y243" s="314"/>
      <c r="Z243" s="314"/>
      <c r="AA243" s="314"/>
      <c r="AB243" s="314" t="s">
        <v>381</v>
      </c>
      <c r="AC243" s="314" t="s">
        <v>692</v>
      </c>
      <c r="AD243" s="419" t="s">
        <v>692</v>
      </c>
    </row>
    <row r="244" spans="1:98" hidden="1" x14ac:dyDescent="0.4">
      <c r="D244" s="310">
        <v>12</v>
      </c>
      <c r="E244" s="311">
        <v>45002</v>
      </c>
      <c r="F244" s="312" t="s">
        <v>250</v>
      </c>
      <c r="G244" s="314"/>
      <c r="H244" s="314" t="s">
        <v>692</v>
      </c>
      <c r="I244" s="314"/>
      <c r="J244" s="314" t="s">
        <v>692</v>
      </c>
      <c r="K244" s="314" t="s">
        <v>692</v>
      </c>
      <c r="L244" s="314" t="s">
        <v>692</v>
      </c>
      <c r="M244" s="314" t="s">
        <v>692</v>
      </c>
      <c r="N244" s="315"/>
      <c r="O244" s="315"/>
      <c r="P244" s="315"/>
      <c r="Q244" s="315"/>
      <c r="R244" s="315"/>
      <c r="S244" s="315"/>
      <c r="T244" s="314"/>
      <c r="U244" s="314" t="s">
        <v>692</v>
      </c>
      <c r="V244" s="314"/>
      <c r="W244" s="314"/>
      <c r="X244" s="314"/>
      <c r="Y244" s="314"/>
      <c r="Z244" s="314"/>
      <c r="AA244" s="314"/>
      <c r="AB244" s="314" t="s">
        <v>381</v>
      </c>
      <c r="AC244" s="314" t="s">
        <v>692</v>
      </c>
      <c r="AD244" s="419" t="s">
        <v>692</v>
      </c>
    </row>
    <row r="245" spans="1:98" hidden="1" x14ac:dyDescent="0.4">
      <c r="D245" s="310">
        <v>13</v>
      </c>
      <c r="E245" s="311">
        <v>45002</v>
      </c>
      <c r="F245" s="312" t="s">
        <v>250</v>
      </c>
      <c r="G245" s="314"/>
      <c r="H245" s="314" t="s">
        <v>692</v>
      </c>
      <c r="I245" s="314"/>
      <c r="J245" s="314" t="s">
        <v>692</v>
      </c>
      <c r="K245" s="314" t="s">
        <v>692</v>
      </c>
      <c r="L245" s="314" t="s">
        <v>692</v>
      </c>
      <c r="M245" s="314" t="s">
        <v>692</v>
      </c>
      <c r="N245" s="315"/>
      <c r="O245" s="315"/>
      <c r="P245" s="315"/>
      <c r="Q245" s="315"/>
      <c r="R245" s="315"/>
      <c r="S245" s="315"/>
      <c r="T245" s="314"/>
      <c r="U245" s="314" t="s">
        <v>692</v>
      </c>
      <c r="V245" s="314"/>
      <c r="W245" s="314"/>
      <c r="X245" s="314"/>
      <c r="Y245" s="314"/>
      <c r="Z245" s="314"/>
      <c r="AA245" s="314"/>
      <c r="AB245" s="314" t="s">
        <v>381</v>
      </c>
      <c r="AC245" s="314" t="s">
        <v>692</v>
      </c>
      <c r="AD245" s="419" t="s">
        <v>692</v>
      </c>
    </row>
    <row r="246" spans="1:98" s="391" customFormat="1" ht="15.9" hidden="1" x14ac:dyDescent="0.4">
      <c r="A246" s="398"/>
      <c r="D246" s="367"/>
      <c r="E246" s="311"/>
      <c r="F246" s="369"/>
      <c r="G246" s="381" t="s">
        <v>892</v>
      </c>
      <c r="H246" s="381"/>
      <c r="I246" s="381"/>
      <c r="J246" s="381"/>
      <c r="K246" s="381"/>
      <c r="L246" s="368"/>
      <c r="M246" s="368"/>
      <c r="N246" s="368"/>
      <c r="O246" s="368"/>
      <c r="P246" s="368"/>
      <c r="Q246" s="368"/>
      <c r="R246" s="368"/>
      <c r="S246" s="368"/>
      <c r="T246" s="368"/>
      <c r="U246" s="368"/>
      <c r="V246" s="368"/>
      <c r="W246" s="368"/>
      <c r="X246" s="368"/>
      <c r="Y246" s="381"/>
      <c r="Z246" s="381"/>
      <c r="AA246" s="381"/>
      <c r="AB246" s="381"/>
      <c r="AC246" s="381"/>
      <c r="AD246" s="405"/>
      <c r="AE246" s="398"/>
      <c r="AF246" s="398"/>
      <c r="AG246" s="398"/>
      <c r="AH246" s="398"/>
      <c r="AI246" s="398"/>
      <c r="AJ246" s="398"/>
      <c r="AK246" s="398"/>
      <c r="AL246" s="398"/>
      <c r="AM246" s="398"/>
      <c r="AN246" s="398"/>
      <c r="AO246" s="398"/>
      <c r="AP246" s="398"/>
      <c r="AQ246" s="398"/>
      <c r="AR246" s="398"/>
      <c r="AS246" s="398"/>
      <c r="AT246" s="398"/>
      <c r="AU246" s="398"/>
      <c r="AV246" s="398"/>
      <c r="AW246" s="398"/>
      <c r="AX246" s="398"/>
      <c r="AY246" s="398"/>
      <c r="AZ246" s="398"/>
      <c r="BA246" s="398"/>
      <c r="BB246" s="398"/>
      <c r="BC246" s="398"/>
      <c r="BD246" s="398"/>
      <c r="BE246" s="398"/>
      <c r="BF246" s="398"/>
      <c r="BG246" s="398"/>
      <c r="BH246" s="398"/>
      <c r="BI246" s="398"/>
      <c r="BJ246" s="398"/>
      <c r="BK246" s="398"/>
      <c r="BL246" s="398"/>
      <c r="BM246" s="398"/>
      <c r="BN246" s="398"/>
      <c r="BO246" s="398"/>
      <c r="BP246" s="398"/>
      <c r="BQ246" s="398"/>
      <c r="BR246" s="398"/>
      <c r="BS246" s="398"/>
      <c r="BT246" s="398"/>
      <c r="BU246" s="398"/>
      <c r="BV246" s="398"/>
      <c r="BW246" s="398"/>
      <c r="BX246" s="398"/>
      <c r="BY246" s="398"/>
      <c r="BZ246" s="398"/>
      <c r="CA246" s="398"/>
      <c r="CB246" s="398"/>
      <c r="CC246" s="398"/>
      <c r="CD246" s="398"/>
      <c r="CE246" s="398"/>
      <c r="CF246" s="398"/>
      <c r="CG246" s="398"/>
      <c r="CH246" s="398"/>
      <c r="CI246" s="398"/>
      <c r="CJ246" s="398"/>
      <c r="CK246" s="398"/>
      <c r="CL246" s="398"/>
      <c r="CM246" s="398"/>
      <c r="CN246" s="398"/>
      <c r="CO246" s="398"/>
      <c r="CP246" s="398"/>
      <c r="CQ246" s="398"/>
      <c r="CR246" s="398"/>
      <c r="CS246" s="398"/>
      <c r="CT246" s="398"/>
    </row>
    <row r="247" spans="1:98" s="391" customFormat="1" ht="14.6" hidden="1" x14ac:dyDescent="0.4">
      <c r="A247" s="398"/>
      <c r="D247" s="310">
        <v>1</v>
      </c>
      <c r="E247" s="311">
        <v>45006</v>
      </c>
      <c r="F247" s="338" t="s">
        <v>250</v>
      </c>
      <c r="G247" s="315"/>
      <c r="H247" s="314">
        <v>62</v>
      </c>
      <c r="I247" s="315" t="s">
        <v>447</v>
      </c>
      <c r="J247" s="314" t="s">
        <v>893</v>
      </c>
      <c r="K247" s="314" t="s">
        <v>894</v>
      </c>
      <c r="L247" s="339"/>
      <c r="M247" s="314" t="s">
        <v>692</v>
      </c>
      <c r="N247" s="315"/>
      <c r="O247" s="315"/>
      <c r="P247" s="315"/>
      <c r="Q247" s="315"/>
      <c r="R247" s="315"/>
      <c r="S247" s="315"/>
      <c r="T247" s="314"/>
      <c r="U247" s="314"/>
      <c r="V247" s="314"/>
      <c r="W247" s="314"/>
      <c r="X247" s="315"/>
      <c r="Y247" s="314"/>
      <c r="Z247" s="339"/>
      <c r="AA247" s="339"/>
      <c r="AB247" s="340" t="s">
        <v>381</v>
      </c>
      <c r="AC247" s="314" t="s">
        <v>692</v>
      </c>
      <c r="AD247" s="420" t="s">
        <v>895</v>
      </c>
      <c r="AE247" s="398"/>
      <c r="AF247" s="398"/>
      <c r="AG247" s="398"/>
      <c r="AH247" s="398"/>
      <c r="AI247" s="398"/>
      <c r="AJ247" s="398"/>
      <c r="AK247" s="398"/>
      <c r="AL247" s="398"/>
      <c r="AM247" s="398"/>
      <c r="AN247" s="398"/>
      <c r="AO247" s="398"/>
      <c r="AP247" s="398"/>
      <c r="AQ247" s="398"/>
      <c r="AR247" s="398"/>
      <c r="AS247" s="398"/>
      <c r="AT247" s="398"/>
      <c r="AU247" s="398"/>
      <c r="AV247" s="398"/>
      <c r="AW247" s="398"/>
      <c r="AX247" s="398"/>
      <c r="AY247" s="398"/>
      <c r="AZ247" s="398"/>
      <c r="BA247" s="398"/>
      <c r="BB247" s="398"/>
      <c r="BC247" s="398"/>
      <c r="BD247" s="398"/>
      <c r="BE247" s="398"/>
      <c r="BF247" s="398"/>
      <c r="BG247" s="398"/>
      <c r="BH247" s="398"/>
      <c r="BI247" s="398"/>
      <c r="BJ247" s="398"/>
      <c r="BK247" s="398"/>
      <c r="BL247" s="398"/>
      <c r="BM247" s="398"/>
      <c r="BN247" s="398"/>
      <c r="BO247" s="398"/>
      <c r="BP247" s="398"/>
      <c r="BQ247" s="398"/>
      <c r="BR247" s="398"/>
      <c r="BS247" s="398"/>
      <c r="BT247" s="398"/>
      <c r="BU247" s="398"/>
      <c r="BV247" s="398"/>
      <c r="BW247" s="398"/>
      <c r="BX247" s="398"/>
      <c r="BY247" s="398"/>
      <c r="BZ247" s="398"/>
      <c r="CA247" s="398"/>
      <c r="CB247" s="398"/>
      <c r="CC247" s="398"/>
      <c r="CD247" s="398"/>
      <c r="CE247" s="398"/>
      <c r="CF247" s="398"/>
      <c r="CG247" s="398"/>
      <c r="CH247" s="398"/>
      <c r="CI247" s="398"/>
      <c r="CJ247" s="398"/>
      <c r="CK247" s="398"/>
      <c r="CL247" s="398"/>
      <c r="CM247" s="398"/>
      <c r="CN247" s="398"/>
      <c r="CO247" s="398"/>
      <c r="CP247" s="398"/>
      <c r="CQ247" s="398"/>
      <c r="CR247" s="398"/>
      <c r="CS247" s="398"/>
      <c r="CT247" s="398"/>
    </row>
    <row r="248" spans="1:98" s="391" customFormat="1" ht="14.6" hidden="1" x14ac:dyDescent="0.4">
      <c r="A248" s="398"/>
      <c r="D248" s="341">
        <v>2</v>
      </c>
      <c r="E248" s="311">
        <v>45006</v>
      </c>
      <c r="F248" s="338" t="s">
        <v>250</v>
      </c>
      <c r="G248" s="315"/>
      <c r="H248" s="314" t="s">
        <v>583</v>
      </c>
      <c r="I248" s="315" t="s">
        <v>447</v>
      </c>
      <c r="J248" s="314" t="s">
        <v>896</v>
      </c>
      <c r="K248" s="314" t="s">
        <v>897</v>
      </c>
      <c r="L248" s="342"/>
      <c r="M248" s="342"/>
      <c r="N248" s="342"/>
      <c r="O248" s="342"/>
      <c r="P248" s="342"/>
      <c r="Q248" s="342"/>
      <c r="R248" s="342"/>
      <c r="S248" s="342"/>
      <c r="T248" s="342"/>
      <c r="U248" s="342"/>
      <c r="V248" s="342"/>
      <c r="W248" s="342"/>
      <c r="X248" s="342"/>
      <c r="Y248" s="314"/>
      <c r="Z248" s="339"/>
      <c r="AA248" s="339"/>
      <c r="AB248" s="340"/>
      <c r="AC248" s="314"/>
      <c r="AD248" s="421" t="s">
        <v>898</v>
      </c>
      <c r="AE248" s="398"/>
      <c r="AF248" s="398"/>
      <c r="AG248" s="398"/>
      <c r="AH248" s="398"/>
      <c r="AI248" s="398"/>
      <c r="AJ248" s="398"/>
      <c r="AK248" s="398"/>
      <c r="AL248" s="398"/>
      <c r="AM248" s="398"/>
      <c r="AN248" s="398"/>
      <c r="AO248" s="398"/>
      <c r="AP248" s="398"/>
      <c r="AQ248" s="398"/>
      <c r="AR248" s="398"/>
      <c r="AS248" s="398"/>
      <c r="AT248" s="398"/>
      <c r="AU248" s="398"/>
      <c r="AV248" s="398"/>
      <c r="AW248" s="398"/>
      <c r="AX248" s="398"/>
      <c r="AY248" s="398"/>
      <c r="AZ248" s="398"/>
      <c r="BA248" s="398"/>
      <c r="BB248" s="398"/>
      <c r="BC248" s="398"/>
      <c r="BD248" s="398"/>
      <c r="BE248" s="398"/>
      <c r="BF248" s="398"/>
      <c r="BG248" s="398"/>
      <c r="BH248" s="398"/>
      <c r="BI248" s="398"/>
      <c r="BJ248" s="398"/>
      <c r="BK248" s="398"/>
      <c r="BL248" s="398"/>
      <c r="BM248" s="398"/>
      <c r="BN248" s="398"/>
      <c r="BO248" s="398"/>
      <c r="BP248" s="398"/>
      <c r="BQ248" s="398"/>
      <c r="BR248" s="398"/>
      <c r="BS248" s="398"/>
      <c r="BT248" s="398"/>
      <c r="BU248" s="398"/>
      <c r="BV248" s="398"/>
      <c r="BW248" s="398"/>
      <c r="BX248" s="398"/>
      <c r="BY248" s="398"/>
      <c r="BZ248" s="398"/>
      <c r="CA248" s="398"/>
      <c r="CB248" s="398"/>
      <c r="CC248" s="398"/>
      <c r="CD248" s="398"/>
      <c r="CE248" s="398"/>
      <c r="CF248" s="398"/>
      <c r="CG248" s="398"/>
      <c r="CH248" s="398"/>
      <c r="CI248" s="398"/>
      <c r="CJ248" s="398"/>
      <c r="CK248" s="398"/>
      <c r="CL248" s="398"/>
      <c r="CM248" s="398"/>
      <c r="CN248" s="398"/>
      <c r="CO248" s="398"/>
      <c r="CP248" s="398"/>
      <c r="CQ248" s="398"/>
      <c r="CR248" s="398"/>
      <c r="CS248" s="398"/>
      <c r="CT248" s="398"/>
    </row>
    <row r="249" spans="1:98" s="391" customFormat="1" ht="14.6" hidden="1" x14ac:dyDescent="0.4">
      <c r="A249" s="398"/>
      <c r="D249" s="341">
        <v>3</v>
      </c>
      <c r="E249" s="311">
        <v>45006</v>
      </c>
      <c r="F249" s="338" t="s">
        <v>250</v>
      </c>
      <c r="G249" s="315"/>
      <c r="H249" s="314" t="s">
        <v>583</v>
      </c>
      <c r="I249" s="315" t="s">
        <v>447</v>
      </c>
      <c r="J249" s="314" t="s">
        <v>899</v>
      </c>
      <c r="K249" s="314" t="s">
        <v>900</v>
      </c>
      <c r="L249" s="342"/>
      <c r="M249" s="342"/>
      <c r="N249" s="342"/>
      <c r="O249" s="342"/>
      <c r="P249" s="342"/>
      <c r="Q249" s="342"/>
      <c r="R249" s="342"/>
      <c r="S249" s="342"/>
      <c r="T249" s="342"/>
      <c r="U249" s="342"/>
      <c r="V249" s="342"/>
      <c r="W249" s="342"/>
      <c r="X249" s="342"/>
      <c r="Y249" s="314"/>
      <c r="Z249" s="339"/>
      <c r="AA249" s="339"/>
      <c r="AB249" s="340"/>
      <c r="AC249" s="314"/>
      <c r="AD249" s="421" t="s">
        <v>898</v>
      </c>
      <c r="AE249" s="398"/>
      <c r="AF249" s="398"/>
      <c r="AG249" s="398"/>
      <c r="AH249" s="398"/>
      <c r="AI249" s="398"/>
      <c r="AJ249" s="398"/>
      <c r="AK249" s="398"/>
      <c r="AL249" s="398"/>
      <c r="AM249" s="398"/>
      <c r="AN249" s="398"/>
      <c r="AO249" s="398"/>
      <c r="AP249" s="398"/>
      <c r="AQ249" s="398"/>
      <c r="AR249" s="398"/>
      <c r="AS249" s="398"/>
      <c r="AT249" s="398"/>
      <c r="AU249" s="398"/>
      <c r="AV249" s="398"/>
      <c r="AW249" s="398"/>
      <c r="AX249" s="398"/>
      <c r="AY249" s="398"/>
      <c r="AZ249" s="398"/>
      <c r="BA249" s="398"/>
      <c r="BB249" s="398"/>
      <c r="BC249" s="398"/>
      <c r="BD249" s="398"/>
      <c r="BE249" s="398"/>
      <c r="BF249" s="398"/>
      <c r="BG249" s="398"/>
      <c r="BH249" s="398"/>
      <c r="BI249" s="398"/>
      <c r="BJ249" s="398"/>
      <c r="BK249" s="398"/>
      <c r="BL249" s="398"/>
      <c r="BM249" s="398"/>
      <c r="BN249" s="398"/>
      <c r="BO249" s="398"/>
      <c r="BP249" s="398"/>
      <c r="BQ249" s="398"/>
      <c r="BR249" s="398"/>
      <c r="BS249" s="398"/>
      <c r="BT249" s="398"/>
      <c r="BU249" s="398"/>
      <c r="BV249" s="398"/>
      <c r="BW249" s="398"/>
      <c r="BX249" s="398"/>
      <c r="BY249" s="398"/>
      <c r="BZ249" s="398"/>
      <c r="CA249" s="398"/>
      <c r="CB249" s="398"/>
      <c r="CC249" s="398"/>
      <c r="CD249" s="398"/>
      <c r="CE249" s="398"/>
      <c r="CF249" s="398"/>
      <c r="CG249" s="398"/>
      <c r="CH249" s="398"/>
      <c r="CI249" s="398"/>
      <c r="CJ249" s="398"/>
      <c r="CK249" s="398"/>
      <c r="CL249" s="398"/>
      <c r="CM249" s="398"/>
      <c r="CN249" s="398"/>
      <c r="CO249" s="398"/>
      <c r="CP249" s="398"/>
      <c r="CQ249" s="398"/>
      <c r="CR249" s="398"/>
      <c r="CS249" s="398"/>
      <c r="CT249" s="398"/>
    </row>
    <row r="250" spans="1:98" s="391" customFormat="1" ht="14.6" hidden="1" x14ac:dyDescent="0.4">
      <c r="A250" s="398"/>
      <c r="D250" s="341">
        <v>4</v>
      </c>
      <c r="E250" s="311">
        <v>45006</v>
      </c>
      <c r="F250" s="338" t="s">
        <v>250</v>
      </c>
      <c r="G250" s="315"/>
      <c r="H250" s="314" t="s">
        <v>583</v>
      </c>
      <c r="I250" s="315" t="s">
        <v>441</v>
      </c>
      <c r="J250" s="314" t="s">
        <v>901</v>
      </c>
      <c r="K250" s="314" t="s">
        <v>902</v>
      </c>
      <c r="L250" s="342" t="s">
        <v>903</v>
      </c>
      <c r="M250" s="342" t="s">
        <v>904</v>
      </c>
      <c r="N250" s="342" t="s">
        <v>58</v>
      </c>
      <c r="O250" s="342" t="s">
        <v>905</v>
      </c>
      <c r="P250" s="342" t="s">
        <v>905</v>
      </c>
      <c r="Q250" s="342"/>
      <c r="R250" s="342" t="s">
        <v>905</v>
      </c>
      <c r="S250" s="342" t="s">
        <v>906</v>
      </c>
      <c r="T250" s="342"/>
      <c r="U250" s="342"/>
      <c r="V250" s="342"/>
      <c r="W250" s="342"/>
      <c r="X250" s="342"/>
      <c r="Y250" s="314"/>
      <c r="Z250" s="339"/>
      <c r="AA250" s="339"/>
      <c r="AB250" s="340" t="s">
        <v>382</v>
      </c>
      <c r="AC250" s="314"/>
      <c r="AD250" s="421" t="s">
        <v>907</v>
      </c>
      <c r="AE250" s="398"/>
      <c r="AF250" s="398"/>
      <c r="AG250" s="398"/>
      <c r="AH250" s="398"/>
      <c r="AI250" s="398"/>
      <c r="AJ250" s="398"/>
      <c r="AK250" s="398"/>
      <c r="AL250" s="398"/>
      <c r="AM250" s="398"/>
      <c r="AN250" s="398"/>
      <c r="AO250" s="398"/>
      <c r="AP250" s="398"/>
      <c r="AQ250" s="398"/>
      <c r="AR250" s="398"/>
      <c r="AS250" s="398"/>
      <c r="AT250" s="398"/>
      <c r="AU250" s="398"/>
      <c r="AV250" s="398"/>
      <c r="AW250" s="398"/>
      <c r="AX250" s="398"/>
      <c r="AY250" s="398"/>
      <c r="AZ250" s="398"/>
      <c r="BA250" s="398"/>
      <c r="BB250" s="398"/>
      <c r="BC250" s="398"/>
      <c r="BD250" s="398"/>
      <c r="BE250" s="398"/>
      <c r="BF250" s="398"/>
      <c r="BG250" s="398"/>
      <c r="BH250" s="398"/>
      <c r="BI250" s="398"/>
      <c r="BJ250" s="398"/>
      <c r="BK250" s="398"/>
      <c r="BL250" s="398"/>
      <c r="BM250" s="398"/>
      <c r="BN250" s="398"/>
      <c r="BO250" s="398"/>
      <c r="BP250" s="398"/>
      <c r="BQ250" s="398"/>
      <c r="BR250" s="398"/>
      <c r="BS250" s="398"/>
      <c r="BT250" s="398"/>
      <c r="BU250" s="398"/>
      <c r="BV250" s="398"/>
      <c r="BW250" s="398"/>
      <c r="BX250" s="398"/>
      <c r="BY250" s="398"/>
      <c r="BZ250" s="398"/>
      <c r="CA250" s="398"/>
      <c r="CB250" s="398"/>
      <c r="CC250" s="398"/>
      <c r="CD250" s="398"/>
      <c r="CE250" s="398"/>
      <c r="CF250" s="398"/>
      <c r="CG250" s="398"/>
      <c r="CH250" s="398"/>
      <c r="CI250" s="398"/>
      <c r="CJ250" s="398"/>
      <c r="CK250" s="398"/>
      <c r="CL250" s="398"/>
      <c r="CM250" s="398"/>
      <c r="CN250" s="398"/>
      <c r="CO250" s="398"/>
      <c r="CP250" s="398"/>
      <c r="CQ250" s="398"/>
      <c r="CR250" s="398"/>
      <c r="CS250" s="398"/>
      <c r="CT250" s="398"/>
    </row>
    <row r="251" spans="1:98" s="391" customFormat="1" ht="15.9" hidden="1" x14ac:dyDescent="0.4">
      <c r="A251" s="398"/>
      <c r="D251" s="367"/>
      <c r="E251" s="311"/>
      <c r="F251" s="369"/>
      <c r="G251" s="384" t="s">
        <v>908</v>
      </c>
      <c r="H251" s="384"/>
      <c r="I251" s="384"/>
      <c r="J251" s="384"/>
      <c r="K251" s="384"/>
      <c r="L251" s="368"/>
      <c r="M251" s="368"/>
      <c r="N251" s="368"/>
      <c r="O251" s="368"/>
      <c r="P251" s="368"/>
      <c r="Q251" s="368"/>
      <c r="R251" s="368"/>
      <c r="S251" s="368"/>
      <c r="T251" s="368"/>
      <c r="U251" s="368"/>
      <c r="V251" s="368"/>
      <c r="W251" s="368"/>
      <c r="X251" s="368"/>
      <c r="Y251" s="384"/>
      <c r="Z251" s="384"/>
      <c r="AA251" s="384"/>
      <c r="AB251" s="384"/>
      <c r="AC251" s="384"/>
      <c r="AD251" s="405"/>
      <c r="AE251" s="398"/>
      <c r="AF251" s="398"/>
      <c r="AG251" s="398"/>
      <c r="AH251" s="398"/>
      <c r="AI251" s="398"/>
      <c r="AJ251" s="398"/>
      <c r="AK251" s="398"/>
      <c r="AL251" s="398"/>
      <c r="AM251" s="398"/>
      <c r="AN251" s="398"/>
      <c r="AO251" s="398"/>
      <c r="AP251" s="398"/>
      <c r="AQ251" s="398"/>
      <c r="AR251" s="398"/>
      <c r="AS251" s="398"/>
      <c r="AT251" s="398"/>
      <c r="AU251" s="398"/>
      <c r="AV251" s="398"/>
      <c r="AW251" s="398"/>
      <c r="AX251" s="398"/>
      <c r="AY251" s="398"/>
      <c r="AZ251" s="398"/>
      <c r="BA251" s="398"/>
      <c r="BB251" s="398"/>
      <c r="BC251" s="398"/>
      <c r="BD251" s="398"/>
      <c r="BE251" s="398"/>
      <c r="BF251" s="398"/>
      <c r="BG251" s="398"/>
      <c r="BH251" s="398"/>
      <c r="BI251" s="398"/>
      <c r="BJ251" s="398"/>
      <c r="BK251" s="398"/>
      <c r="BL251" s="398"/>
      <c r="BM251" s="398"/>
      <c r="BN251" s="398"/>
      <c r="BO251" s="398"/>
      <c r="BP251" s="398"/>
      <c r="BQ251" s="398"/>
      <c r="BR251" s="398"/>
      <c r="BS251" s="398"/>
      <c r="BT251" s="398"/>
      <c r="BU251" s="398"/>
      <c r="BV251" s="398"/>
      <c r="BW251" s="398"/>
      <c r="BX251" s="398"/>
      <c r="BY251" s="398"/>
      <c r="BZ251" s="398"/>
      <c r="CA251" s="398"/>
      <c r="CB251" s="398"/>
      <c r="CC251" s="398"/>
      <c r="CD251" s="398"/>
      <c r="CE251" s="398"/>
      <c r="CF251" s="398"/>
      <c r="CG251" s="398"/>
      <c r="CH251" s="398"/>
      <c r="CI251" s="398"/>
      <c r="CJ251" s="398"/>
      <c r="CK251" s="398"/>
      <c r="CL251" s="398"/>
      <c r="CM251" s="398"/>
      <c r="CN251" s="398"/>
      <c r="CO251" s="398"/>
      <c r="CP251" s="398"/>
      <c r="CQ251" s="398"/>
      <c r="CR251" s="398"/>
      <c r="CS251" s="398"/>
      <c r="CT251" s="398"/>
    </row>
    <row r="252" spans="1:98" ht="25.75" hidden="1" x14ac:dyDescent="0.4">
      <c r="D252" s="310">
        <v>1</v>
      </c>
      <c r="E252" s="311">
        <v>45007</v>
      </c>
      <c r="F252" s="312" t="s">
        <v>832</v>
      </c>
      <c r="G252" s="314"/>
      <c r="H252" s="314">
        <v>62</v>
      </c>
      <c r="I252" s="314" t="s">
        <v>447</v>
      </c>
      <c r="J252" s="314" t="s">
        <v>909</v>
      </c>
      <c r="K252" s="314" t="s">
        <v>910</v>
      </c>
      <c r="L252" s="314" t="s">
        <v>911</v>
      </c>
      <c r="M252" s="314"/>
      <c r="N252" s="315"/>
      <c r="O252" s="315"/>
      <c r="P252" s="315"/>
      <c r="Q252" s="315"/>
      <c r="R252" s="315"/>
      <c r="S252" s="315"/>
      <c r="T252" s="314"/>
      <c r="U252" s="314"/>
      <c r="V252" s="314"/>
      <c r="W252" s="314"/>
      <c r="X252" s="314"/>
      <c r="Y252" s="314"/>
      <c r="Z252" s="314"/>
      <c r="AA252" s="314" t="s">
        <v>912</v>
      </c>
      <c r="AB252" s="314" t="s">
        <v>382</v>
      </c>
      <c r="AC252" s="314"/>
      <c r="AD252" s="415" t="s">
        <v>913</v>
      </c>
    </row>
    <row r="253" spans="1:98" ht="25.75" hidden="1" x14ac:dyDescent="0.4">
      <c r="D253" s="310">
        <v>2</v>
      </c>
      <c r="E253" s="311">
        <v>45007</v>
      </c>
      <c r="F253" s="312" t="s">
        <v>832</v>
      </c>
      <c r="G253" s="314"/>
      <c r="H253" s="314">
        <v>62</v>
      </c>
      <c r="I253" s="314" t="s">
        <v>447</v>
      </c>
      <c r="J253" s="314" t="s">
        <v>914</v>
      </c>
      <c r="K253" s="314"/>
      <c r="L253" s="314"/>
      <c r="M253" s="314"/>
      <c r="N253" s="315"/>
      <c r="O253" s="315"/>
      <c r="P253" s="315"/>
      <c r="Q253" s="315"/>
      <c r="R253" s="315"/>
      <c r="S253" s="315"/>
      <c r="T253" s="314"/>
      <c r="U253" s="314"/>
      <c r="V253" s="314"/>
      <c r="W253" s="314"/>
      <c r="X253" s="314"/>
      <c r="Y253" s="314"/>
      <c r="Z253" s="314"/>
      <c r="AA253" s="314" t="s">
        <v>915</v>
      </c>
      <c r="AB253" s="314" t="s">
        <v>382</v>
      </c>
      <c r="AC253" s="314"/>
      <c r="AD253" s="415" t="s">
        <v>913</v>
      </c>
    </row>
    <row r="254" spans="1:98" ht="25.75" hidden="1" x14ac:dyDescent="0.4">
      <c r="D254" s="310">
        <v>3</v>
      </c>
      <c r="E254" s="311">
        <v>45007</v>
      </c>
      <c r="F254" s="312" t="s">
        <v>832</v>
      </c>
      <c r="G254" s="314"/>
      <c r="H254" s="314">
        <v>62</v>
      </c>
      <c r="I254" s="314" t="s">
        <v>447</v>
      </c>
      <c r="J254" s="314" t="s">
        <v>916</v>
      </c>
      <c r="K254" s="314" t="s">
        <v>910</v>
      </c>
      <c r="L254" s="314"/>
      <c r="M254" s="314"/>
      <c r="N254" s="315"/>
      <c r="O254" s="315"/>
      <c r="P254" s="315"/>
      <c r="Q254" s="315"/>
      <c r="R254" s="315"/>
      <c r="S254" s="315"/>
      <c r="T254" s="314"/>
      <c r="U254" s="314"/>
      <c r="V254" s="314"/>
      <c r="W254" s="314"/>
      <c r="X254" s="314"/>
      <c r="Y254" s="314"/>
      <c r="Z254" s="314"/>
      <c r="AA254" s="314" t="s">
        <v>912</v>
      </c>
      <c r="AB254" s="314" t="s">
        <v>382</v>
      </c>
      <c r="AC254" s="314"/>
      <c r="AD254" s="415" t="s">
        <v>913</v>
      </c>
    </row>
    <row r="255" spans="1:98" ht="25.75" hidden="1" x14ac:dyDescent="0.4">
      <c r="D255" s="310">
        <v>4</v>
      </c>
      <c r="E255" s="311">
        <v>45007</v>
      </c>
      <c r="F255" s="312" t="s">
        <v>832</v>
      </c>
      <c r="G255" s="314"/>
      <c r="H255" s="314">
        <v>62</v>
      </c>
      <c r="I255" s="314" t="s">
        <v>447</v>
      </c>
      <c r="J255" s="314" t="s">
        <v>917</v>
      </c>
      <c r="K255" s="314"/>
      <c r="L255" s="314"/>
      <c r="M255" s="314"/>
      <c r="N255" s="315"/>
      <c r="O255" s="315"/>
      <c r="P255" s="315"/>
      <c r="Q255" s="315"/>
      <c r="R255" s="315"/>
      <c r="S255" s="315"/>
      <c r="T255" s="314"/>
      <c r="U255" s="314"/>
      <c r="V255" s="314"/>
      <c r="W255" s="314"/>
      <c r="X255" s="314"/>
      <c r="Y255" s="314"/>
      <c r="Z255" s="314"/>
      <c r="AA255" s="314" t="s">
        <v>912</v>
      </c>
      <c r="AB255" s="314" t="s">
        <v>382</v>
      </c>
      <c r="AC255" s="314"/>
      <c r="AD255" s="415" t="s">
        <v>918</v>
      </c>
    </row>
    <row r="256" spans="1:98" ht="25.75" hidden="1" x14ac:dyDescent="0.4">
      <c r="D256" s="310">
        <v>5</v>
      </c>
      <c r="E256" s="311">
        <v>45007</v>
      </c>
      <c r="F256" s="312" t="s">
        <v>832</v>
      </c>
      <c r="G256" s="314"/>
      <c r="H256" s="314">
        <v>62</v>
      </c>
      <c r="I256" s="314" t="s">
        <v>447</v>
      </c>
      <c r="J256" s="314" t="s">
        <v>919</v>
      </c>
      <c r="K256" s="314"/>
      <c r="L256" s="314"/>
      <c r="M256" s="314"/>
      <c r="N256" s="315"/>
      <c r="O256" s="315"/>
      <c r="P256" s="315"/>
      <c r="Q256" s="315"/>
      <c r="R256" s="315"/>
      <c r="S256" s="315"/>
      <c r="T256" s="314"/>
      <c r="U256" s="314"/>
      <c r="V256" s="314"/>
      <c r="W256" s="314"/>
      <c r="X256" s="314"/>
      <c r="Y256" s="314"/>
      <c r="Z256" s="314"/>
      <c r="AA256" s="314" t="s">
        <v>920</v>
      </c>
      <c r="AB256" s="314" t="s">
        <v>382</v>
      </c>
      <c r="AC256" s="314"/>
      <c r="AD256" s="415" t="s">
        <v>921</v>
      </c>
    </row>
    <row r="257" spans="1:98" ht="25.75" hidden="1" x14ac:dyDescent="0.4">
      <c r="D257" s="310">
        <v>6</v>
      </c>
      <c r="E257" s="311">
        <v>45007</v>
      </c>
      <c r="F257" s="312" t="s">
        <v>832</v>
      </c>
      <c r="G257" s="314"/>
      <c r="H257" s="314">
        <v>62</v>
      </c>
      <c r="I257" s="314" t="s">
        <v>447</v>
      </c>
      <c r="J257" s="314" t="s">
        <v>922</v>
      </c>
      <c r="K257" s="314"/>
      <c r="L257" s="314"/>
      <c r="M257" s="314"/>
      <c r="N257" s="315"/>
      <c r="O257" s="315"/>
      <c r="P257" s="315"/>
      <c r="Q257" s="315"/>
      <c r="R257" s="315"/>
      <c r="S257" s="315"/>
      <c r="T257" s="314"/>
      <c r="U257" s="314" t="s">
        <v>923</v>
      </c>
      <c r="V257" s="314"/>
      <c r="W257" s="314"/>
      <c r="X257" s="314"/>
      <c r="Y257" s="314"/>
      <c r="Z257" s="314"/>
      <c r="AA257" s="314" t="s">
        <v>920</v>
      </c>
      <c r="AB257" s="314" t="s">
        <v>382</v>
      </c>
      <c r="AC257" s="314"/>
      <c r="AD257" s="415" t="s">
        <v>921</v>
      </c>
    </row>
    <row r="258" spans="1:98" ht="25.75" hidden="1" x14ac:dyDescent="0.4">
      <c r="D258" s="310">
        <v>7</v>
      </c>
      <c r="E258" s="311">
        <v>45007</v>
      </c>
      <c r="F258" s="312" t="s">
        <v>832</v>
      </c>
      <c r="G258" s="314"/>
      <c r="H258" s="314">
        <v>62</v>
      </c>
      <c r="I258" s="314" t="s">
        <v>447</v>
      </c>
      <c r="J258" s="314" t="s">
        <v>924</v>
      </c>
      <c r="K258" s="314"/>
      <c r="L258" s="314"/>
      <c r="M258" s="314"/>
      <c r="N258" s="315"/>
      <c r="O258" s="315"/>
      <c r="P258" s="315"/>
      <c r="Q258" s="315"/>
      <c r="R258" s="315"/>
      <c r="S258" s="315"/>
      <c r="T258" s="314"/>
      <c r="U258" s="314" t="s">
        <v>925</v>
      </c>
      <c r="V258" s="314" t="s">
        <v>926</v>
      </c>
      <c r="W258" s="314"/>
      <c r="X258" s="314"/>
      <c r="Y258" s="314"/>
      <c r="Z258" s="314"/>
      <c r="AA258" s="314" t="s">
        <v>927</v>
      </c>
      <c r="AB258" s="314" t="s">
        <v>382</v>
      </c>
      <c r="AC258" s="314"/>
      <c r="AD258" s="415" t="s">
        <v>928</v>
      </c>
    </row>
    <row r="259" spans="1:98" ht="25.75" hidden="1" x14ac:dyDescent="0.4">
      <c r="D259" s="310">
        <v>8</v>
      </c>
      <c r="E259" s="311">
        <v>45007</v>
      </c>
      <c r="F259" s="312" t="s">
        <v>832</v>
      </c>
      <c r="G259" s="314"/>
      <c r="H259" s="314">
        <v>62</v>
      </c>
      <c r="I259" s="314" t="s">
        <v>447</v>
      </c>
      <c r="J259" s="314" t="s">
        <v>929</v>
      </c>
      <c r="K259" s="314"/>
      <c r="L259" s="314"/>
      <c r="M259" s="314"/>
      <c r="N259" s="315"/>
      <c r="O259" s="315"/>
      <c r="P259" s="315"/>
      <c r="Q259" s="315"/>
      <c r="R259" s="315"/>
      <c r="S259" s="315"/>
      <c r="T259" s="314"/>
      <c r="U259" s="314" t="s">
        <v>930</v>
      </c>
      <c r="V259" s="314"/>
      <c r="W259" s="314"/>
      <c r="X259" s="314"/>
      <c r="Y259" s="314"/>
      <c r="Z259" s="314"/>
      <c r="AA259" s="314" t="s">
        <v>915</v>
      </c>
      <c r="AB259" s="314" t="s">
        <v>382</v>
      </c>
      <c r="AC259" s="314"/>
      <c r="AD259" s="415" t="s">
        <v>931</v>
      </c>
    </row>
    <row r="260" spans="1:98" ht="25.75" hidden="1" x14ac:dyDescent="0.4">
      <c r="D260" s="310">
        <v>9</v>
      </c>
      <c r="E260" s="311">
        <v>45007</v>
      </c>
      <c r="F260" s="312" t="s">
        <v>832</v>
      </c>
      <c r="G260" s="314"/>
      <c r="H260" s="314">
        <v>62</v>
      </c>
      <c r="I260" s="314" t="s">
        <v>447</v>
      </c>
      <c r="J260" s="314" t="s">
        <v>932</v>
      </c>
      <c r="K260" s="314"/>
      <c r="L260" s="314"/>
      <c r="M260" s="314"/>
      <c r="N260" s="315"/>
      <c r="O260" s="315"/>
      <c r="P260" s="315"/>
      <c r="Q260" s="315"/>
      <c r="R260" s="315"/>
      <c r="S260" s="315"/>
      <c r="T260" s="314"/>
      <c r="U260" s="314" t="s">
        <v>933</v>
      </c>
      <c r="V260" s="314"/>
      <c r="W260" s="314"/>
      <c r="X260" s="314"/>
      <c r="Y260" s="314"/>
      <c r="Z260" s="314"/>
      <c r="AA260" s="314" t="s">
        <v>934</v>
      </c>
      <c r="AB260" s="314" t="s">
        <v>382</v>
      </c>
      <c r="AC260" s="314"/>
      <c r="AD260" s="415" t="s">
        <v>913</v>
      </c>
    </row>
    <row r="261" spans="1:98" ht="25.75" hidden="1" x14ac:dyDescent="0.4">
      <c r="D261" s="310">
        <v>10</v>
      </c>
      <c r="E261" s="311">
        <v>45007</v>
      </c>
      <c r="F261" s="312" t="s">
        <v>832</v>
      </c>
      <c r="G261" s="314"/>
      <c r="H261" s="314">
        <v>62</v>
      </c>
      <c r="I261" s="314" t="s">
        <v>447</v>
      </c>
      <c r="J261" s="314" t="s">
        <v>935</v>
      </c>
      <c r="K261" s="314"/>
      <c r="L261" s="314"/>
      <c r="M261" s="314"/>
      <c r="N261" s="315"/>
      <c r="O261" s="315"/>
      <c r="P261" s="315"/>
      <c r="Q261" s="315"/>
      <c r="R261" s="315"/>
      <c r="S261" s="315"/>
      <c r="T261" s="314"/>
      <c r="U261" s="314"/>
      <c r="V261" s="314"/>
      <c r="W261" s="314"/>
      <c r="X261" s="314"/>
      <c r="Y261" s="314"/>
      <c r="Z261" s="314"/>
      <c r="AA261" s="314" t="s">
        <v>936</v>
      </c>
      <c r="AB261" s="314" t="s">
        <v>382</v>
      </c>
      <c r="AC261" s="314"/>
      <c r="AD261" s="415" t="s">
        <v>913</v>
      </c>
    </row>
    <row r="262" spans="1:98" ht="25.75" hidden="1" x14ac:dyDescent="0.4">
      <c r="D262" s="310">
        <v>11</v>
      </c>
      <c r="E262" s="311">
        <v>45007</v>
      </c>
      <c r="F262" s="312" t="s">
        <v>832</v>
      </c>
      <c r="G262" s="314"/>
      <c r="H262" s="314">
        <v>62</v>
      </c>
      <c r="I262" s="314" t="s">
        <v>447</v>
      </c>
      <c r="J262" s="314" t="s">
        <v>937</v>
      </c>
      <c r="K262" s="314" t="s">
        <v>938</v>
      </c>
      <c r="L262" s="314"/>
      <c r="M262" s="314"/>
      <c r="N262" s="315"/>
      <c r="O262" s="315"/>
      <c r="P262" s="315"/>
      <c r="Q262" s="315"/>
      <c r="R262" s="315"/>
      <c r="S262" s="315"/>
      <c r="T262" s="314"/>
      <c r="U262" s="314" t="s">
        <v>939</v>
      </c>
      <c r="V262" s="314"/>
      <c r="W262" s="314"/>
      <c r="X262" s="314"/>
      <c r="Y262" s="314"/>
      <c r="Z262" s="314"/>
      <c r="AA262" s="314" t="s">
        <v>927</v>
      </c>
      <c r="AB262" s="314" t="s">
        <v>382</v>
      </c>
      <c r="AC262" s="314"/>
      <c r="AD262" s="415" t="s">
        <v>913</v>
      </c>
    </row>
    <row r="263" spans="1:98" ht="25.75" hidden="1" x14ac:dyDescent="0.4">
      <c r="D263" s="310">
        <v>12</v>
      </c>
      <c r="E263" s="311">
        <v>45007</v>
      </c>
      <c r="F263" s="312" t="s">
        <v>832</v>
      </c>
      <c r="G263" s="314"/>
      <c r="H263" s="314">
        <v>62</v>
      </c>
      <c r="I263" s="314" t="s">
        <v>447</v>
      </c>
      <c r="J263" s="314" t="s">
        <v>940</v>
      </c>
      <c r="K263" s="314"/>
      <c r="L263" s="314"/>
      <c r="M263" s="314"/>
      <c r="N263" s="315"/>
      <c r="O263" s="315"/>
      <c r="P263" s="315"/>
      <c r="Q263" s="315"/>
      <c r="R263" s="315"/>
      <c r="S263" s="315"/>
      <c r="T263" s="314"/>
      <c r="U263" s="314"/>
      <c r="V263" s="314"/>
      <c r="W263" s="314"/>
      <c r="X263" s="314"/>
      <c r="Y263" s="314"/>
      <c r="Z263" s="314"/>
      <c r="AA263" s="314" t="s">
        <v>927</v>
      </c>
      <c r="AB263" s="314" t="s">
        <v>382</v>
      </c>
      <c r="AC263" s="314"/>
      <c r="AD263" s="415" t="s">
        <v>913</v>
      </c>
    </row>
    <row r="264" spans="1:98" ht="25.75" hidden="1" x14ac:dyDescent="0.4">
      <c r="D264" s="310">
        <v>13</v>
      </c>
      <c r="E264" s="311">
        <v>45007</v>
      </c>
      <c r="F264" s="312" t="s">
        <v>832</v>
      </c>
      <c r="G264" s="314"/>
      <c r="H264" s="314">
        <v>62</v>
      </c>
      <c r="I264" s="314" t="s">
        <v>447</v>
      </c>
      <c r="J264" s="314" t="s">
        <v>941</v>
      </c>
      <c r="K264" s="314" t="s">
        <v>942</v>
      </c>
      <c r="L264" s="314"/>
      <c r="M264" s="314"/>
      <c r="N264" s="315"/>
      <c r="O264" s="315"/>
      <c r="P264" s="315"/>
      <c r="Q264" s="315"/>
      <c r="R264" s="315"/>
      <c r="S264" s="315"/>
      <c r="T264" s="314"/>
      <c r="U264" s="314" t="s">
        <v>943</v>
      </c>
      <c r="V264" s="314"/>
      <c r="W264" s="314"/>
      <c r="X264" s="314"/>
      <c r="Y264" s="314"/>
      <c r="Z264" s="314"/>
      <c r="AA264" s="314" t="s">
        <v>120</v>
      </c>
      <c r="AB264" s="314" t="s">
        <v>382</v>
      </c>
      <c r="AC264" s="314"/>
      <c r="AD264" s="415" t="s">
        <v>913</v>
      </c>
    </row>
    <row r="265" spans="1:98" s="391" customFormat="1" ht="15.9" hidden="1" x14ac:dyDescent="0.4">
      <c r="A265" s="398"/>
      <c r="D265" s="367"/>
      <c r="E265" s="311"/>
      <c r="F265" s="369"/>
      <c r="G265" s="368" t="s">
        <v>944</v>
      </c>
      <c r="H265" s="368"/>
      <c r="I265" s="368"/>
      <c r="J265" s="368"/>
      <c r="K265" s="368"/>
      <c r="L265" s="368"/>
      <c r="M265" s="368"/>
      <c r="N265" s="368"/>
      <c r="O265" s="368"/>
      <c r="P265" s="368"/>
      <c r="Q265" s="368"/>
      <c r="R265" s="368"/>
      <c r="S265" s="368"/>
      <c r="T265" s="368"/>
      <c r="U265" s="368"/>
      <c r="V265" s="368"/>
      <c r="W265" s="368"/>
      <c r="X265" s="368"/>
      <c r="Y265" s="368"/>
      <c r="Z265" s="368"/>
      <c r="AA265" s="368"/>
      <c r="AB265" s="368"/>
      <c r="AC265" s="368"/>
      <c r="AD265" s="405"/>
      <c r="AE265" s="398"/>
      <c r="AF265" s="398"/>
      <c r="AG265" s="398"/>
      <c r="AH265" s="398"/>
      <c r="AI265" s="398"/>
      <c r="AJ265" s="398"/>
      <c r="AK265" s="398"/>
      <c r="AL265" s="398"/>
      <c r="AM265" s="398"/>
      <c r="AN265" s="398"/>
      <c r="AO265" s="398"/>
      <c r="AP265" s="398"/>
      <c r="AQ265" s="398"/>
      <c r="AR265" s="398"/>
      <c r="AS265" s="398"/>
      <c r="AT265" s="398"/>
      <c r="AU265" s="398"/>
      <c r="AV265" s="398"/>
      <c r="AW265" s="398"/>
      <c r="AX265" s="398"/>
      <c r="AY265" s="398"/>
      <c r="AZ265" s="398"/>
      <c r="BA265" s="398"/>
      <c r="BB265" s="398"/>
      <c r="BC265" s="398"/>
      <c r="BD265" s="398"/>
      <c r="BE265" s="398"/>
      <c r="BF265" s="398"/>
      <c r="BG265" s="398"/>
      <c r="BH265" s="398"/>
      <c r="BI265" s="398"/>
      <c r="BJ265" s="398"/>
      <c r="BK265" s="398"/>
      <c r="BL265" s="398"/>
      <c r="BM265" s="398"/>
      <c r="BN265" s="398"/>
      <c r="BO265" s="398"/>
      <c r="BP265" s="398"/>
      <c r="BQ265" s="398"/>
      <c r="BR265" s="398"/>
      <c r="BS265" s="398"/>
      <c r="BT265" s="398"/>
      <c r="BU265" s="398"/>
      <c r="BV265" s="398"/>
      <c r="BW265" s="398"/>
      <c r="BX265" s="398"/>
      <c r="BY265" s="398"/>
      <c r="BZ265" s="398"/>
      <c r="CA265" s="398"/>
      <c r="CB265" s="398"/>
      <c r="CC265" s="398"/>
      <c r="CD265" s="398"/>
      <c r="CE265" s="398"/>
      <c r="CF265" s="398"/>
      <c r="CG265" s="398"/>
      <c r="CH265" s="398"/>
      <c r="CI265" s="398"/>
      <c r="CJ265" s="398"/>
      <c r="CK265" s="398"/>
      <c r="CL265" s="398"/>
      <c r="CM265" s="398"/>
      <c r="CN265" s="398"/>
      <c r="CO265" s="398"/>
      <c r="CP265" s="398"/>
      <c r="CQ265" s="398"/>
      <c r="CR265" s="398"/>
      <c r="CS265" s="398"/>
      <c r="CT265" s="398"/>
    </row>
    <row r="266" spans="1:98" ht="25.75" hidden="1" x14ac:dyDescent="0.4">
      <c r="D266" s="310">
        <v>1</v>
      </c>
      <c r="E266" s="311">
        <v>45007</v>
      </c>
      <c r="F266" s="312" t="s">
        <v>852</v>
      </c>
      <c r="G266" s="314"/>
      <c r="H266" s="314">
        <v>62</v>
      </c>
      <c r="I266" s="314" t="s">
        <v>447</v>
      </c>
      <c r="J266" s="314" t="s">
        <v>909</v>
      </c>
      <c r="K266" s="314" t="s">
        <v>692</v>
      </c>
      <c r="L266" s="314" t="s">
        <v>911</v>
      </c>
      <c r="M266" s="314" t="s">
        <v>692</v>
      </c>
      <c r="N266" s="315"/>
      <c r="O266" s="315"/>
      <c r="P266" s="315"/>
      <c r="Q266" s="315"/>
      <c r="R266" s="315"/>
      <c r="S266" s="315"/>
      <c r="T266" s="314"/>
      <c r="U266" s="314" t="s">
        <v>945</v>
      </c>
      <c r="V266" s="314"/>
      <c r="W266" s="314"/>
      <c r="X266" s="314"/>
      <c r="Y266" s="314"/>
      <c r="Z266" s="314"/>
      <c r="AA266" s="314"/>
      <c r="AB266" s="314" t="s">
        <v>382</v>
      </c>
      <c r="AC266" s="314" t="s">
        <v>692</v>
      </c>
      <c r="AD266" s="419" t="s">
        <v>946</v>
      </c>
    </row>
    <row r="267" spans="1:98" ht="25.75" hidden="1" x14ac:dyDescent="0.4">
      <c r="D267" s="310">
        <v>2</v>
      </c>
      <c r="E267" s="311">
        <v>45007</v>
      </c>
      <c r="F267" s="312" t="s">
        <v>852</v>
      </c>
      <c r="G267" s="314"/>
      <c r="H267" s="314">
        <v>62</v>
      </c>
      <c r="I267" s="314" t="s">
        <v>447</v>
      </c>
      <c r="J267" s="314" t="s">
        <v>914</v>
      </c>
      <c r="K267" s="314" t="s">
        <v>692</v>
      </c>
      <c r="L267" s="314">
        <v>7166613</v>
      </c>
      <c r="M267" s="314" t="s">
        <v>692</v>
      </c>
      <c r="N267" s="315"/>
      <c r="O267" s="315"/>
      <c r="P267" s="315"/>
      <c r="Q267" s="315"/>
      <c r="R267" s="315"/>
      <c r="S267" s="315"/>
      <c r="T267" s="314"/>
      <c r="U267" s="314" t="s">
        <v>947</v>
      </c>
      <c r="V267" s="314"/>
      <c r="W267" s="314"/>
      <c r="X267" s="314"/>
      <c r="Y267" s="314"/>
      <c r="Z267" s="314"/>
      <c r="AA267" s="314"/>
      <c r="AB267" s="314" t="s">
        <v>382</v>
      </c>
      <c r="AC267" s="314" t="s">
        <v>692</v>
      </c>
      <c r="AD267" s="419" t="s">
        <v>948</v>
      </c>
    </row>
    <row r="268" spans="1:98" ht="25.75" hidden="1" x14ac:dyDescent="0.4">
      <c r="D268" s="310">
        <v>3</v>
      </c>
      <c r="E268" s="311">
        <v>45007</v>
      </c>
      <c r="F268" s="312" t="s">
        <v>852</v>
      </c>
      <c r="G268" s="314"/>
      <c r="H268" s="314">
        <v>62</v>
      </c>
      <c r="I268" s="314" t="s">
        <v>447</v>
      </c>
      <c r="J268" s="314" t="s">
        <v>916</v>
      </c>
      <c r="K268" s="314" t="s">
        <v>692</v>
      </c>
      <c r="L268" s="314" t="s">
        <v>949</v>
      </c>
      <c r="M268" s="314" t="s">
        <v>692</v>
      </c>
      <c r="N268" s="315"/>
      <c r="O268" s="315"/>
      <c r="P268" s="315"/>
      <c r="Q268" s="315"/>
      <c r="R268" s="315"/>
      <c r="S268" s="315"/>
      <c r="T268" s="314"/>
      <c r="U268" s="314" t="s">
        <v>692</v>
      </c>
      <c r="V268" s="314"/>
      <c r="W268" s="314"/>
      <c r="X268" s="314"/>
      <c r="Y268" s="314"/>
      <c r="Z268" s="314"/>
      <c r="AA268" s="314"/>
      <c r="AB268" s="314" t="s">
        <v>382</v>
      </c>
      <c r="AC268" s="314" t="s">
        <v>692</v>
      </c>
      <c r="AD268" s="419" t="s">
        <v>950</v>
      </c>
    </row>
    <row r="269" spans="1:98" ht="25.75" hidden="1" x14ac:dyDescent="0.4">
      <c r="D269" s="310">
        <v>4</v>
      </c>
      <c r="E269" s="311">
        <v>45007</v>
      </c>
      <c r="F269" s="312" t="s">
        <v>852</v>
      </c>
      <c r="G269" s="314"/>
      <c r="H269" s="314">
        <v>62</v>
      </c>
      <c r="I269" s="314" t="s">
        <v>447</v>
      </c>
      <c r="J269" s="314" t="s">
        <v>917</v>
      </c>
      <c r="K269" s="314" t="s">
        <v>692</v>
      </c>
      <c r="L269" s="314" t="s">
        <v>951</v>
      </c>
      <c r="M269" s="314" t="s">
        <v>692</v>
      </c>
      <c r="N269" s="315"/>
      <c r="O269" s="315"/>
      <c r="P269" s="315"/>
      <c r="Q269" s="315"/>
      <c r="R269" s="315"/>
      <c r="S269" s="315"/>
      <c r="T269" s="314"/>
      <c r="U269" s="314" t="s">
        <v>692</v>
      </c>
      <c r="V269" s="314"/>
      <c r="W269" s="314"/>
      <c r="X269" s="314"/>
      <c r="Y269" s="314"/>
      <c r="Z269" s="314"/>
      <c r="AA269" s="314"/>
      <c r="AB269" s="314" t="s">
        <v>382</v>
      </c>
      <c r="AC269" s="314" t="s">
        <v>692</v>
      </c>
      <c r="AD269" s="419" t="s">
        <v>952</v>
      </c>
    </row>
    <row r="270" spans="1:98" ht="25.75" hidden="1" x14ac:dyDescent="0.4">
      <c r="D270" s="310">
        <v>5</v>
      </c>
      <c r="E270" s="311">
        <v>45007</v>
      </c>
      <c r="F270" s="312" t="s">
        <v>852</v>
      </c>
      <c r="G270" s="314"/>
      <c r="H270" s="314">
        <v>62</v>
      </c>
      <c r="I270" s="314" t="s">
        <v>447</v>
      </c>
      <c r="J270" s="314" t="s">
        <v>919</v>
      </c>
      <c r="K270" s="314" t="s">
        <v>692</v>
      </c>
      <c r="L270" s="314" t="s">
        <v>953</v>
      </c>
      <c r="M270" s="314" t="s">
        <v>692</v>
      </c>
      <c r="N270" s="315"/>
      <c r="O270" s="315"/>
      <c r="P270" s="315"/>
      <c r="Q270" s="315"/>
      <c r="R270" s="315"/>
      <c r="S270" s="315"/>
      <c r="T270" s="314"/>
      <c r="U270" s="314" t="s">
        <v>954</v>
      </c>
      <c r="V270" s="314"/>
      <c r="W270" s="314"/>
      <c r="X270" s="314"/>
      <c r="Y270" s="314"/>
      <c r="Z270" s="314"/>
      <c r="AA270" s="314"/>
      <c r="AB270" s="314" t="s">
        <v>382</v>
      </c>
      <c r="AC270" s="314" t="s">
        <v>692</v>
      </c>
      <c r="AD270" s="419" t="s">
        <v>955</v>
      </c>
    </row>
    <row r="271" spans="1:98" ht="25.75" hidden="1" x14ac:dyDescent="0.4">
      <c r="D271" s="310">
        <v>6</v>
      </c>
      <c r="E271" s="311">
        <v>45007</v>
      </c>
      <c r="F271" s="312" t="s">
        <v>852</v>
      </c>
      <c r="G271" s="314"/>
      <c r="H271" s="314">
        <v>62</v>
      </c>
      <c r="I271" s="314" t="s">
        <v>447</v>
      </c>
      <c r="J271" s="314" t="s">
        <v>922</v>
      </c>
      <c r="K271" s="314" t="s">
        <v>956</v>
      </c>
      <c r="L271" s="314" t="s">
        <v>957</v>
      </c>
      <c r="M271" s="314" t="s">
        <v>692</v>
      </c>
      <c r="N271" s="315"/>
      <c r="O271" s="315"/>
      <c r="P271" s="315"/>
      <c r="Q271" s="315"/>
      <c r="R271" s="315"/>
      <c r="S271" s="315"/>
      <c r="T271" s="314"/>
      <c r="U271" s="314" t="s">
        <v>692</v>
      </c>
      <c r="V271" s="314"/>
      <c r="W271" s="314"/>
      <c r="X271" s="314"/>
      <c r="Y271" s="314"/>
      <c r="Z271" s="314"/>
      <c r="AA271" s="314"/>
      <c r="AB271" s="314" t="s">
        <v>382</v>
      </c>
      <c r="AC271" s="314" t="s">
        <v>692</v>
      </c>
      <c r="AD271" s="419" t="s">
        <v>958</v>
      </c>
    </row>
    <row r="272" spans="1:98" s="391" customFormat="1" ht="15.9" hidden="1" x14ac:dyDescent="0.4">
      <c r="A272" s="398"/>
      <c r="D272" s="367"/>
      <c r="E272" s="311"/>
      <c r="F272" s="369"/>
      <c r="G272" s="368" t="s">
        <v>959</v>
      </c>
      <c r="H272" s="368"/>
      <c r="I272" s="368"/>
      <c r="J272" s="368"/>
      <c r="K272" s="368"/>
      <c r="L272" s="368"/>
      <c r="M272" s="368"/>
      <c r="N272" s="368"/>
      <c r="O272" s="368"/>
      <c r="P272" s="368"/>
      <c r="Q272" s="368"/>
      <c r="R272" s="368"/>
      <c r="S272" s="368"/>
      <c r="T272" s="368"/>
      <c r="U272" s="368"/>
      <c r="V272" s="368"/>
      <c r="W272" s="368"/>
      <c r="X272" s="368"/>
      <c r="Y272" s="368"/>
      <c r="Z272" s="368"/>
      <c r="AA272" s="368"/>
      <c r="AB272" s="368"/>
      <c r="AC272" s="368"/>
      <c r="AD272" s="405"/>
      <c r="AE272" s="398"/>
      <c r="AF272" s="398"/>
      <c r="AG272" s="398"/>
      <c r="AH272" s="398"/>
      <c r="AI272" s="398"/>
      <c r="AJ272" s="398"/>
      <c r="AK272" s="398"/>
      <c r="AL272" s="398"/>
      <c r="AM272" s="398"/>
      <c r="AN272" s="398"/>
      <c r="AO272" s="398"/>
      <c r="AP272" s="398"/>
      <c r="AQ272" s="398"/>
      <c r="AR272" s="398"/>
      <c r="AS272" s="398"/>
      <c r="AT272" s="398"/>
      <c r="AU272" s="398"/>
      <c r="AV272" s="398"/>
      <c r="AW272" s="398"/>
      <c r="AX272" s="398"/>
      <c r="AY272" s="398"/>
      <c r="AZ272" s="398"/>
      <c r="BA272" s="398"/>
      <c r="BB272" s="398"/>
      <c r="BC272" s="398"/>
      <c r="BD272" s="398"/>
      <c r="BE272" s="398"/>
      <c r="BF272" s="398"/>
      <c r="BG272" s="398"/>
      <c r="BH272" s="398"/>
      <c r="BI272" s="398"/>
      <c r="BJ272" s="398"/>
      <c r="BK272" s="398"/>
      <c r="BL272" s="398"/>
      <c r="BM272" s="398"/>
      <c r="BN272" s="398"/>
      <c r="BO272" s="398"/>
      <c r="BP272" s="398"/>
      <c r="BQ272" s="398"/>
      <c r="BR272" s="398"/>
      <c r="BS272" s="398"/>
      <c r="BT272" s="398"/>
      <c r="BU272" s="398"/>
      <c r="BV272" s="398"/>
      <c r="BW272" s="398"/>
      <c r="BX272" s="398"/>
      <c r="BY272" s="398"/>
      <c r="BZ272" s="398"/>
      <c r="CA272" s="398"/>
      <c r="CB272" s="398"/>
      <c r="CC272" s="398"/>
      <c r="CD272" s="398"/>
      <c r="CE272" s="398"/>
      <c r="CF272" s="398"/>
      <c r="CG272" s="398"/>
      <c r="CH272" s="398"/>
      <c r="CI272" s="398"/>
      <c r="CJ272" s="398"/>
      <c r="CK272" s="398"/>
      <c r="CL272" s="398"/>
      <c r="CM272" s="398"/>
      <c r="CN272" s="398"/>
      <c r="CO272" s="398"/>
      <c r="CP272" s="398"/>
      <c r="CQ272" s="398"/>
      <c r="CR272" s="398"/>
      <c r="CS272" s="398"/>
      <c r="CT272" s="398"/>
    </row>
    <row r="273" spans="1:98" hidden="1" x14ac:dyDescent="0.4">
      <c r="D273" s="310">
        <v>1</v>
      </c>
      <c r="E273" s="311">
        <v>45009</v>
      </c>
      <c r="F273" s="312" t="s">
        <v>250</v>
      </c>
      <c r="G273" s="314"/>
      <c r="H273" s="314">
        <v>42</v>
      </c>
      <c r="I273" s="314"/>
      <c r="J273" s="314" t="s">
        <v>692</v>
      </c>
      <c r="K273" s="314" t="s">
        <v>960</v>
      </c>
      <c r="L273" s="314">
        <v>19099595</v>
      </c>
      <c r="M273" s="314" t="s">
        <v>961</v>
      </c>
      <c r="N273" s="315"/>
      <c r="O273" s="315"/>
      <c r="P273" s="315"/>
      <c r="Q273" s="315"/>
      <c r="R273" s="315"/>
      <c r="S273" s="315"/>
      <c r="T273" s="314"/>
      <c r="U273" s="314" t="s">
        <v>692</v>
      </c>
      <c r="V273" s="314"/>
      <c r="W273" s="314"/>
      <c r="X273" s="314"/>
      <c r="Y273" s="314"/>
      <c r="Z273" s="314"/>
      <c r="AA273" s="314"/>
      <c r="AB273" s="314" t="s">
        <v>379</v>
      </c>
      <c r="AC273" s="314" t="s">
        <v>962</v>
      </c>
      <c r="AD273" s="419" t="s">
        <v>963</v>
      </c>
    </row>
    <row r="274" spans="1:98" hidden="1" x14ac:dyDescent="0.4">
      <c r="D274" s="310">
        <v>2</v>
      </c>
      <c r="E274" s="311">
        <v>45009</v>
      </c>
      <c r="F274" s="312" t="s">
        <v>250</v>
      </c>
      <c r="G274" s="314"/>
      <c r="H274" s="314">
        <v>42</v>
      </c>
      <c r="I274" s="314"/>
      <c r="J274" s="314" t="s">
        <v>692</v>
      </c>
      <c r="K274" s="314" t="s">
        <v>964</v>
      </c>
      <c r="L274" s="314" t="s">
        <v>965</v>
      </c>
      <c r="M274" s="314">
        <v>5630</v>
      </c>
      <c r="N274" s="315"/>
      <c r="O274" s="315"/>
      <c r="P274" s="315"/>
      <c r="Q274" s="315"/>
      <c r="R274" s="315"/>
      <c r="S274" s="315"/>
      <c r="T274" s="314"/>
      <c r="U274" s="314" t="s">
        <v>692</v>
      </c>
      <c r="V274" s="314"/>
      <c r="W274" s="314"/>
      <c r="X274" s="314"/>
      <c r="Y274" s="314"/>
      <c r="Z274" s="314"/>
      <c r="AA274" s="314"/>
      <c r="AB274" s="314" t="s">
        <v>382</v>
      </c>
      <c r="AC274" s="314" t="s">
        <v>692</v>
      </c>
      <c r="AD274" s="419" t="s">
        <v>966</v>
      </c>
    </row>
    <row r="275" spans="1:98" hidden="1" x14ac:dyDescent="0.4">
      <c r="D275" s="310">
        <v>3</v>
      </c>
      <c r="E275" s="311">
        <v>45009</v>
      </c>
      <c r="F275" s="312" t="s">
        <v>250</v>
      </c>
      <c r="G275" s="314"/>
      <c r="H275" s="314">
        <v>42</v>
      </c>
      <c r="I275" s="313" t="s">
        <v>444</v>
      </c>
      <c r="J275" s="314" t="s">
        <v>967</v>
      </c>
      <c r="K275" s="314" t="s">
        <v>968</v>
      </c>
      <c r="L275" s="314">
        <v>1007699095</v>
      </c>
      <c r="M275" s="314">
        <v>5630</v>
      </c>
      <c r="N275" s="315"/>
      <c r="O275" s="315"/>
      <c r="P275" s="315"/>
      <c r="Q275" s="315"/>
      <c r="R275" s="315"/>
      <c r="S275" s="315"/>
      <c r="T275" s="314"/>
      <c r="U275" s="314" t="s">
        <v>692</v>
      </c>
      <c r="V275" s="314"/>
      <c r="W275" s="314"/>
      <c r="X275" s="314"/>
      <c r="Y275" s="314"/>
      <c r="Z275" s="314"/>
      <c r="AA275" s="314"/>
      <c r="AB275" s="314" t="s">
        <v>379</v>
      </c>
      <c r="AC275" s="314" t="s">
        <v>969</v>
      </c>
      <c r="AD275" s="419" t="s">
        <v>970</v>
      </c>
    </row>
    <row r="276" spans="1:98" hidden="1" x14ac:dyDescent="0.4">
      <c r="D276" s="310">
        <v>4</v>
      </c>
      <c r="E276" s="311">
        <v>45009</v>
      </c>
      <c r="F276" s="312" t="s">
        <v>250</v>
      </c>
      <c r="G276" s="314"/>
      <c r="H276" s="314">
        <v>42</v>
      </c>
      <c r="I276" s="314" t="s">
        <v>427</v>
      </c>
      <c r="J276" s="314" t="s">
        <v>971</v>
      </c>
      <c r="K276" s="314" t="s">
        <v>972</v>
      </c>
      <c r="L276" s="314" t="s">
        <v>692</v>
      </c>
      <c r="M276" s="314" t="s">
        <v>692</v>
      </c>
      <c r="N276" s="315"/>
      <c r="O276" s="315"/>
      <c r="P276" s="315"/>
      <c r="Q276" s="315"/>
      <c r="R276" s="315"/>
      <c r="S276" s="315"/>
      <c r="T276" s="314"/>
      <c r="U276" s="314" t="s">
        <v>692</v>
      </c>
      <c r="V276" s="314"/>
      <c r="W276" s="314"/>
      <c r="X276" s="314"/>
      <c r="Y276" s="314"/>
      <c r="Z276" s="314"/>
      <c r="AA276" s="314"/>
      <c r="AB276" s="314" t="s">
        <v>382</v>
      </c>
      <c r="AC276" s="314" t="s">
        <v>692</v>
      </c>
      <c r="AD276" s="419" t="s">
        <v>973</v>
      </c>
    </row>
    <row r="277" spans="1:98" hidden="1" x14ac:dyDescent="0.4">
      <c r="D277" s="310">
        <v>5</v>
      </c>
      <c r="E277" s="311">
        <v>45009</v>
      </c>
      <c r="F277" s="312" t="s">
        <v>250</v>
      </c>
      <c r="G277" s="314"/>
      <c r="H277" s="314">
        <v>42</v>
      </c>
      <c r="I277" s="314" t="s">
        <v>512</v>
      </c>
      <c r="J277" s="314" t="s">
        <v>974</v>
      </c>
      <c r="K277" s="314" t="s">
        <v>975</v>
      </c>
      <c r="L277" s="314">
        <v>52861079</v>
      </c>
      <c r="M277" s="314">
        <v>5630</v>
      </c>
      <c r="N277" s="315"/>
      <c r="O277" s="315"/>
      <c r="P277" s="315"/>
      <c r="Q277" s="315"/>
      <c r="R277" s="315"/>
      <c r="S277" s="315"/>
      <c r="T277" s="314"/>
      <c r="U277" s="314" t="s">
        <v>692</v>
      </c>
      <c r="V277" s="314"/>
      <c r="W277" s="314"/>
      <c r="X277" s="314"/>
      <c r="Y277" s="314"/>
      <c r="Z277" s="314"/>
      <c r="AA277" s="314"/>
      <c r="AB277" s="314" t="s">
        <v>382</v>
      </c>
      <c r="AC277" s="314" t="s">
        <v>692</v>
      </c>
      <c r="AD277" s="419" t="s">
        <v>819</v>
      </c>
    </row>
    <row r="278" spans="1:98" s="391" customFormat="1" ht="15.9" hidden="1" x14ac:dyDescent="0.4">
      <c r="A278" s="398"/>
      <c r="D278" s="367"/>
      <c r="E278" s="311"/>
      <c r="F278" s="369"/>
      <c r="G278" s="368" t="s">
        <v>976</v>
      </c>
      <c r="H278" s="368"/>
      <c r="I278" s="368"/>
      <c r="J278" s="368"/>
      <c r="K278" s="368"/>
      <c r="L278" s="368"/>
      <c r="M278" s="368"/>
      <c r="N278" s="368"/>
      <c r="O278" s="368"/>
      <c r="P278" s="368"/>
      <c r="Q278" s="368"/>
      <c r="R278" s="368"/>
      <c r="S278" s="368"/>
      <c r="T278" s="368"/>
      <c r="U278" s="368"/>
      <c r="V278" s="368"/>
      <c r="W278" s="368"/>
      <c r="X278" s="368"/>
      <c r="Y278" s="368"/>
      <c r="Z278" s="368"/>
      <c r="AA278" s="368"/>
      <c r="AB278" s="368"/>
      <c r="AC278" s="368"/>
      <c r="AD278" s="405"/>
      <c r="AE278" s="398"/>
      <c r="AF278" s="398"/>
      <c r="AG278" s="398"/>
      <c r="AH278" s="398"/>
      <c r="AI278" s="398"/>
      <c r="AJ278" s="398"/>
      <c r="AK278" s="398"/>
      <c r="AL278" s="398"/>
      <c r="AM278" s="398"/>
      <c r="AN278" s="398"/>
      <c r="AO278" s="398"/>
      <c r="AP278" s="398"/>
      <c r="AQ278" s="398"/>
      <c r="AR278" s="398"/>
      <c r="AS278" s="398"/>
      <c r="AT278" s="398"/>
      <c r="AU278" s="398"/>
      <c r="AV278" s="398"/>
      <c r="AW278" s="398"/>
      <c r="AX278" s="398"/>
      <c r="AY278" s="398"/>
      <c r="AZ278" s="398"/>
      <c r="BA278" s="398"/>
      <c r="BB278" s="398"/>
      <c r="BC278" s="398"/>
      <c r="BD278" s="398"/>
      <c r="BE278" s="398"/>
      <c r="BF278" s="398"/>
      <c r="BG278" s="398"/>
      <c r="BH278" s="398"/>
      <c r="BI278" s="398"/>
      <c r="BJ278" s="398"/>
      <c r="BK278" s="398"/>
      <c r="BL278" s="398"/>
      <c r="BM278" s="398"/>
      <c r="BN278" s="398"/>
      <c r="BO278" s="398"/>
      <c r="BP278" s="398"/>
      <c r="BQ278" s="398"/>
      <c r="BR278" s="398"/>
      <c r="BS278" s="398"/>
      <c r="BT278" s="398"/>
      <c r="BU278" s="398"/>
      <c r="BV278" s="398"/>
      <c r="BW278" s="398"/>
      <c r="BX278" s="398"/>
      <c r="BY278" s="398"/>
      <c r="BZ278" s="398"/>
      <c r="CA278" s="398"/>
      <c r="CB278" s="398"/>
      <c r="CC278" s="398"/>
      <c r="CD278" s="398"/>
      <c r="CE278" s="398"/>
      <c r="CF278" s="398"/>
      <c r="CG278" s="398"/>
      <c r="CH278" s="398"/>
      <c r="CI278" s="398"/>
      <c r="CJ278" s="398"/>
      <c r="CK278" s="398"/>
      <c r="CL278" s="398"/>
      <c r="CM278" s="398"/>
      <c r="CN278" s="398"/>
      <c r="CO278" s="398"/>
      <c r="CP278" s="398"/>
      <c r="CQ278" s="398"/>
      <c r="CR278" s="398"/>
      <c r="CS278" s="398"/>
      <c r="CT278" s="398"/>
    </row>
    <row r="279" spans="1:98" hidden="1" x14ac:dyDescent="0.4">
      <c r="D279" s="310">
        <v>1</v>
      </c>
      <c r="E279" s="311">
        <v>45011</v>
      </c>
      <c r="F279" s="312" t="s">
        <v>290</v>
      </c>
      <c r="G279" s="314"/>
      <c r="H279" s="314" t="s">
        <v>808</v>
      </c>
      <c r="I279" s="314" t="s">
        <v>809</v>
      </c>
      <c r="J279" s="314"/>
      <c r="K279" s="314" t="s">
        <v>977</v>
      </c>
      <c r="L279" s="314"/>
      <c r="M279" s="314"/>
      <c r="N279" s="315" t="s">
        <v>732</v>
      </c>
      <c r="O279" s="315" t="s">
        <v>732</v>
      </c>
      <c r="P279" s="315" t="s">
        <v>58</v>
      </c>
      <c r="Q279" s="315"/>
      <c r="R279" s="315"/>
      <c r="S279" s="315"/>
      <c r="T279" s="314"/>
      <c r="U279" s="314" t="s">
        <v>977</v>
      </c>
      <c r="V279" s="314"/>
      <c r="W279" s="314"/>
      <c r="X279" s="314"/>
      <c r="Y279" s="314"/>
      <c r="Z279" s="314"/>
      <c r="AA279" s="314"/>
      <c r="AB279" s="314" t="s">
        <v>382</v>
      </c>
      <c r="AC279" s="314"/>
      <c r="AD279" s="419" t="s">
        <v>978</v>
      </c>
    </row>
    <row r="280" spans="1:98" hidden="1" x14ac:dyDescent="0.4">
      <c r="D280" s="310">
        <v>2</v>
      </c>
      <c r="E280" s="311">
        <v>45011</v>
      </c>
      <c r="F280" s="312" t="s">
        <v>290</v>
      </c>
      <c r="G280" s="314"/>
      <c r="H280" s="314" t="s">
        <v>808</v>
      </c>
      <c r="I280" s="314" t="s">
        <v>809</v>
      </c>
      <c r="J280" s="314"/>
      <c r="K280" s="314" t="s">
        <v>979</v>
      </c>
      <c r="L280" s="314"/>
      <c r="M280" s="314"/>
      <c r="N280" s="315" t="s">
        <v>732</v>
      </c>
      <c r="O280" s="315" t="s">
        <v>732</v>
      </c>
      <c r="P280" s="315" t="s">
        <v>58</v>
      </c>
      <c r="Q280" s="315"/>
      <c r="R280" s="315"/>
      <c r="S280" s="315"/>
      <c r="T280" s="314"/>
      <c r="U280" s="314" t="s">
        <v>979</v>
      </c>
      <c r="V280" s="314"/>
      <c r="W280" s="314"/>
      <c r="X280" s="314"/>
      <c r="Y280" s="314"/>
      <c r="Z280" s="314"/>
      <c r="AA280" s="314"/>
      <c r="AB280" s="314" t="s">
        <v>382</v>
      </c>
      <c r="AC280" s="314"/>
      <c r="AD280" s="419" t="s">
        <v>978</v>
      </c>
    </row>
    <row r="281" spans="1:98" hidden="1" x14ac:dyDescent="0.4">
      <c r="D281" s="310">
        <v>3</v>
      </c>
      <c r="E281" s="311">
        <v>45011</v>
      </c>
      <c r="F281" s="312" t="s">
        <v>290</v>
      </c>
      <c r="G281" s="314"/>
      <c r="H281" s="314" t="s">
        <v>808</v>
      </c>
      <c r="I281" s="314" t="s">
        <v>809</v>
      </c>
      <c r="J281" s="314"/>
      <c r="K281" s="314" t="s">
        <v>980</v>
      </c>
      <c r="L281" s="314"/>
      <c r="M281" s="314"/>
      <c r="N281" s="315" t="s">
        <v>732</v>
      </c>
      <c r="O281" s="315" t="s">
        <v>732</v>
      </c>
      <c r="P281" s="315" t="s">
        <v>58</v>
      </c>
      <c r="Q281" s="315"/>
      <c r="R281" s="315"/>
      <c r="S281" s="315"/>
      <c r="T281" s="314"/>
      <c r="U281" s="314" t="s">
        <v>980</v>
      </c>
      <c r="V281" s="314"/>
      <c r="W281" s="314"/>
      <c r="X281" s="314"/>
      <c r="Y281" s="314"/>
      <c r="Z281" s="314"/>
      <c r="AA281" s="314"/>
      <c r="AB281" s="314" t="s">
        <v>382</v>
      </c>
      <c r="AC281" s="314"/>
      <c r="AD281" s="419" t="s">
        <v>978</v>
      </c>
    </row>
    <row r="282" spans="1:98" hidden="1" x14ac:dyDescent="0.4">
      <c r="D282" s="310">
        <v>4</v>
      </c>
      <c r="E282" s="311">
        <v>45011</v>
      </c>
      <c r="F282" s="312" t="s">
        <v>290</v>
      </c>
      <c r="G282" s="314"/>
      <c r="H282" s="314" t="s">
        <v>808</v>
      </c>
      <c r="I282" s="314" t="s">
        <v>809</v>
      </c>
      <c r="J282" s="314"/>
      <c r="K282" s="314" t="s">
        <v>981</v>
      </c>
      <c r="L282" s="314"/>
      <c r="M282" s="314"/>
      <c r="N282" s="315" t="s">
        <v>732</v>
      </c>
      <c r="O282" s="315" t="s">
        <v>732</v>
      </c>
      <c r="P282" s="315" t="s">
        <v>58</v>
      </c>
      <c r="Q282" s="315"/>
      <c r="R282" s="315"/>
      <c r="S282" s="315"/>
      <c r="T282" s="314"/>
      <c r="U282" s="314" t="s">
        <v>981</v>
      </c>
      <c r="V282" s="314"/>
      <c r="W282" s="314"/>
      <c r="X282" s="314"/>
      <c r="Y282" s="314"/>
      <c r="Z282" s="314"/>
      <c r="AA282" s="314"/>
      <c r="AB282" s="314" t="s">
        <v>382</v>
      </c>
      <c r="AC282" s="314"/>
      <c r="AD282" s="419" t="s">
        <v>978</v>
      </c>
    </row>
    <row r="283" spans="1:98" hidden="1" x14ac:dyDescent="0.4">
      <c r="D283" s="310">
        <v>5</v>
      </c>
      <c r="E283" s="311">
        <v>45011</v>
      </c>
      <c r="F283" s="312" t="s">
        <v>290</v>
      </c>
      <c r="G283" s="314"/>
      <c r="H283" s="314" t="s">
        <v>808</v>
      </c>
      <c r="I283" s="314" t="s">
        <v>809</v>
      </c>
      <c r="J283" s="314"/>
      <c r="K283" s="314" t="s">
        <v>982</v>
      </c>
      <c r="L283" s="314"/>
      <c r="M283" s="314"/>
      <c r="N283" s="315" t="s">
        <v>732</v>
      </c>
      <c r="O283" s="315" t="s">
        <v>732</v>
      </c>
      <c r="P283" s="315" t="s">
        <v>58</v>
      </c>
      <c r="Q283" s="315"/>
      <c r="R283" s="315"/>
      <c r="S283" s="315"/>
      <c r="T283" s="314"/>
      <c r="U283" s="314" t="s">
        <v>982</v>
      </c>
      <c r="V283" s="314"/>
      <c r="W283" s="314"/>
      <c r="X283" s="314"/>
      <c r="Y283" s="314"/>
      <c r="Z283" s="314"/>
      <c r="AA283" s="314"/>
      <c r="AB283" s="314" t="s">
        <v>382</v>
      </c>
      <c r="AC283" s="314"/>
      <c r="AD283" s="419" t="s">
        <v>978</v>
      </c>
    </row>
    <row r="284" spans="1:98" hidden="1" x14ac:dyDescent="0.4">
      <c r="D284" s="310">
        <v>6</v>
      </c>
      <c r="E284" s="311">
        <v>45011</v>
      </c>
      <c r="F284" s="312" t="s">
        <v>290</v>
      </c>
      <c r="G284" s="314"/>
      <c r="H284" s="314" t="s">
        <v>808</v>
      </c>
      <c r="I284" s="314" t="s">
        <v>809</v>
      </c>
      <c r="J284" s="314"/>
      <c r="K284" s="314" t="s">
        <v>983</v>
      </c>
      <c r="L284" s="314"/>
      <c r="M284" s="314"/>
      <c r="N284" s="315" t="s">
        <v>732</v>
      </c>
      <c r="O284" s="315" t="s">
        <v>732</v>
      </c>
      <c r="P284" s="315" t="s">
        <v>58</v>
      </c>
      <c r="Q284" s="315"/>
      <c r="R284" s="315"/>
      <c r="S284" s="315"/>
      <c r="T284" s="314"/>
      <c r="U284" s="314" t="s">
        <v>983</v>
      </c>
      <c r="V284" s="314"/>
      <c r="W284" s="314"/>
      <c r="X284" s="314"/>
      <c r="Y284" s="314"/>
      <c r="Z284" s="314"/>
      <c r="AA284" s="314"/>
      <c r="AB284" s="314" t="s">
        <v>382</v>
      </c>
      <c r="AC284" s="314"/>
      <c r="AD284" s="419" t="s">
        <v>978</v>
      </c>
    </row>
    <row r="285" spans="1:98" hidden="1" x14ac:dyDescent="0.4">
      <c r="D285" s="310">
        <v>7</v>
      </c>
      <c r="E285" s="311">
        <v>45011</v>
      </c>
      <c r="F285" s="312" t="s">
        <v>290</v>
      </c>
      <c r="G285" s="314"/>
      <c r="H285" s="314" t="s">
        <v>808</v>
      </c>
      <c r="I285" s="314" t="s">
        <v>809</v>
      </c>
      <c r="J285" s="314"/>
      <c r="K285" s="314" t="s">
        <v>984</v>
      </c>
      <c r="L285" s="314"/>
      <c r="M285" s="314"/>
      <c r="N285" s="315" t="s">
        <v>732</v>
      </c>
      <c r="O285" s="315" t="s">
        <v>732</v>
      </c>
      <c r="P285" s="315" t="s">
        <v>58</v>
      </c>
      <c r="Q285" s="315"/>
      <c r="R285" s="315"/>
      <c r="S285" s="315"/>
      <c r="T285" s="314"/>
      <c r="U285" s="314" t="s">
        <v>984</v>
      </c>
      <c r="V285" s="314"/>
      <c r="W285" s="314"/>
      <c r="X285" s="314"/>
      <c r="Y285" s="314"/>
      <c r="Z285" s="314"/>
      <c r="AA285" s="314"/>
      <c r="AB285" s="314" t="s">
        <v>382</v>
      </c>
      <c r="AC285" s="314"/>
      <c r="AD285" s="419" t="s">
        <v>978</v>
      </c>
    </row>
    <row r="286" spans="1:98" hidden="1" x14ac:dyDescent="0.4">
      <c r="D286" s="310">
        <v>8</v>
      </c>
      <c r="E286" s="311">
        <v>45011</v>
      </c>
      <c r="F286" s="312" t="s">
        <v>290</v>
      </c>
      <c r="G286" s="314"/>
      <c r="H286" s="314" t="s">
        <v>808</v>
      </c>
      <c r="I286" s="314" t="s">
        <v>809</v>
      </c>
      <c r="J286" s="314"/>
      <c r="K286" s="314" t="s">
        <v>985</v>
      </c>
      <c r="L286" s="314"/>
      <c r="M286" s="314"/>
      <c r="N286" s="315" t="s">
        <v>732</v>
      </c>
      <c r="O286" s="315" t="s">
        <v>732</v>
      </c>
      <c r="P286" s="315" t="s">
        <v>58</v>
      </c>
      <c r="Q286" s="315"/>
      <c r="R286" s="315"/>
      <c r="S286" s="315"/>
      <c r="T286" s="314"/>
      <c r="U286" s="314" t="s">
        <v>985</v>
      </c>
      <c r="V286" s="314"/>
      <c r="W286" s="314"/>
      <c r="X286" s="314"/>
      <c r="Y286" s="314"/>
      <c r="Z286" s="314"/>
      <c r="AA286" s="314"/>
      <c r="AB286" s="314" t="s">
        <v>382</v>
      </c>
      <c r="AC286" s="314"/>
      <c r="AD286" s="419" t="s">
        <v>978</v>
      </c>
    </row>
    <row r="287" spans="1:98" hidden="1" x14ac:dyDescent="0.4">
      <c r="D287" s="310">
        <v>9</v>
      </c>
      <c r="E287" s="311">
        <v>45011</v>
      </c>
      <c r="F287" s="312" t="s">
        <v>290</v>
      </c>
      <c r="G287" s="314"/>
      <c r="H287" s="314" t="s">
        <v>808</v>
      </c>
      <c r="I287" s="314" t="s">
        <v>809</v>
      </c>
      <c r="J287" s="314"/>
      <c r="K287" s="314" t="s">
        <v>986</v>
      </c>
      <c r="L287" s="314"/>
      <c r="M287" s="314"/>
      <c r="N287" s="315" t="s">
        <v>732</v>
      </c>
      <c r="O287" s="315" t="s">
        <v>732</v>
      </c>
      <c r="P287" s="315" t="s">
        <v>58</v>
      </c>
      <c r="Q287" s="315"/>
      <c r="R287" s="315"/>
      <c r="S287" s="315"/>
      <c r="T287" s="314"/>
      <c r="U287" s="314" t="s">
        <v>986</v>
      </c>
      <c r="V287" s="314"/>
      <c r="W287" s="314"/>
      <c r="X287" s="314"/>
      <c r="Y287" s="314"/>
      <c r="Z287" s="314"/>
      <c r="AA287" s="314"/>
      <c r="AB287" s="314" t="s">
        <v>382</v>
      </c>
      <c r="AC287" s="314"/>
      <c r="AD287" s="419" t="s">
        <v>978</v>
      </c>
    </row>
    <row r="288" spans="1:98" hidden="1" x14ac:dyDescent="0.4">
      <c r="D288" s="310">
        <v>10</v>
      </c>
      <c r="E288" s="311">
        <v>45011</v>
      </c>
      <c r="F288" s="312" t="s">
        <v>290</v>
      </c>
      <c r="G288" s="314"/>
      <c r="H288" s="314" t="s">
        <v>808</v>
      </c>
      <c r="I288" s="314" t="s">
        <v>809</v>
      </c>
      <c r="J288" s="314"/>
      <c r="K288" s="314" t="s">
        <v>987</v>
      </c>
      <c r="L288" s="314"/>
      <c r="M288" s="314"/>
      <c r="N288" s="315" t="s">
        <v>732</v>
      </c>
      <c r="O288" s="315" t="s">
        <v>732</v>
      </c>
      <c r="P288" s="315" t="s">
        <v>58</v>
      </c>
      <c r="Q288" s="315"/>
      <c r="R288" s="315"/>
      <c r="S288" s="315"/>
      <c r="T288" s="314"/>
      <c r="U288" s="314" t="s">
        <v>987</v>
      </c>
      <c r="V288" s="314"/>
      <c r="W288" s="314"/>
      <c r="X288" s="314"/>
      <c r="Y288" s="314"/>
      <c r="Z288" s="314"/>
      <c r="AA288" s="314"/>
      <c r="AB288" s="314" t="s">
        <v>382</v>
      </c>
      <c r="AC288" s="314"/>
      <c r="AD288" s="419" t="s">
        <v>978</v>
      </c>
    </row>
    <row r="289" spans="1:98" hidden="1" x14ac:dyDescent="0.4">
      <c r="D289" s="310">
        <v>11</v>
      </c>
      <c r="E289" s="311">
        <v>45011</v>
      </c>
      <c r="F289" s="312" t="s">
        <v>290</v>
      </c>
      <c r="G289" s="314"/>
      <c r="H289" s="314" t="s">
        <v>808</v>
      </c>
      <c r="I289" s="314" t="s">
        <v>809</v>
      </c>
      <c r="J289" s="314"/>
      <c r="K289" s="314" t="s">
        <v>988</v>
      </c>
      <c r="L289" s="314"/>
      <c r="M289" s="314"/>
      <c r="N289" s="315" t="s">
        <v>732</v>
      </c>
      <c r="O289" s="315" t="s">
        <v>732</v>
      </c>
      <c r="P289" s="315" t="s">
        <v>58</v>
      </c>
      <c r="Q289" s="315"/>
      <c r="R289" s="315"/>
      <c r="S289" s="315"/>
      <c r="T289" s="314"/>
      <c r="U289" s="314" t="s">
        <v>988</v>
      </c>
      <c r="V289" s="314"/>
      <c r="W289" s="314"/>
      <c r="X289" s="314"/>
      <c r="Y289" s="314"/>
      <c r="Z289" s="314"/>
      <c r="AA289" s="314"/>
      <c r="AB289" s="314" t="s">
        <v>382</v>
      </c>
      <c r="AC289" s="314"/>
      <c r="AD289" s="419" t="s">
        <v>978</v>
      </c>
    </row>
    <row r="290" spans="1:98" hidden="1" x14ac:dyDescent="0.4">
      <c r="D290" s="310">
        <v>12</v>
      </c>
      <c r="E290" s="311">
        <v>45011</v>
      </c>
      <c r="F290" s="312" t="s">
        <v>290</v>
      </c>
      <c r="G290" s="314"/>
      <c r="H290" s="314" t="s">
        <v>808</v>
      </c>
      <c r="I290" s="314" t="s">
        <v>809</v>
      </c>
      <c r="J290" s="314"/>
      <c r="K290" s="314" t="s">
        <v>989</v>
      </c>
      <c r="L290" s="314"/>
      <c r="M290" s="314"/>
      <c r="N290" s="315" t="s">
        <v>732</v>
      </c>
      <c r="O290" s="315" t="s">
        <v>732</v>
      </c>
      <c r="P290" s="315" t="s">
        <v>58</v>
      </c>
      <c r="Q290" s="315"/>
      <c r="R290" s="315"/>
      <c r="S290" s="315"/>
      <c r="T290" s="314"/>
      <c r="U290" s="314" t="s">
        <v>989</v>
      </c>
      <c r="V290" s="314"/>
      <c r="W290" s="314"/>
      <c r="X290" s="314"/>
      <c r="Y290" s="314"/>
      <c r="Z290" s="314"/>
      <c r="AA290" s="314"/>
      <c r="AB290" s="314" t="s">
        <v>382</v>
      </c>
      <c r="AC290" s="314"/>
      <c r="AD290" s="419" t="s">
        <v>978</v>
      </c>
    </row>
    <row r="291" spans="1:98" hidden="1" x14ac:dyDescent="0.4">
      <c r="D291" s="310">
        <v>13</v>
      </c>
      <c r="E291" s="311">
        <v>45011</v>
      </c>
      <c r="F291" s="312" t="s">
        <v>290</v>
      </c>
      <c r="G291" s="314"/>
      <c r="H291" s="314" t="s">
        <v>808</v>
      </c>
      <c r="I291" s="314" t="s">
        <v>809</v>
      </c>
      <c r="J291" s="314"/>
      <c r="K291" s="314" t="s">
        <v>990</v>
      </c>
      <c r="L291" s="314"/>
      <c r="M291" s="314"/>
      <c r="N291" s="315" t="s">
        <v>732</v>
      </c>
      <c r="O291" s="315" t="s">
        <v>732</v>
      </c>
      <c r="P291" s="315" t="s">
        <v>58</v>
      </c>
      <c r="Q291" s="315"/>
      <c r="R291" s="315"/>
      <c r="S291" s="315"/>
      <c r="T291" s="314"/>
      <c r="U291" s="314" t="s">
        <v>990</v>
      </c>
      <c r="V291" s="314"/>
      <c r="W291" s="314"/>
      <c r="X291" s="314"/>
      <c r="Y291" s="314"/>
      <c r="Z291" s="314"/>
      <c r="AA291" s="314"/>
      <c r="AB291" s="314" t="s">
        <v>382</v>
      </c>
      <c r="AC291" s="314"/>
      <c r="AD291" s="419" t="s">
        <v>978</v>
      </c>
    </row>
    <row r="292" spans="1:98" hidden="1" x14ac:dyDescent="0.4">
      <c r="D292" s="310">
        <v>14</v>
      </c>
      <c r="E292" s="311">
        <v>45011</v>
      </c>
      <c r="F292" s="312" t="s">
        <v>290</v>
      </c>
      <c r="G292" s="314"/>
      <c r="H292" s="314" t="s">
        <v>808</v>
      </c>
      <c r="I292" s="314" t="s">
        <v>809</v>
      </c>
      <c r="J292" s="314"/>
      <c r="K292" s="314" t="s">
        <v>991</v>
      </c>
      <c r="L292" s="314"/>
      <c r="M292" s="314"/>
      <c r="N292" s="315" t="s">
        <v>732</v>
      </c>
      <c r="O292" s="315" t="s">
        <v>732</v>
      </c>
      <c r="P292" s="315" t="s">
        <v>58</v>
      </c>
      <c r="Q292" s="315"/>
      <c r="R292" s="315"/>
      <c r="S292" s="315"/>
      <c r="T292" s="314"/>
      <c r="U292" s="314" t="s">
        <v>991</v>
      </c>
      <c r="V292" s="314"/>
      <c r="W292" s="314"/>
      <c r="X292" s="314"/>
      <c r="Y292" s="314"/>
      <c r="Z292" s="314"/>
      <c r="AA292" s="314"/>
      <c r="AB292" s="314" t="s">
        <v>382</v>
      </c>
      <c r="AC292" s="314"/>
      <c r="AD292" s="419" t="s">
        <v>978</v>
      </c>
    </row>
    <row r="293" spans="1:98" hidden="1" x14ac:dyDescent="0.4">
      <c r="D293" s="310">
        <v>15</v>
      </c>
      <c r="E293" s="311">
        <v>45011</v>
      </c>
      <c r="F293" s="312" t="s">
        <v>290</v>
      </c>
      <c r="G293" s="314"/>
      <c r="H293" s="314" t="s">
        <v>808</v>
      </c>
      <c r="I293" s="314" t="s">
        <v>809</v>
      </c>
      <c r="J293" s="314"/>
      <c r="K293" s="314" t="s">
        <v>992</v>
      </c>
      <c r="L293" s="314"/>
      <c r="M293" s="314"/>
      <c r="N293" s="315" t="s">
        <v>732</v>
      </c>
      <c r="O293" s="315" t="s">
        <v>732</v>
      </c>
      <c r="P293" s="315" t="s">
        <v>58</v>
      </c>
      <c r="Q293" s="315"/>
      <c r="R293" s="315"/>
      <c r="S293" s="315"/>
      <c r="T293" s="314"/>
      <c r="U293" s="314" t="s">
        <v>992</v>
      </c>
      <c r="V293" s="314"/>
      <c r="W293" s="314"/>
      <c r="X293" s="314"/>
      <c r="Y293" s="314"/>
      <c r="Z293" s="314"/>
      <c r="AA293" s="314"/>
      <c r="AB293" s="314" t="s">
        <v>382</v>
      </c>
      <c r="AC293" s="314"/>
      <c r="AD293" s="419" t="s">
        <v>978</v>
      </c>
    </row>
    <row r="294" spans="1:98" s="391" customFormat="1" ht="15.9" hidden="1" x14ac:dyDescent="0.4">
      <c r="A294" s="398"/>
      <c r="D294" s="367"/>
      <c r="E294" s="311"/>
      <c r="F294" s="369"/>
      <c r="G294" s="368" t="s">
        <v>993</v>
      </c>
      <c r="H294" s="368"/>
      <c r="I294" s="368"/>
      <c r="J294" s="368"/>
      <c r="K294" s="368"/>
      <c r="L294" s="368"/>
      <c r="M294" s="368"/>
      <c r="N294" s="368"/>
      <c r="O294" s="368"/>
      <c r="P294" s="368"/>
      <c r="Q294" s="368"/>
      <c r="R294" s="368"/>
      <c r="S294" s="368"/>
      <c r="T294" s="368"/>
      <c r="U294" s="368"/>
      <c r="V294" s="368"/>
      <c r="W294" s="368"/>
      <c r="X294" s="368"/>
      <c r="Y294" s="368"/>
      <c r="Z294" s="368"/>
      <c r="AA294" s="368"/>
      <c r="AB294" s="368"/>
      <c r="AC294" s="368"/>
      <c r="AD294" s="405"/>
      <c r="AE294" s="398"/>
      <c r="AF294" s="398"/>
      <c r="AG294" s="398"/>
      <c r="AH294" s="398"/>
      <c r="AI294" s="398"/>
      <c r="AJ294" s="398"/>
      <c r="AK294" s="398"/>
      <c r="AL294" s="398"/>
      <c r="AM294" s="398"/>
      <c r="AN294" s="398"/>
      <c r="AO294" s="398"/>
      <c r="AP294" s="398"/>
      <c r="AQ294" s="398"/>
      <c r="AR294" s="398"/>
      <c r="AS294" s="398"/>
      <c r="AT294" s="398"/>
      <c r="AU294" s="398"/>
      <c r="AV294" s="398"/>
      <c r="AW294" s="398"/>
      <c r="AX294" s="398"/>
      <c r="AY294" s="398"/>
      <c r="AZ294" s="398"/>
      <c r="BA294" s="398"/>
      <c r="BB294" s="398"/>
      <c r="BC294" s="398"/>
      <c r="BD294" s="398"/>
      <c r="BE294" s="398"/>
      <c r="BF294" s="398"/>
      <c r="BG294" s="398"/>
      <c r="BH294" s="398"/>
      <c r="BI294" s="398"/>
      <c r="BJ294" s="398"/>
      <c r="BK294" s="398"/>
      <c r="BL294" s="398"/>
      <c r="BM294" s="398"/>
      <c r="BN294" s="398"/>
      <c r="BO294" s="398"/>
      <c r="BP294" s="398"/>
      <c r="BQ294" s="398"/>
      <c r="BR294" s="398"/>
      <c r="BS294" s="398"/>
      <c r="BT294" s="398"/>
      <c r="BU294" s="398"/>
      <c r="BV294" s="398"/>
      <c r="BW294" s="398"/>
      <c r="BX294" s="398"/>
      <c r="BY294" s="398"/>
      <c r="BZ294" s="398"/>
      <c r="CA294" s="398"/>
      <c r="CB294" s="398"/>
      <c r="CC294" s="398"/>
      <c r="CD294" s="398"/>
      <c r="CE294" s="398"/>
      <c r="CF294" s="398"/>
      <c r="CG294" s="398"/>
      <c r="CH294" s="398"/>
      <c r="CI294" s="398"/>
      <c r="CJ294" s="398"/>
      <c r="CK294" s="398"/>
      <c r="CL294" s="398"/>
      <c r="CM294" s="398"/>
      <c r="CN294" s="398"/>
      <c r="CO294" s="398"/>
      <c r="CP294" s="398"/>
      <c r="CQ294" s="398"/>
      <c r="CR294" s="398"/>
      <c r="CS294" s="398"/>
      <c r="CT294" s="398"/>
    </row>
    <row r="295" spans="1:98" hidden="1" x14ac:dyDescent="0.4">
      <c r="D295" s="310">
        <v>1</v>
      </c>
      <c r="E295" s="311">
        <v>45014</v>
      </c>
      <c r="F295" s="312" t="s">
        <v>59</v>
      </c>
      <c r="G295" s="314"/>
      <c r="H295" s="314">
        <v>62</v>
      </c>
      <c r="I295" s="314" t="s">
        <v>441</v>
      </c>
      <c r="J295" s="314" t="s">
        <v>994</v>
      </c>
      <c r="K295" s="314" t="s">
        <v>692</v>
      </c>
      <c r="L295" s="314" t="s">
        <v>692</v>
      </c>
      <c r="M295" s="314" t="s">
        <v>692</v>
      </c>
      <c r="N295" s="315"/>
      <c r="O295" s="315"/>
      <c r="P295" s="315"/>
      <c r="Q295" s="315"/>
      <c r="R295" s="315"/>
      <c r="S295" s="315"/>
      <c r="T295" s="314"/>
      <c r="U295" s="314" t="s">
        <v>692</v>
      </c>
      <c r="V295" s="314"/>
      <c r="W295" s="314"/>
      <c r="X295" s="314"/>
      <c r="Y295" s="314"/>
      <c r="Z295" s="314"/>
      <c r="AA295" s="314"/>
      <c r="AB295" s="314" t="s">
        <v>382</v>
      </c>
      <c r="AC295" s="314" t="s">
        <v>692</v>
      </c>
      <c r="AD295" s="419" t="s">
        <v>995</v>
      </c>
    </row>
    <row r="296" spans="1:98" hidden="1" x14ac:dyDescent="0.4">
      <c r="D296" s="310">
        <v>2</v>
      </c>
      <c r="E296" s="311">
        <v>45014</v>
      </c>
      <c r="F296" s="312" t="s">
        <v>59</v>
      </c>
      <c r="G296" s="314"/>
      <c r="H296" s="314">
        <v>62</v>
      </c>
      <c r="I296" s="314" t="s">
        <v>441</v>
      </c>
      <c r="J296" s="314" t="s">
        <v>996</v>
      </c>
      <c r="K296" s="314" t="s">
        <v>692</v>
      </c>
      <c r="L296" s="314" t="s">
        <v>692</v>
      </c>
      <c r="M296" s="314" t="s">
        <v>692</v>
      </c>
      <c r="N296" s="315"/>
      <c r="O296" s="315"/>
      <c r="P296" s="315"/>
      <c r="Q296" s="315"/>
      <c r="R296" s="315"/>
      <c r="S296" s="315"/>
      <c r="T296" s="314"/>
      <c r="U296" s="314" t="s">
        <v>692</v>
      </c>
      <c r="V296" s="314"/>
      <c r="W296" s="314"/>
      <c r="X296" s="314"/>
      <c r="Y296" s="314"/>
      <c r="Z296" s="314"/>
      <c r="AA296" s="314"/>
      <c r="AB296" s="314" t="s">
        <v>382</v>
      </c>
      <c r="AC296" s="314" t="s">
        <v>692</v>
      </c>
      <c r="AD296" s="419" t="s">
        <v>997</v>
      </c>
    </row>
    <row r="297" spans="1:98" hidden="1" x14ac:dyDescent="0.4">
      <c r="D297" s="310">
        <v>3</v>
      </c>
      <c r="E297" s="311">
        <v>45014</v>
      </c>
      <c r="F297" s="312" t="s">
        <v>59</v>
      </c>
      <c r="G297" s="314"/>
      <c r="H297" s="314">
        <v>62</v>
      </c>
      <c r="I297" s="314" t="s">
        <v>441</v>
      </c>
      <c r="J297" s="314" t="s">
        <v>998</v>
      </c>
      <c r="K297" s="314" t="s">
        <v>692</v>
      </c>
      <c r="L297" s="314" t="s">
        <v>692</v>
      </c>
      <c r="M297" s="314" t="s">
        <v>692</v>
      </c>
      <c r="N297" s="315"/>
      <c r="O297" s="315"/>
      <c r="P297" s="315"/>
      <c r="Q297" s="315"/>
      <c r="R297" s="315"/>
      <c r="S297" s="315"/>
      <c r="T297" s="314"/>
      <c r="U297" s="314" t="s">
        <v>999</v>
      </c>
      <c r="V297" s="314"/>
      <c r="W297" s="314"/>
      <c r="X297" s="314"/>
      <c r="Y297" s="314"/>
      <c r="Z297" s="314"/>
      <c r="AA297" s="314"/>
      <c r="AB297" s="314" t="s">
        <v>379</v>
      </c>
      <c r="AC297" s="314" t="s">
        <v>692</v>
      </c>
      <c r="AD297" s="419" t="s">
        <v>1000</v>
      </c>
    </row>
    <row r="298" spans="1:98" hidden="1" x14ac:dyDescent="0.4">
      <c r="D298" s="310">
        <v>4</v>
      </c>
      <c r="E298" s="311">
        <v>45014</v>
      </c>
      <c r="F298" s="312" t="s">
        <v>59</v>
      </c>
      <c r="G298" s="314"/>
      <c r="H298" s="314">
        <v>62</v>
      </c>
      <c r="I298" s="314" t="s">
        <v>441</v>
      </c>
      <c r="J298" s="314" t="s">
        <v>1001</v>
      </c>
      <c r="K298" s="314" t="s">
        <v>692</v>
      </c>
      <c r="L298" s="314" t="s">
        <v>1002</v>
      </c>
      <c r="M298" s="314" t="s">
        <v>692</v>
      </c>
      <c r="N298" s="315"/>
      <c r="O298" s="315"/>
      <c r="P298" s="315"/>
      <c r="Q298" s="315"/>
      <c r="R298" s="315"/>
      <c r="S298" s="315"/>
      <c r="T298" s="314"/>
      <c r="U298" s="314" t="s">
        <v>692</v>
      </c>
      <c r="V298" s="314"/>
      <c r="W298" s="314"/>
      <c r="X298" s="314"/>
      <c r="Y298" s="314"/>
      <c r="Z298" s="314"/>
      <c r="AA298" s="314"/>
      <c r="AB298" s="314" t="s">
        <v>382</v>
      </c>
      <c r="AC298" s="314" t="s">
        <v>692</v>
      </c>
      <c r="AD298" s="419" t="s">
        <v>1003</v>
      </c>
    </row>
    <row r="299" spans="1:98" hidden="1" x14ac:dyDescent="0.4">
      <c r="D299" s="310">
        <v>5</v>
      </c>
      <c r="E299" s="311">
        <v>45014</v>
      </c>
      <c r="F299" s="312" t="s">
        <v>59</v>
      </c>
      <c r="G299" s="314"/>
      <c r="H299" s="314">
        <v>62</v>
      </c>
      <c r="I299" s="314" t="s">
        <v>441</v>
      </c>
      <c r="J299" s="314" t="s">
        <v>1004</v>
      </c>
      <c r="K299" s="314" t="s">
        <v>1005</v>
      </c>
      <c r="L299" s="314">
        <v>830138272</v>
      </c>
      <c r="M299" s="314" t="s">
        <v>692</v>
      </c>
      <c r="N299" s="315"/>
      <c r="O299" s="315"/>
      <c r="P299" s="315"/>
      <c r="Q299" s="315"/>
      <c r="R299" s="315"/>
      <c r="S299" s="315"/>
      <c r="T299" s="314"/>
      <c r="U299" s="314" t="s">
        <v>692</v>
      </c>
      <c r="V299" s="314"/>
      <c r="W299" s="314"/>
      <c r="X299" s="314"/>
      <c r="Y299" s="314"/>
      <c r="Z299" s="314"/>
      <c r="AA299" s="314"/>
      <c r="AB299" s="314" t="s">
        <v>382</v>
      </c>
      <c r="AC299" s="314" t="s">
        <v>692</v>
      </c>
      <c r="AD299" s="419" t="s">
        <v>1006</v>
      </c>
    </row>
    <row r="300" spans="1:98" hidden="1" x14ac:dyDescent="0.4">
      <c r="D300" s="310">
        <v>6</v>
      </c>
      <c r="E300" s="311">
        <v>45014</v>
      </c>
      <c r="F300" s="312" t="s">
        <v>59</v>
      </c>
      <c r="G300" s="314"/>
      <c r="H300" s="314">
        <v>62</v>
      </c>
      <c r="I300" s="314" t="s">
        <v>441</v>
      </c>
      <c r="J300" s="314" t="s">
        <v>1007</v>
      </c>
      <c r="K300" s="314" t="s">
        <v>692</v>
      </c>
      <c r="L300" s="314" t="s">
        <v>692</v>
      </c>
      <c r="M300" s="314" t="s">
        <v>692</v>
      </c>
      <c r="N300" s="315"/>
      <c r="O300" s="315"/>
      <c r="P300" s="315"/>
      <c r="Q300" s="315"/>
      <c r="R300" s="315"/>
      <c r="S300" s="315"/>
      <c r="T300" s="314"/>
      <c r="U300" s="314" t="s">
        <v>1008</v>
      </c>
      <c r="V300" s="314"/>
      <c r="W300" s="314"/>
      <c r="X300" s="314"/>
      <c r="Y300" s="314"/>
      <c r="Z300" s="314"/>
      <c r="AA300" s="314"/>
      <c r="AB300" s="314" t="s">
        <v>382</v>
      </c>
      <c r="AC300" s="314" t="s">
        <v>692</v>
      </c>
      <c r="AD300" s="419" t="s">
        <v>1009</v>
      </c>
    </row>
    <row r="301" spans="1:98" hidden="1" x14ac:dyDescent="0.4">
      <c r="D301" s="310">
        <v>7</v>
      </c>
      <c r="E301" s="311">
        <v>45014</v>
      </c>
      <c r="F301" s="312" t="s">
        <v>59</v>
      </c>
      <c r="G301" s="314"/>
      <c r="H301" s="314">
        <v>62</v>
      </c>
      <c r="I301" s="314" t="s">
        <v>441</v>
      </c>
      <c r="J301" s="314" t="s">
        <v>1010</v>
      </c>
      <c r="K301" s="314" t="s">
        <v>692</v>
      </c>
      <c r="L301" s="314" t="s">
        <v>692</v>
      </c>
      <c r="M301" s="314" t="s">
        <v>692</v>
      </c>
      <c r="N301" s="315"/>
      <c r="O301" s="315"/>
      <c r="P301" s="315"/>
      <c r="Q301" s="315"/>
      <c r="R301" s="315"/>
      <c r="S301" s="315"/>
      <c r="T301" s="314"/>
      <c r="U301" s="314" t="s">
        <v>1011</v>
      </c>
      <c r="V301" s="314"/>
      <c r="W301" s="314"/>
      <c r="X301" s="314"/>
      <c r="Y301" s="314"/>
      <c r="Z301" s="314"/>
      <c r="AA301" s="314"/>
      <c r="AB301" s="314" t="s">
        <v>382</v>
      </c>
      <c r="AC301" s="314" t="s">
        <v>692</v>
      </c>
      <c r="AD301" s="419" t="s">
        <v>1012</v>
      </c>
    </row>
    <row r="302" spans="1:98" s="391" customFormat="1" ht="15.9" hidden="1" x14ac:dyDescent="0.4">
      <c r="A302" s="398"/>
      <c r="D302" s="367"/>
      <c r="E302" s="311"/>
      <c r="F302" s="369"/>
      <c r="G302" s="368" t="s">
        <v>1013</v>
      </c>
      <c r="H302" s="368"/>
      <c r="I302" s="368"/>
      <c r="J302" s="368"/>
      <c r="K302" s="368"/>
      <c r="L302" s="368"/>
      <c r="M302" s="368"/>
      <c r="N302" s="368"/>
      <c r="O302" s="368"/>
      <c r="P302" s="368"/>
      <c r="Q302" s="368"/>
      <c r="R302" s="368"/>
      <c r="S302" s="368"/>
      <c r="T302" s="368"/>
      <c r="U302" s="368"/>
      <c r="V302" s="368"/>
      <c r="W302" s="368"/>
      <c r="X302" s="368"/>
      <c r="Y302" s="368"/>
      <c r="Z302" s="368"/>
      <c r="AA302" s="368"/>
      <c r="AB302" s="368"/>
      <c r="AC302" s="368"/>
      <c r="AD302" s="405"/>
      <c r="AE302" s="398"/>
      <c r="AF302" s="398"/>
      <c r="AG302" s="398"/>
      <c r="AH302" s="398"/>
      <c r="AI302" s="398"/>
      <c r="AJ302" s="398"/>
      <c r="AK302" s="398"/>
      <c r="AL302" s="398"/>
      <c r="AM302" s="398"/>
      <c r="AN302" s="398"/>
      <c r="AO302" s="398"/>
      <c r="AP302" s="398"/>
      <c r="AQ302" s="398"/>
      <c r="AR302" s="398"/>
      <c r="AS302" s="398"/>
      <c r="AT302" s="398"/>
      <c r="AU302" s="398"/>
      <c r="AV302" s="398"/>
      <c r="AW302" s="398"/>
      <c r="AX302" s="398"/>
      <c r="AY302" s="398"/>
      <c r="AZ302" s="398"/>
      <c r="BA302" s="398"/>
      <c r="BB302" s="398"/>
      <c r="BC302" s="398"/>
      <c r="BD302" s="398"/>
      <c r="BE302" s="398"/>
      <c r="BF302" s="398"/>
      <c r="BG302" s="398"/>
      <c r="BH302" s="398"/>
      <c r="BI302" s="398"/>
      <c r="BJ302" s="398"/>
      <c r="BK302" s="398"/>
      <c r="BL302" s="398"/>
      <c r="BM302" s="398"/>
      <c r="BN302" s="398"/>
      <c r="BO302" s="398"/>
      <c r="BP302" s="398"/>
      <c r="BQ302" s="398"/>
      <c r="BR302" s="398"/>
      <c r="BS302" s="398"/>
      <c r="BT302" s="398"/>
      <c r="BU302" s="398"/>
      <c r="BV302" s="398"/>
      <c r="BW302" s="398"/>
      <c r="BX302" s="398"/>
      <c r="BY302" s="398"/>
      <c r="BZ302" s="398"/>
      <c r="CA302" s="398"/>
      <c r="CB302" s="398"/>
      <c r="CC302" s="398"/>
      <c r="CD302" s="398"/>
      <c r="CE302" s="398"/>
      <c r="CF302" s="398"/>
      <c r="CG302" s="398"/>
      <c r="CH302" s="398"/>
      <c r="CI302" s="398"/>
      <c r="CJ302" s="398"/>
      <c r="CK302" s="398"/>
      <c r="CL302" s="398"/>
      <c r="CM302" s="398"/>
      <c r="CN302" s="398"/>
      <c r="CO302" s="398"/>
      <c r="CP302" s="398"/>
      <c r="CQ302" s="398"/>
      <c r="CR302" s="398"/>
      <c r="CS302" s="398"/>
      <c r="CT302" s="398"/>
    </row>
    <row r="303" spans="1:98" hidden="1" x14ac:dyDescent="0.4">
      <c r="D303" s="310">
        <v>1</v>
      </c>
      <c r="E303" s="311">
        <v>45015</v>
      </c>
      <c r="F303" s="312" t="s">
        <v>41</v>
      </c>
      <c r="G303" s="314"/>
      <c r="H303" s="314">
        <v>42</v>
      </c>
      <c r="I303" s="314" t="s">
        <v>463</v>
      </c>
      <c r="J303" s="314" t="s">
        <v>1014</v>
      </c>
      <c r="K303" s="314" t="s">
        <v>1015</v>
      </c>
      <c r="L303" s="314" t="s">
        <v>1016</v>
      </c>
      <c r="M303" s="314">
        <v>3312</v>
      </c>
      <c r="N303" s="315"/>
      <c r="O303" s="315"/>
      <c r="P303" s="315"/>
      <c r="Q303" s="315"/>
      <c r="R303" s="315"/>
      <c r="S303" s="315"/>
      <c r="T303" s="314"/>
      <c r="U303" s="314" t="s">
        <v>692</v>
      </c>
      <c r="V303" s="314"/>
      <c r="W303" s="314"/>
      <c r="X303" s="314"/>
      <c r="Y303" s="314"/>
      <c r="Z303" s="314"/>
      <c r="AA303" s="314"/>
      <c r="AB303" s="314" t="s">
        <v>382</v>
      </c>
      <c r="AC303" s="314" t="s">
        <v>692</v>
      </c>
      <c r="AD303" s="419" t="s">
        <v>1017</v>
      </c>
    </row>
    <row r="304" spans="1:98" hidden="1" x14ac:dyDescent="0.4">
      <c r="D304" s="310">
        <v>2</v>
      </c>
      <c r="E304" s="311">
        <v>45015</v>
      </c>
      <c r="F304" s="312" t="s">
        <v>41</v>
      </c>
      <c r="G304" s="314"/>
      <c r="H304" s="314">
        <v>62</v>
      </c>
      <c r="I304" s="314" t="s">
        <v>447</v>
      </c>
      <c r="J304" s="314" t="s">
        <v>1018</v>
      </c>
      <c r="K304" s="314" t="s">
        <v>1019</v>
      </c>
      <c r="L304" s="314" t="s">
        <v>692</v>
      </c>
      <c r="M304" s="314" t="s">
        <v>692</v>
      </c>
      <c r="N304" s="315"/>
      <c r="O304" s="315"/>
      <c r="P304" s="315"/>
      <c r="Q304" s="315"/>
      <c r="R304" s="315"/>
      <c r="S304" s="315"/>
      <c r="T304" s="314"/>
      <c r="U304" s="314" t="s">
        <v>692</v>
      </c>
      <c r="V304" s="314"/>
      <c r="W304" s="314"/>
      <c r="X304" s="314"/>
      <c r="Y304" s="314"/>
      <c r="Z304" s="314"/>
      <c r="AA304" s="314"/>
      <c r="AB304" s="314" t="s">
        <v>381</v>
      </c>
      <c r="AC304" s="314" t="s">
        <v>692</v>
      </c>
      <c r="AD304" s="419" t="s">
        <v>1020</v>
      </c>
    </row>
    <row r="305" spans="1:98" hidden="1" x14ac:dyDescent="0.4">
      <c r="D305" s="310">
        <v>3</v>
      </c>
      <c r="E305" s="311">
        <v>45015</v>
      </c>
      <c r="F305" s="312" t="s">
        <v>41</v>
      </c>
      <c r="G305" s="314"/>
      <c r="H305" s="314">
        <v>62</v>
      </c>
      <c r="I305" s="314" t="s">
        <v>447</v>
      </c>
      <c r="J305" s="314" t="s">
        <v>1021</v>
      </c>
      <c r="K305" s="314" t="s">
        <v>1022</v>
      </c>
      <c r="L305" s="314">
        <v>6533993</v>
      </c>
      <c r="M305" s="314" t="s">
        <v>1023</v>
      </c>
      <c r="N305" s="315"/>
      <c r="O305" s="315"/>
      <c r="P305" s="315"/>
      <c r="Q305" s="315"/>
      <c r="R305" s="315"/>
      <c r="S305" s="315"/>
      <c r="T305" s="314"/>
      <c r="U305" s="314" t="s">
        <v>692</v>
      </c>
      <c r="V305" s="314"/>
      <c r="W305" s="314"/>
      <c r="X305" s="314"/>
      <c r="Y305" s="314"/>
      <c r="Z305" s="314"/>
      <c r="AA305" s="314"/>
      <c r="AB305" s="314" t="s">
        <v>382</v>
      </c>
      <c r="AC305" s="314" t="s">
        <v>692</v>
      </c>
      <c r="AD305" s="419" t="s">
        <v>1024</v>
      </c>
    </row>
    <row r="306" spans="1:98" s="391" customFormat="1" ht="15.9" hidden="1" x14ac:dyDescent="0.4">
      <c r="A306" s="398"/>
      <c r="D306" s="367"/>
      <c r="E306" s="311"/>
      <c r="F306" s="369"/>
      <c r="G306" s="368" t="s">
        <v>1025</v>
      </c>
      <c r="H306" s="368"/>
      <c r="I306" s="368"/>
      <c r="J306" s="368"/>
      <c r="K306" s="368"/>
      <c r="L306" s="368"/>
      <c r="M306" s="368"/>
      <c r="N306" s="368"/>
      <c r="O306" s="368"/>
      <c r="P306" s="368"/>
      <c r="Q306" s="368"/>
      <c r="R306" s="368"/>
      <c r="S306" s="368"/>
      <c r="T306" s="368"/>
      <c r="U306" s="368"/>
      <c r="V306" s="368"/>
      <c r="W306" s="368"/>
      <c r="X306" s="368"/>
      <c r="Y306" s="368"/>
      <c r="Z306" s="368"/>
      <c r="AA306" s="368"/>
      <c r="AB306" s="368"/>
      <c r="AC306" s="368"/>
      <c r="AD306" s="405"/>
      <c r="AE306" s="398"/>
      <c r="AF306" s="398"/>
      <c r="AG306" s="398"/>
      <c r="AH306" s="398"/>
      <c r="AI306" s="398"/>
      <c r="AJ306" s="398"/>
      <c r="AK306" s="398"/>
      <c r="AL306" s="398"/>
      <c r="AM306" s="398"/>
      <c r="AN306" s="398"/>
      <c r="AO306" s="398"/>
      <c r="AP306" s="398"/>
      <c r="AQ306" s="398"/>
      <c r="AR306" s="398"/>
      <c r="AS306" s="398"/>
      <c r="AT306" s="398"/>
      <c r="AU306" s="398"/>
      <c r="AV306" s="398"/>
      <c r="AW306" s="398"/>
      <c r="AX306" s="398"/>
      <c r="AY306" s="398"/>
      <c r="AZ306" s="398"/>
      <c r="BA306" s="398"/>
      <c r="BB306" s="398"/>
      <c r="BC306" s="398"/>
      <c r="BD306" s="398"/>
      <c r="BE306" s="398"/>
      <c r="BF306" s="398"/>
      <c r="BG306" s="398"/>
      <c r="BH306" s="398"/>
      <c r="BI306" s="398"/>
      <c r="BJ306" s="398"/>
      <c r="BK306" s="398"/>
      <c r="BL306" s="398"/>
      <c r="BM306" s="398"/>
      <c r="BN306" s="398"/>
      <c r="BO306" s="398"/>
      <c r="BP306" s="398"/>
      <c r="BQ306" s="398"/>
      <c r="BR306" s="398"/>
      <c r="BS306" s="398"/>
      <c r="BT306" s="398"/>
      <c r="BU306" s="398"/>
      <c r="BV306" s="398"/>
      <c r="BW306" s="398"/>
      <c r="BX306" s="398"/>
      <c r="BY306" s="398"/>
      <c r="BZ306" s="398"/>
      <c r="CA306" s="398"/>
      <c r="CB306" s="398"/>
      <c r="CC306" s="398"/>
      <c r="CD306" s="398"/>
      <c r="CE306" s="398"/>
      <c r="CF306" s="398"/>
      <c r="CG306" s="398"/>
      <c r="CH306" s="398"/>
      <c r="CI306" s="398"/>
      <c r="CJ306" s="398"/>
      <c r="CK306" s="398"/>
      <c r="CL306" s="398"/>
      <c r="CM306" s="398"/>
      <c r="CN306" s="398"/>
      <c r="CO306" s="398"/>
      <c r="CP306" s="398"/>
      <c r="CQ306" s="398"/>
      <c r="CR306" s="398"/>
      <c r="CS306" s="398"/>
      <c r="CT306" s="398"/>
    </row>
    <row r="307" spans="1:98" hidden="1" x14ac:dyDescent="0.4">
      <c r="D307" s="310">
        <v>1</v>
      </c>
      <c r="E307" s="311">
        <v>45015</v>
      </c>
      <c r="F307" s="312" t="s">
        <v>38</v>
      </c>
      <c r="G307" s="314"/>
      <c r="H307" s="314">
        <v>42</v>
      </c>
      <c r="I307" s="314" t="s">
        <v>1026</v>
      </c>
      <c r="J307" s="314" t="s">
        <v>1027</v>
      </c>
      <c r="K307" s="314" t="s">
        <v>1028</v>
      </c>
      <c r="L307" s="314">
        <v>901390382</v>
      </c>
      <c r="M307" s="314" t="s">
        <v>1029</v>
      </c>
      <c r="N307" s="315"/>
      <c r="O307" s="315"/>
      <c r="P307" s="315"/>
      <c r="Q307" s="315"/>
      <c r="R307" s="315"/>
      <c r="S307" s="315"/>
      <c r="T307" s="314"/>
      <c r="U307" s="314" t="s">
        <v>692</v>
      </c>
      <c r="V307" s="314"/>
      <c r="W307" s="314"/>
      <c r="X307" s="314"/>
      <c r="Y307" s="314"/>
      <c r="Z307" s="314"/>
      <c r="AA307" s="314"/>
      <c r="AB307" s="314" t="s">
        <v>382</v>
      </c>
      <c r="AC307" s="314" t="s">
        <v>692</v>
      </c>
      <c r="AD307" s="419" t="s">
        <v>1030</v>
      </c>
    </row>
    <row r="308" spans="1:98" hidden="1" x14ac:dyDescent="0.4">
      <c r="D308" s="310">
        <v>2</v>
      </c>
      <c r="E308" s="311">
        <v>45015</v>
      </c>
      <c r="F308" s="312" t="s">
        <v>38</v>
      </c>
      <c r="G308" s="314"/>
      <c r="H308" s="314">
        <v>42</v>
      </c>
      <c r="I308" s="313" t="s">
        <v>444</v>
      </c>
      <c r="J308" s="314" t="s">
        <v>1031</v>
      </c>
      <c r="K308" s="314" t="s">
        <v>692</v>
      </c>
      <c r="L308" s="314">
        <v>1054550088</v>
      </c>
      <c r="M308" s="314">
        <v>4741</v>
      </c>
      <c r="N308" s="315"/>
      <c r="O308" s="315"/>
      <c r="P308" s="315"/>
      <c r="Q308" s="315"/>
      <c r="R308" s="315"/>
      <c r="S308" s="315"/>
      <c r="T308" s="314"/>
      <c r="U308" s="314" t="s">
        <v>1032</v>
      </c>
      <c r="V308" s="314"/>
      <c r="W308" s="314"/>
      <c r="X308" s="314"/>
      <c r="Y308" s="314"/>
      <c r="Z308" s="314"/>
      <c r="AA308" s="314"/>
      <c r="AB308" s="314" t="s">
        <v>382</v>
      </c>
      <c r="AC308" s="314" t="s">
        <v>692</v>
      </c>
      <c r="AD308" s="419" t="s">
        <v>1033</v>
      </c>
    </row>
    <row r="309" spans="1:98" hidden="1" x14ac:dyDescent="0.4">
      <c r="D309" s="310">
        <v>3</v>
      </c>
      <c r="E309" s="311">
        <v>45015</v>
      </c>
      <c r="F309" s="312" t="s">
        <v>38</v>
      </c>
      <c r="G309" s="314"/>
      <c r="H309" s="314">
        <v>42</v>
      </c>
      <c r="I309" s="313" t="s">
        <v>444</v>
      </c>
      <c r="J309" s="314" t="s">
        <v>1034</v>
      </c>
      <c r="K309" s="314" t="s">
        <v>1035</v>
      </c>
      <c r="L309" s="314">
        <v>1016043074</v>
      </c>
      <c r="M309" s="314" t="s">
        <v>1036</v>
      </c>
      <c r="N309" s="315"/>
      <c r="O309" s="315"/>
      <c r="P309" s="315"/>
      <c r="Q309" s="315"/>
      <c r="R309" s="315"/>
      <c r="S309" s="315"/>
      <c r="T309" s="314"/>
      <c r="U309" s="314" t="s">
        <v>692</v>
      </c>
      <c r="V309" s="314"/>
      <c r="W309" s="314"/>
      <c r="X309" s="314"/>
      <c r="Y309" s="314"/>
      <c r="Z309" s="314"/>
      <c r="AA309" s="314"/>
      <c r="AB309" s="314" t="s">
        <v>379</v>
      </c>
      <c r="AC309" s="314" t="s">
        <v>1037</v>
      </c>
      <c r="AD309" s="419" t="s">
        <v>1038</v>
      </c>
    </row>
    <row r="310" spans="1:98" s="391" customFormat="1" ht="15.9" hidden="1" x14ac:dyDescent="0.4">
      <c r="A310" s="398"/>
      <c r="D310" s="367"/>
      <c r="E310" s="311"/>
      <c r="F310" s="369"/>
      <c r="G310" s="367" t="s">
        <v>1039</v>
      </c>
      <c r="H310" s="368"/>
      <c r="I310" s="368"/>
      <c r="J310" s="368"/>
      <c r="K310" s="368"/>
      <c r="L310" s="368"/>
      <c r="M310" s="368"/>
      <c r="N310" s="368"/>
      <c r="O310" s="368"/>
      <c r="P310" s="368"/>
      <c r="Q310" s="368"/>
      <c r="R310" s="368"/>
      <c r="S310" s="368"/>
      <c r="T310" s="368"/>
      <c r="U310" s="368"/>
      <c r="V310" s="368"/>
      <c r="W310" s="368"/>
      <c r="X310" s="368"/>
      <c r="Y310" s="368"/>
      <c r="Z310" s="368"/>
      <c r="AA310" s="368"/>
      <c r="AB310" s="368"/>
      <c r="AC310" s="368"/>
      <c r="AD310" s="405"/>
      <c r="AE310" s="398"/>
      <c r="AF310" s="398"/>
      <c r="AG310" s="398"/>
      <c r="AH310" s="398"/>
      <c r="AI310" s="398"/>
      <c r="AJ310" s="398"/>
      <c r="AK310" s="398"/>
      <c r="AL310" s="398"/>
      <c r="AM310" s="398"/>
      <c r="AN310" s="398"/>
      <c r="AO310" s="398"/>
      <c r="AP310" s="398"/>
      <c r="AQ310" s="398"/>
      <c r="AR310" s="398"/>
      <c r="AS310" s="398"/>
      <c r="AT310" s="398"/>
      <c r="AU310" s="398"/>
      <c r="AV310" s="398"/>
      <c r="AW310" s="398"/>
      <c r="AX310" s="398"/>
      <c r="AY310" s="398"/>
      <c r="AZ310" s="398"/>
      <c r="BA310" s="398"/>
      <c r="BB310" s="398"/>
      <c r="BC310" s="398"/>
      <c r="BD310" s="398"/>
      <c r="BE310" s="398"/>
      <c r="BF310" s="398"/>
      <c r="BG310" s="398"/>
      <c r="BH310" s="398"/>
      <c r="BI310" s="398"/>
      <c r="BJ310" s="398"/>
      <c r="BK310" s="398"/>
      <c r="BL310" s="398"/>
      <c r="BM310" s="398"/>
      <c r="BN310" s="398"/>
      <c r="BO310" s="398"/>
      <c r="BP310" s="398"/>
      <c r="BQ310" s="398"/>
      <c r="BR310" s="398"/>
      <c r="BS310" s="398"/>
      <c r="BT310" s="398"/>
      <c r="BU310" s="398"/>
      <c r="BV310" s="398"/>
      <c r="BW310" s="398"/>
      <c r="BX310" s="398"/>
      <c r="BY310" s="398"/>
      <c r="BZ310" s="398"/>
      <c r="CA310" s="398"/>
      <c r="CB310" s="398"/>
      <c r="CC310" s="398"/>
      <c r="CD310" s="398"/>
      <c r="CE310" s="398"/>
      <c r="CF310" s="398"/>
      <c r="CG310" s="398"/>
      <c r="CH310" s="398"/>
      <c r="CI310" s="398"/>
      <c r="CJ310" s="398"/>
      <c r="CK310" s="398"/>
      <c r="CL310" s="398"/>
      <c r="CM310" s="398"/>
      <c r="CN310" s="398"/>
      <c r="CO310" s="398"/>
      <c r="CP310" s="398"/>
      <c r="CQ310" s="398"/>
      <c r="CR310" s="398"/>
      <c r="CS310" s="398"/>
      <c r="CT310" s="398"/>
    </row>
    <row r="311" spans="1:98" hidden="1" x14ac:dyDescent="0.4">
      <c r="D311" s="310">
        <v>1</v>
      </c>
      <c r="E311" s="311">
        <v>45016</v>
      </c>
      <c r="F311" s="312" t="s">
        <v>33</v>
      </c>
      <c r="G311" s="314"/>
      <c r="H311" s="314">
        <v>42</v>
      </c>
      <c r="I311" s="313" t="s">
        <v>444</v>
      </c>
      <c r="J311" s="314" t="s">
        <v>1040</v>
      </c>
      <c r="K311" s="314" t="s">
        <v>1041</v>
      </c>
      <c r="L311" s="314" t="s">
        <v>1042</v>
      </c>
      <c r="M311" s="314">
        <v>3830</v>
      </c>
      <c r="N311" s="315"/>
      <c r="O311" s="315"/>
      <c r="P311" s="315"/>
      <c r="Q311" s="315"/>
      <c r="R311" s="315"/>
      <c r="S311" s="315"/>
      <c r="T311" s="314"/>
      <c r="U311" s="314" t="s">
        <v>692</v>
      </c>
      <c r="V311" s="314"/>
      <c r="W311" s="314"/>
      <c r="X311" s="314"/>
      <c r="Y311" s="314"/>
      <c r="Z311" s="314"/>
      <c r="AA311" s="314"/>
      <c r="AB311" s="314" t="s">
        <v>379</v>
      </c>
      <c r="AC311" s="314" t="s">
        <v>1043</v>
      </c>
      <c r="AD311" s="419" t="s">
        <v>1044</v>
      </c>
    </row>
    <row r="312" spans="1:98" hidden="1" x14ac:dyDescent="0.4">
      <c r="D312" s="310">
        <v>2</v>
      </c>
      <c r="E312" s="311">
        <v>45016</v>
      </c>
      <c r="F312" s="312" t="s">
        <v>33</v>
      </c>
      <c r="G312" s="314"/>
      <c r="H312" s="314">
        <v>62</v>
      </c>
      <c r="I312" s="314" t="s">
        <v>455</v>
      </c>
      <c r="J312" s="314" t="s">
        <v>1045</v>
      </c>
      <c r="K312" s="314" t="s">
        <v>1046</v>
      </c>
      <c r="L312" s="314" t="s">
        <v>1047</v>
      </c>
      <c r="M312" s="314">
        <v>3830</v>
      </c>
      <c r="N312" s="315"/>
      <c r="O312" s="315"/>
      <c r="P312" s="315"/>
      <c r="Q312" s="315"/>
      <c r="R312" s="315"/>
      <c r="S312" s="315"/>
      <c r="T312" s="314"/>
      <c r="U312" s="314" t="s">
        <v>692</v>
      </c>
      <c r="V312" s="314"/>
      <c r="W312" s="314"/>
      <c r="X312" s="314"/>
      <c r="Y312" s="314"/>
      <c r="Z312" s="314"/>
      <c r="AA312" s="314"/>
      <c r="AB312" s="314" t="s">
        <v>379</v>
      </c>
      <c r="AC312" s="314" t="s">
        <v>1048</v>
      </c>
      <c r="AD312" s="419" t="s">
        <v>1044</v>
      </c>
    </row>
    <row r="313" spans="1:98" hidden="1" x14ac:dyDescent="0.4">
      <c r="D313" s="310">
        <v>3</v>
      </c>
      <c r="E313" s="311">
        <v>45016</v>
      </c>
      <c r="F313" s="312" t="s">
        <v>33</v>
      </c>
      <c r="G313" s="314"/>
      <c r="H313" s="314">
        <v>62</v>
      </c>
      <c r="I313" s="314" t="s">
        <v>447</v>
      </c>
      <c r="J313" s="314" t="s">
        <v>1049</v>
      </c>
      <c r="K313" s="314" t="s">
        <v>1050</v>
      </c>
      <c r="L313" s="314" t="s">
        <v>1051</v>
      </c>
      <c r="M313" s="314">
        <v>3830</v>
      </c>
      <c r="N313" s="315"/>
      <c r="O313" s="315"/>
      <c r="P313" s="315"/>
      <c r="Q313" s="315"/>
      <c r="R313" s="315"/>
      <c r="S313" s="315"/>
      <c r="T313" s="314"/>
      <c r="U313" s="314" t="s">
        <v>692</v>
      </c>
      <c r="V313" s="314"/>
      <c r="W313" s="314"/>
      <c r="X313" s="314"/>
      <c r="Y313" s="314"/>
      <c r="Z313" s="314"/>
      <c r="AA313" s="314"/>
      <c r="AB313" s="314" t="s">
        <v>379</v>
      </c>
      <c r="AC313" s="314" t="s">
        <v>1052</v>
      </c>
      <c r="AD313" s="419" t="s">
        <v>1044</v>
      </c>
    </row>
    <row r="314" spans="1:98" hidden="1" x14ac:dyDescent="0.4">
      <c r="D314" s="310">
        <v>4</v>
      </c>
      <c r="E314" s="311">
        <v>45016</v>
      </c>
      <c r="F314" s="312" t="s">
        <v>33</v>
      </c>
      <c r="G314" s="314"/>
      <c r="H314" s="314">
        <v>62</v>
      </c>
      <c r="I314" s="314" t="s">
        <v>455</v>
      </c>
      <c r="J314" s="314" t="s">
        <v>1053</v>
      </c>
      <c r="K314" s="314" t="s">
        <v>1054</v>
      </c>
      <c r="L314" s="314" t="s">
        <v>1055</v>
      </c>
      <c r="M314" s="314">
        <v>3830</v>
      </c>
      <c r="N314" s="315"/>
      <c r="O314" s="315"/>
      <c r="P314" s="315"/>
      <c r="Q314" s="315"/>
      <c r="R314" s="315"/>
      <c r="S314" s="315"/>
      <c r="T314" s="314"/>
      <c r="U314" s="314" t="s">
        <v>692</v>
      </c>
      <c r="V314" s="314"/>
      <c r="W314" s="314"/>
      <c r="X314" s="314"/>
      <c r="Y314" s="314"/>
      <c r="Z314" s="314"/>
      <c r="AA314" s="314"/>
      <c r="AB314" s="314" t="s">
        <v>382</v>
      </c>
      <c r="AC314" s="314" t="s">
        <v>692</v>
      </c>
      <c r="AD314" s="419" t="s">
        <v>1056</v>
      </c>
    </row>
    <row r="315" spans="1:98" s="391" customFormat="1" ht="15.9" hidden="1" x14ac:dyDescent="0.4">
      <c r="A315" s="398"/>
      <c r="D315" s="367"/>
      <c r="E315" s="311"/>
      <c r="F315" s="369"/>
      <c r="G315" s="367" t="s">
        <v>1057</v>
      </c>
      <c r="H315" s="368"/>
      <c r="I315" s="368"/>
      <c r="J315" s="368"/>
      <c r="K315" s="368"/>
      <c r="L315" s="368"/>
      <c r="M315" s="368"/>
      <c r="N315" s="368"/>
      <c r="O315" s="368"/>
      <c r="P315" s="368"/>
      <c r="Q315" s="368"/>
      <c r="R315" s="368"/>
      <c r="S315" s="368"/>
      <c r="T315" s="368"/>
      <c r="U315" s="368"/>
      <c r="V315" s="368"/>
      <c r="W315" s="368"/>
      <c r="X315" s="368"/>
      <c r="Y315" s="368"/>
      <c r="Z315" s="368"/>
      <c r="AA315" s="368"/>
      <c r="AB315" s="368"/>
      <c r="AC315" s="368"/>
      <c r="AD315" s="405"/>
      <c r="AE315" s="398"/>
      <c r="AF315" s="398"/>
      <c r="AG315" s="398"/>
      <c r="AH315" s="398"/>
      <c r="AI315" s="398"/>
      <c r="AJ315" s="398"/>
      <c r="AK315" s="398"/>
      <c r="AL315" s="398"/>
      <c r="AM315" s="398"/>
      <c r="AN315" s="398"/>
      <c r="AO315" s="398"/>
      <c r="AP315" s="398"/>
      <c r="AQ315" s="398"/>
      <c r="AR315" s="398"/>
      <c r="AS315" s="398"/>
      <c r="AT315" s="398"/>
      <c r="AU315" s="398"/>
      <c r="AV315" s="398"/>
      <c r="AW315" s="398"/>
      <c r="AX315" s="398"/>
      <c r="AY315" s="398"/>
      <c r="AZ315" s="398"/>
      <c r="BA315" s="398"/>
      <c r="BB315" s="398"/>
      <c r="BC315" s="398"/>
      <c r="BD315" s="398"/>
      <c r="BE315" s="398"/>
      <c r="BF315" s="398"/>
      <c r="BG315" s="398"/>
      <c r="BH315" s="398"/>
      <c r="BI315" s="398"/>
      <c r="BJ315" s="398"/>
      <c r="BK315" s="398"/>
      <c r="BL315" s="398"/>
      <c r="BM315" s="398"/>
      <c r="BN315" s="398"/>
      <c r="BO315" s="398"/>
      <c r="BP315" s="398"/>
      <c r="BQ315" s="398"/>
      <c r="BR315" s="398"/>
      <c r="BS315" s="398"/>
      <c r="BT315" s="398"/>
      <c r="BU315" s="398"/>
      <c r="BV315" s="398"/>
      <c r="BW315" s="398"/>
      <c r="BX315" s="398"/>
      <c r="BY315" s="398"/>
      <c r="BZ315" s="398"/>
      <c r="CA315" s="398"/>
      <c r="CB315" s="398"/>
      <c r="CC315" s="398"/>
      <c r="CD315" s="398"/>
      <c r="CE315" s="398"/>
      <c r="CF315" s="398"/>
      <c r="CG315" s="398"/>
      <c r="CH315" s="398"/>
      <c r="CI315" s="398"/>
      <c r="CJ315" s="398"/>
      <c r="CK315" s="398"/>
      <c r="CL315" s="398"/>
      <c r="CM315" s="398"/>
      <c r="CN315" s="398"/>
      <c r="CO315" s="398"/>
      <c r="CP315" s="398"/>
      <c r="CQ315" s="398"/>
      <c r="CR315" s="398"/>
      <c r="CS315" s="398"/>
      <c r="CT315" s="398"/>
    </row>
    <row r="316" spans="1:98" hidden="1" x14ac:dyDescent="0.4">
      <c r="D316" s="310">
        <v>1</v>
      </c>
      <c r="E316" s="311">
        <v>45018</v>
      </c>
      <c r="F316" s="312" t="s">
        <v>290</v>
      </c>
      <c r="G316" s="314"/>
      <c r="H316" s="314"/>
      <c r="I316" s="314"/>
      <c r="J316" s="314"/>
      <c r="K316" s="314"/>
      <c r="L316" s="314"/>
      <c r="M316" s="314"/>
      <c r="N316" s="315"/>
      <c r="O316" s="315"/>
      <c r="P316" s="315"/>
      <c r="Q316" s="315"/>
      <c r="R316" s="315"/>
      <c r="S316" s="315"/>
      <c r="T316" s="314"/>
      <c r="U316" s="314"/>
      <c r="V316" s="314"/>
      <c r="W316" s="314"/>
      <c r="X316" s="314"/>
      <c r="Y316" s="314"/>
      <c r="Z316" s="314"/>
      <c r="AA316" s="314"/>
      <c r="AB316" s="314" t="s">
        <v>382</v>
      </c>
      <c r="AC316" s="314"/>
      <c r="AD316" s="419" t="s">
        <v>978</v>
      </c>
    </row>
    <row r="317" spans="1:98" s="391" customFormat="1" ht="15.9" hidden="1" x14ac:dyDescent="0.4">
      <c r="A317" s="398"/>
      <c r="D317" s="367"/>
      <c r="E317" s="311"/>
      <c r="F317" s="369"/>
      <c r="G317" s="367" t="s">
        <v>1058</v>
      </c>
      <c r="H317" s="368"/>
      <c r="I317" s="368"/>
      <c r="J317" s="368"/>
      <c r="K317" s="368"/>
      <c r="L317" s="368"/>
      <c r="M317" s="368"/>
      <c r="N317" s="368"/>
      <c r="O317" s="368"/>
      <c r="P317" s="368"/>
      <c r="Q317" s="368"/>
      <c r="R317" s="368"/>
      <c r="S317" s="368"/>
      <c r="T317" s="368"/>
      <c r="U317" s="368"/>
      <c r="V317" s="368"/>
      <c r="W317" s="368"/>
      <c r="X317" s="368"/>
      <c r="Y317" s="368"/>
      <c r="Z317" s="368"/>
      <c r="AA317" s="368"/>
      <c r="AB317" s="368"/>
      <c r="AC317" s="368"/>
      <c r="AD317" s="405"/>
      <c r="AE317" s="398"/>
      <c r="AF317" s="398"/>
      <c r="AG317" s="398"/>
      <c r="AH317" s="398"/>
      <c r="AI317" s="398"/>
      <c r="AJ317" s="398"/>
      <c r="AK317" s="398"/>
      <c r="AL317" s="398"/>
      <c r="AM317" s="398"/>
      <c r="AN317" s="398"/>
      <c r="AO317" s="398"/>
      <c r="AP317" s="398"/>
      <c r="AQ317" s="398"/>
      <c r="AR317" s="398"/>
      <c r="AS317" s="398"/>
      <c r="AT317" s="398"/>
      <c r="AU317" s="398"/>
      <c r="AV317" s="398"/>
      <c r="AW317" s="398"/>
      <c r="AX317" s="398"/>
      <c r="AY317" s="398"/>
      <c r="AZ317" s="398"/>
      <c r="BA317" s="398"/>
      <c r="BB317" s="398"/>
      <c r="BC317" s="398"/>
      <c r="BD317" s="398"/>
      <c r="BE317" s="398"/>
      <c r="BF317" s="398"/>
      <c r="BG317" s="398"/>
      <c r="BH317" s="398"/>
      <c r="BI317" s="398"/>
      <c r="BJ317" s="398"/>
      <c r="BK317" s="398"/>
      <c r="BL317" s="398"/>
      <c r="BM317" s="398"/>
      <c r="BN317" s="398"/>
      <c r="BO317" s="398"/>
      <c r="BP317" s="398"/>
      <c r="BQ317" s="398"/>
      <c r="BR317" s="398"/>
      <c r="BS317" s="398"/>
      <c r="BT317" s="398"/>
      <c r="BU317" s="398"/>
      <c r="BV317" s="398"/>
      <c r="BW317" s="398"/>
      <c r="BX317" s="398"/>
      <c r="BY317" s="398"/>
      <c r="BZ317" s="398"/>
      <c r="CA317" s="398"/>
      <c r="CB317" s="398"/>
      <c r="CC317" s="398"/>
      <c r="CD317" s="398"/>
      <c r="CE317" s="398"/>
      <c r="CF317" s="398"/>
      <c r="CG317" s="398"/>
      <c r="CH317" s="398"/>
      <c r="CI317" s="398"/>
      <c r="CJ317" s="398"/>
      <c r="CK317" s="398"/>
      <c r="CL317" s="398"/>
      <c r="CM317" s="398"/>
      <c r="CN317" s="398"/>
      <c r="CO317" s="398"/>
      <c r="CP317" s="398"/>
      <c r="CQ317" s="398"/>
      <c r="CR317" s="398"/>
      <c r="CS317" s="398"/>
      <c r="CT317" s="398"/>
    </row>
    <row r="318" spans="1:98" hidden="1" x14ac:dyDescent="0.4">
      <c r="D318" s="310">
        <v>1</v>
      </c>
      <c r="E318" s="311">
        <v>45019</v>
      </c>
      <c r="F318" s="312" t="s">
        <v>290</v>
      </c>
      <c r="G318" s="314"/>
      <c r="H318" s="314">
        <v>42</v>
      </c>
      <c r="I318" s="314" t="s">
        <v>427</v>
      </c>
      <c r="J318" s="314"/>
      <c r="K318" s="314"/>
      <c r="L318" s="314"/>
      <c r="M318" s="314"/>
      <c r="N318" s="315"/>
      <c r="O318" s="315"/>
      <c r="P318" s="315"/>
      <c r="Q318" s="315"/>
      <c r="R318" s="315"/>
      <c r="S318" s="315"/>
      <c r="T318" s="314"/>
      <c r="U318" s="314"/>
      <c r="V318" s="314"/>
      <c r="W318" s="314"/>
      <c r="X318" s="314"/>
      <c r="Y318" s="314"/>
      <c r="Z318" s="314"/>
      <c r="AA318" s="314"/>
      <c r="AB318" s="314" t="s">
        <v>382</v>
      </c>
      <c r="AC318" s="314"/>
      <c r="AD318" s="415" t="s">
        <v>1059</v>
      </c>
    </row>
    <row r="319" spans="1:98" s="391" customFormat="1" ht="15.9" hidden="1" x14ac:dyDescent="0.4">
      <c r="A319" s="398"/>
      <c r="D319" s="367"/>
      <c r="E319" s="311"/>
      <c r="F319" s="369"/>
      <c r="G319" s="367" t="s">
        <v>1060</v>
      </c>
      <c r="H319" s="368"/>
      <c r="I319" s="368"/>
      <c r="J319" s="368"/>
      <c r="K319" s="368"/>
      <c r="L319" s="368"/>
      <c r="M319" s="368"/>
      <c r="N319" s="368"/>
      <c r="O319" s="368"/>
      <c r="P319" s="368"/>
      <c r="Q319" s="368"/>
      <c r="R319" s="368"/>
      <c r="S319" s="368"/>
      <c r="T319" s="368"/>
      <c r="U319" s="368"/>
      <c r="V319" s="368"/>
      <c r="W319" s="368"/>
      <c r="X319" s="368"/>
      <c r="Y319" s="368"/>
      <c r="Z319" s="368"/>
      <c r="AA319" s="368"/>
      <c r="AB319" s="368"/>
      <c r="AC319" s="368"/>
      <c r="AD319" s="405"/>
      <c r="AE319" s="398"/>
      <c r="AF319" s="398"/>
      <c r="AG319" s="398"/>
      <c r="AH319" s="398"/>
      <c r="AI319" s="398"/>
      <c r="AJ319" s="398"/>
      <c r="AK319" s="398"/>
      <c r="AL319" s="398"/>
      <c r="AM319" s="398"/>
      <c r="AN319" s="398"/>
      <c r="AO319" s="398"/>
      <c r="AP319" s="398"/>
      <c r="AQ319" s="398"/>
      <c r="AR319" s="398"/>
      <c r="AS319" s="398"/>
      <c r="AT319" s="398"/>
      <c r="AU319" s="398"/>
      <c r="AV319" s="398"/>
      <c r="AW319" s="398"/>
      <c r="AX319" s="398"/>
      <c r="AY319" s="398"/>
      <c r="AZ319" s="398"/>
      <c r="BA319" s="398"/>
      <c r="BB319" s="398"/>
      <c r="BC319" s="398"/>
      <c r="BD319" s="398"/>
      <c r="BE319" s="398"/>
      <c r="BF319" s="398"/>
      <c r="BG319" s="398"/>
      <c r="BH319" s="398"/>
      <c r="BI319" s="398"/>
      <c r="BJ319" s="398"/>
      <c r="BK319" s="398"/>
      <c r="BL319" s="398"/>
      <c r="BM319" s="398"/>
      <c r="BN319" s="398"/>
      <c r="BO319" s="398"/>
      <c r="BP319" s="398"/>
      <c r="BQ319" s="398"/>
      <c r="BR319" s="398"/>
      <c r="BS319" s="398"/>
      <c r="BT319" s="398"/>
      <c r="BU319" s="398"/>
      <c r="BV319" s="398"/>
      <c r="BW319" s="398"/>
      <c r="BX319" s="398"/>
      <c r="BY319" s="398"/>
      <c r="BZ319" s="398"/>
      <c r="CA319" s="398"/>
      <c r="CB319" s="398"/>
      <c r="CC319" s="398"/>
      <c r="CD319" s="398"/>
      <c r="CE319" s="398"/>
      <c r="CF319" s="398"/>
      <c r="CG319" s="398"/>
      <c r="CH319" s="398"/>
      <c r="CI319" s="398"/>
      <c r="CJ319" s="398"/>
      <c r="CK319" s="398"/>
      <c r="CL319" s="398"/>
      <c r="CM319" s="398"/>
      <c r="CN319" s="398"/>
      <c r="CO319" s="398"/>
      <c r="CP319" s="398"/>
      <c r="CQ319" s="398"/>
      <c r="CR319" s="398"/>
      <c r="CS319" s="398"/>
      <c r="CT319" s="398"/>
    </row>
    <row r="320" spans="1:98" ht="25.75" hidden="1" x14ac:dyDescent="0.4">
      <c r="D320" s="310">
        <v>1</v>
      </c>
      <c r="E320" s="311">
        <v>45019</v>
      </c>
      <c r="F320" s="312" t="s">
        <v>852</v>
      </c>
      <c r="G320" s="314"/>
      <c r="H320" s="314">
        <v>42</v>
      </c>
      <c r="I320" s="314" t="s">
        <v>512</v>
      </c>
      <c r="J320" s="314" t="s">
        <v>1061</v>
      </c>
      <c r="K320" s="314" t="s">
        <v>1062</v>
      </c>
      <c r="L320" s="314" t="s">
        <v>1063</v>
      </c>
      <c r="M320" s="314" t="s">
        <v>692</v>
      </c>
      <c r="N320" s="315"/>
      <c r="O320" s="315"/>
      <c r="P320" s="315"/>
      <c r="Q320" s="315"/>
      <c r="R320" s="315"/>
      <c r="S320" s="315"/>
      <c r="T320" s="314"/>
      <c r="U320" s="314" t="s">
        <v>692</v>
      </c>
      <c r="V320" s="314"/>
      <c r="W320" s="314"/>
      <c r="X320" s="314"/>
      <c r="Y320" s="314"/>
      <c r="Z320" s="314"/>
      <c r="AA320" s="314"/>
      <c r="AB320" s="314" t="s">
        <v>382</v>
      </c>
      <c r="AC320" s="314" t="s">
        <v>692</v>
      </c>
      <c r="AD320" s="419" t="s">
        <v>1064</v>
      </c>
    </row>
    <row r="321" spans="1:98" ht="25.75" hidden="1" x14ac:dyDescent="0.4">
      <c r="D321" s="310">
        <v>2</v>
      </c>
      <c r="E321" s="311">
        <v>45019</v>
      </c>
      <c r="F321" s="312" t="s">
        <v>852</v>
      </c>
      <c r="G321" s="314"/>
      <c r="H321" s="314">
        <v>42</v>
      </c>
      <c r="I321" s="314" t="s">
        <v>512</v>
      </c>
      <c r="J321" s="314" t="s">
        <v>1065</v>
      </c>
      <c r="K321" s="314" t="s">
        <v>1066</v>
      </c>
      <c r="L321" s="314" t="s">
        <v>1067</v>
      </c>
      <c r="M321" s="314">
        <v>4799</v>
      </c>
      <c r="N321" s="315"/>
      <c r="O321" s="315"/>
      <c r="P321" s="315"/>
      <c r="Q321" s="315"/>
      <c r="R321" s="315"/>
      <c r="S321" s="315"/>
      <c r="T321" s="314"/>
      <c r="U321" s="314" t="s">
        <v>692</v>
      </c>
      <c r="V321" s="314"/>
      <c r="W321" s="314"/>
      <c r="X321" s="314"/>
      <c r="Y321" s="314"/>
      <c r="Z321" s="314"/>
      <c r="AA321" s="314"/>
      <c r="AB321" s="314" t="s">
        <v>382</v>
      </c>
      <c r="AC321" s="314" t="s">
        <v>692</v>
      </c>
      <c r="AD321" s="419" t="s">
        <v>1068</v>
      </c>
    </row>
    <row r="322" spans="1:98" ht="25.75" hidden="1" x14ac:dyDescent="0.4">
      <c r="D322" s="310">
        <v>3</v>
      </c>
      <c r="E322" s="311">
        <v>45019</v>
      </c>
      <c r="F322" s="312" t="s">
        <v>852</v>
      </c>
      <c r="G322" s="314"/>
      <c r="H322" s="314">
        <v>42</v>
      </c>
      <c r="I322" s="314" t="s">
        <v>512</v>
      </c>
      <c r="J322" s="314" t="s">
        <v>1069</v>
      </c>
      <c r="K322" s="314" t="s">
        <v>1070</v>
      </c>
      <c r="L322" s="314" t="s">
        <v>692</v>
      </c>
      <c r="M322" s="314" t="s">
        <v>692</v>
      </c>
      <c r="N322" s="315"/>
      <c r="O322" s="315"/>
      <c r="P322" s="315"/>
      <c r="Q322" s="315"/>
      <c r="R322" s="315"/>
      <c r="S322" s="315"/>
      <c r="T322" s="314"/>
      <c r="U322" s="314" t="s">
        <v>692</v>
      </c>
      <c r="V322" s="314"/>
      <c r="W322" s="314"/>
      <c r="X322" s="314"/>
      <c r="Y322" s="314"/>
      <c r="Z322" s="314"/>
      <c r="AA322" s="314"/>
      <c r="AB322" s="314" t="s">
        <v>382</v>
      </c>
      <c r="AC322" s="314" t="s">
        <v>692</v>
      </c>
      <c r="AD322" s="419" t="s">
        <v>1071</v>
      </c>
    </row>
    <row r="323" spans="1:98" ht="25.75" hidden="1" x14ac:dyDescent="0.4">
      <c r="D323" s="310">
        <v>4</v>
      </c>
      <c r="E323" s="311">
        <v>45019</v>
      </c>
      <c r="F323" s="312" t="s">
        <v>852</v>
      </c>
      <c r="G323" s="314"/>
      <c r="H323" s="314">
        <v>42</v>
      </c>
      <c r="I323" s="314" t="s">
        <v>512</v>
      </c>
      <c r="J323" s="314" t="s">
        <v>1072</v>
      </c>
      <c r="K323" s="314" t="s">
        <v>1073</v>
      </c>
      <c r="L323" s="314" t="s">
        <v>692</v>
      </c>
      <c r="M323" s="314" t="s">
        <v>692</v>
      </c>
      <c r="N323" s="315"/>
      <c r="O323" s="315"/>
      <c r="P323" s="315"/>
      <c r="Q323" s="315"/>
      <c r="R323" s="315"/>
      <c r="S323" s="315"/>
      <c r="T323" s="314"/>
      <c r="U323" s="314" t="s">
        <v>692</v>
      </c>
      <c r="V323" s="314"/>
      <c r="W323" s="314"/>
      <c r="X323" s="314"/>
      <c r="Y323" s="314"/>
      <c r="Z323" s="314"/>
      <c r="AA323" s="314"/>
      <c r="AB323" s="314" t="s">
        <v>382</v>
      </c>
      <c r="AC323" s="314" t="s">
        <v>692</v>
      </c>
      <c r="AD323" s="419" t="s">
        <v>1074</v>
      </c>
    </row>
    <row r="324" spans="1:98" ht="25.75" hidden="1" x14ac:dyDescent="0.4">
      <c r="D324" s="310">
        <v>5</v>
      </c>
      <c r="E324" s="311">
        <v>45019</v>
      </c>
      <c r="F324" s="312" t="s">
        <v>852</v>
      </c>
      <c r="G324" s="314"/>
      <c r="H324" s="314">
        <v>42</v>
      </c>
      <c r="I324" s="314" t="s">
        <v>512</v>
      </c>
      <c r="J324" s="314" t="s">
        <v>1075</v>
      </c>
      <c r="K324" s="314" t="s">
        <v>1076</v>
      </c>
      <c r="L324" s="314">
        <v>1099209145</v>
      </c>
      <c r="M324" s="314">
        <v>4729</v>
      </c>
      <c r="N324" s="315"/>
      <c r="O324" s="315"/>
      <c r="P324" s="315"/>
      <c r="Q324" s="315"/>
      <c r="R324" s="315"/>
      <c r="S324" s="315"/>
      <c r="T324" s="314"/>
      <c r="U324" s="314" t="s">
        <v>692</v>
      </c>
      <c r="V324" s="314"/>
      <c r="W324" s="314"/>
      <c r="X324" s="314"/>
      <c r="Y324" s="314"/>
      <c r="Z324" s="314"/>
      <c r="AA324" s="314"/>
      <c r="AB324" s="314" t="s">
        <v>382</v>
      </c>
      <c r="AC324" s="314" t="s">
        <v>692</v>
      </c>
      <c r="AD324" s="419" t="s">
        <v>1077</v>
      </c>
    </row>
    <row r="325" spans="1:98" ht="25.75" hidden="1" x14ac:dyDescent="0.4">
      <c r="D325" s="310">
        <v>6</v>
      </c>
      <c r="E325" s="311">
        <v>45019</v>
      </c>
      <c r="F325" s="312" t="s">
        <v>852</v>
      </c>
      <c r="G325" s="314"/>
      <c r="H325" s="314">
        <v>42</v>
      </c>
      <c r="I325" s="314" t="s">
        <v>512</v>
      </c>
      <c r="J325" s="314" t="s">
        <v>1078</v>
      </c>
      <c r="K325" s="314" t="s">
        <v>1079</v>
      </c>
      <c r="L325" s="314">
        <v>70952329</v>
      </c>
      <c r="M325" s="314">
        <v>4711</v>
      </c>
      <c r="N325" s="315"/>
      <c r="O325" s="315"/>
      <c r="P325" s="315"/>
      <c r="Q325" s="315"/>
      <c r="R325" s="315"/>
      <c r="S325" s="315"/>
      <c r="T325" s="314"/>
      <c r="U325" s="314" t="s">
        <v>692</v>
      </c>
      <c r="V325" s="314"/>
      <c r="W325" s="314"/>
      <c r="X325" s="314"/>
      <c r="Y325" s="314"/>
      <c r="Z325" s="314"/>
      <c r="AA325" s="314"/>
      <c r="AB325" s="314" t="s">
        <v>382</v>
      </c>
      <c r="AC325" s="314"/>
      <c r="AD325" s="419" t="s">
        <v>1080</v>
      </c>
    </row>
    <row r="326" spans="1:98" ht="25.75" hidden="1" x14ac:dyDescent="0.4">
      <c r="D326" s="310">
        <v>7</v>
      </c>
      <c r="E326" s="311">
        <v>45019</v>
      </c>
      <c r="F326" s="312" t="s">
        <v>852</v>
      </c>
      <c r="G326" s="314"/>
      <c r="H326" s="314">
        <v>42</v>
      </c>
      <c r="I326" s="314" t="s">
        <v>512</v>
      </c>
      <c r="J326" s="314" t="s">
        <v>1081</v>
      </c>
      <c r="K326" s="314" t="s">
        <v>1082</v>
      </c>
      <c r="L326" s="314">
        <v>1024502285</v>
      </c>
      <c r="M326" s="314">
        <v>4711</v>
      </c>
      <c r="N326" s="315"/>
      <c r="O326" s="315"/>
      <c r="P326" s="315"/>
      <c r="Q326" s="315"/>
      <c r="R326" s="315"/>
      <c r="S326" s="315"/>
      <c r="T326" s="314"/>
      <c r="U326" s="314" t="s">
        <v>692</v>
      </c>
      <c r="V326" s="314"/>
      <c r="W326" s="314"/>
      <c r="X326" s="314"/>
      <c r="Y326" s="314"/>
      <c r="Z326" s="314"/>
      <c r="AA326" s="314"/>
      <c r="AB326" s="314" t="s">
        <v>382</v>
      </c>
      <c r="AC326" s="314" t="s">
        <v>692</v>
      </c>
      <c r="AD326" s="419" t="s">
        <v>1077</v>
      </c>
    </row>
    <row r="327" spans="1:98" s="391" customFormat="1" ht="15.9" hidden="1" x14ac:dyDescent="0.4">
      <c r="A327" s="398"/>
      <c r="D327" s="367"/>
      <c r="E327" s="311"/>
      <c r="F327" s="369"/>
      <c r="G327" s="367" t="s">
        <v>1083</v>
      </c>
      <c r="H327" s="368"/>
      <c r="I327" s="368"/>
      <c r="J327" s="368"/>
      <c r="K327" s="368"/>
      <c r="L327" s="368"/>
      <c r="M327" s="368"/>
      <c r="N327" s="368"/>
      <c r="O327" s="368"/>
      <c r="P327" s="368"/>
      <c r="Q327" s="368"/>
      <c r="R327" s="368"/>
      <c r="S327" s="368"/>
      <c r="T327" s="368"/>
      <c r="U327" s="368"/>
      <c r="V327" s="368"/>
      <c r="W327" s="368"/>
      <c r="X327" s="368"/>
      <c r="Y327" s="368"/>
      <c r="Z327" s="368"/>
      <c r="AA327" s="368"/>
      <c r="AB327" s="368"/>
      <c r="AC327" s="368"/>
      <c r="AD327" s="405"/>
      <c r="AE327" s="398"/>
      <c r="AF327" s="398"/>
      <c r="AG327" s="398"/>
      <c r="AH327" s="398"/>
      <c r="AI327" s="398"/>
      <c r="AJ327" s="398"/>
      <c r="AK327" s="398"/>
      <c r="AL327" s="398"/>
      <c r="AM327" s="398"/>
      <c r="AN327" s="398"/>
      <c r="AO327" s="398"/>
      <c r="AP327" s="398"/>
      <c r="AQ327" s="398"/>
      <c r="AR327" s="398"/>
      <c r="AS327" s="398"/>
      <c r="AT327" s="398"/>
      <c r="AU327" s="398"/>
      <c r="AV327" s="398"/>
      <c r="AW327" s="398"/>
      <c r="AX327" s="398"/>
      <c r="AY327" s="398"/>
      <c r="AZ327" s="398"/>
      <c r="BA327" s="398"/>
      <c r="BB327" s="398"/>
      <c r="BC327" s="398"/>
      <c r="BD327" s="398"/>
      <c r="BE327" s="398"/>
      <c r="BF327" s="398"/>
      <c r="BG327" s="398"/>
      <c r="BH327" s="398"/>
      <c r="BI327" s="398"/>
      <c r="BJ327" s="398"/>
      <c r="BK327" s="398"/>
      <c r="BL327" s="398"/>
      <c r="BM327" s="398"/>
      <c r="BN327" s="398"/>
      <c r="BO327" s="398"/>
      <c r="BP327" s="398"/>
      <c r="BQ327" s="398"/>
      <c r="BR327" s="398"/>
      <c r="BS327" s="398"/>
      <c r="BT327" s="398"/>
      <c r="BU327" s="398"/>
      <c r="BV327" s="398"/>
      <c r="BW327" s="398"/>
      <c r="BX327" s="398"/>
      <c r="BY327" s="398"/>
      <c r="BZ327" s="398"/>
      <c r="CA327" s="398"/>
      <c r="CB327" s="398"/>
      <c r="CC327" s="398"/>
      <c r="CD327" s="398"/>
      <c r="CE327" s="398"/>
      <c r="CF327" s="398"/>
      <c r="CG327" s="398"/>
      <c r="CH327" s="398"/>
      <c r="CI327" s="398"/>
      <c r="CJ327" s="398"/>
      <c r="CK327" s="398"/>
      <c r="CL327" s="398"/>
      <c r="CM327" s="398"/>
      <c r="CN327" s="398"/>
      <c r="CO327" s="398"/>
      <c r="CP327" s="398"/>
      <c r="CQ327" s="398"/>
      <c r="CR327" s="398"/>
      <c r="CS327" s="398"/>
      <c r="CT327" s="398"/>
    </row>
    <row r="328" spans="1:98" ht="25.75" hidden="1" x14ac:dyDescent="0.4">
      <c r="D328" s="310">
        <v>1</v>
      </c>
      <c r="E328" s="311">
        <v>45026</v>
      </c>
      <c r="F328" s="312" t="s">
        <v>832</v>
      </c>
      <c r="G328" s="314"/>
      <c r="H328" s="314">
        <v>62</v>
      </c>
      <c r="I328" s="314" t="s">
        <v>447</v>
      </c>
      <c r="J328" s="314" t="s">
        <v>1084</v>
      </c>
      <c r="K328" s="314" t="s">
        <v>1085</v>
      </c>
      <c r="L328" s="314">
        <v>52811435</v>
      </c>
      <c r="M328" s="314">
        <v>4754</v>
      </c>
      <c r="N328" s="315"/>
      <c r="O328" s="315"/>
      <c r="P328" s="315"/>
      <c r="Q328" s="315"/>
      <c r="R328" s="315"/>
      <c r="S328" s="315"/>
      <c r="T328" s="314"/>
      <c r="U328" s="314" t="s">
        <v>692</v>
      </c>
      <c r="V328" s="314"/>
      <c r="W328" s="314"/>
      <c r="X328" s="314"/>
      <c r="Y328" s="314"/>
      <c r="Z328" s="314"/>
      <c r="AA328" s="314"/>
      <c r="AB328" s="314" t="s">
        <v>381</v>
      </c>
      <c r="AC328" s="314" t="s">
        <v>692</v>
      </c>
      <c r="AD328" s="419" t="s">
        <v>1086</v>
      </c>
    </row>
    <row r="329" spans="1:98" ht="25.75" hidden="1" x14ac:dyDescent="0.4">
      <c r="D329" s="310">
        <v>2</v>
      </c>
      <c r="E329" s="311">
        <v>45026</v>
      </c>
      <c r="F329" s="312" t="s">
        <v>832</v>
      </c>
      <c r="G329" s="314"/>
      <c r="H329" s="314">
        <v>62</v>
      </c>
      <c r="I329" s="314" t="s">
        <v>447</v>
      </c>
      <c r="J329" s="314" t="s">
        <v>1087</v>
      </c>
      <c r="K329" s="314" t="s">
        <v>1088</v>
      </c>
      <c r="L329" s="314">
        <v>1010174390</v>
      </c>
      <c r="M329" s="314">
        <v>4754</v>
      </c>
      <c r="N329" s="315"/>
      <c r="O329" s="315"/>
      <c r="P329" s="315"/>
      <c r="Q329" s="315"/>
      <c r="R329" s="315"/>
      <c r="S329" s="315"/>
      <c r="T329" s="314"/>
      <c r="U329" s="314" t="s">
        <v>692</v>
      </c>
      <c r="V329" s="314"/>
      <c r="W329" s="314"/>
      <c r="X329" s="314"/>
      <c r="Y329" s="314"/>
      <c r="Z329" s="314"/>
      <c r="AA329" s="314"/>
      <c r="AB329" s="314" t="s">
        <v>382</v>
      </c>
      <c r="AC329" s="314" t="s">
        <v>692</v>
      </c>
      <c r="AD329" s="419" t="s">
        <v>1089</v>
      </c>
    </row>
    <row r="330" spans="1:98" ht="25.75" hidden="1" x14ac:dyDescent="0.4">
      <c r="D330" s="310">
        <v>3</v>
      </c>
      <c r="E330" s="311">
        <v>45026</v>
      </c>
      <c r="F330" s="312" t="s">
        <v>832</v>
      </c>
      <c r="G330" s="314"/>
      <c r="H330" s="314">
        <v>62</v>
      </c>
      <c r="I330" s="314" t="s">
        <v>447</v>
      </c>
      <c r="J330" s="314" t="s">
        <v>1087</v>
      </c>
      <c r="K330" s="314" t="s">
        <v>1090</v>
      </c>
      <c r="L330" s="314">
        <v>39672915</v>
      </c>
      <c r="M330" s="314">
        <v>4754</v>
      </c>
      <c r="N330" s="315"/>
      <c r="O330" s="315"/>
      <c r="P330" s="315"/>
      <c r="Q330" s="315"/>
      <c r="R330" s="315"/>
      <c r="S330" s="315"/>
      <c r="T330" s="314"/>
      <c r="U330" s="314" t="s">
        <v>692</v>
      </c>
      <c r="V330" s="314"/>
      <c r="W330" s="314"/>
      <c r="X330" s="314"/>
      <c r="Y330" s="314"/>
      <c r="Z330" s="314"/>
      <c r="AA330" s="314"/>
      <c r="AB330" s="314" t="s">
        <v>382</v>
      </c>
      <c r="AC330" s="314" t="s">
        <v>692</v>
      </c>
      <c r="AD330" s="419" t="s">
        <v>1089</v>
      </c>
    </row>
    <row r="331" spans="1:98" ht="25.75" hidden="1" x14ac:dyDescent="0.4">
      <c r="D331" s="310">
        <v>4</v>
      </c>
      <c r="E331" s="311">
        <v>45026</v>
      </c>
      <c r="F331" s="312" t="s">
        <v>832</v>
      </c>
      <c r="G331" s="314"/>
      <c r="H331" s="314">
        <v>62</v>
      </c>
      <c r="I331" s="314" t="s">
        <v>447</v>
      </c>
      <c r="J331" s="314" t="s">
        <v>1091</v>
      </c>
      <c r="K331" s="314" t="s">
        <v>1092</v>
      </c>
      <c r="L331" s="314" t="s">
        <v>1093</v>
      </c>
      <c r="M331" s="314">
        <v>4754</v>
      </c>
      <c r="N331" s="315"/>
      <c r="O331" s="315"/>
      <c r="P331" s="315"/>
      <c r="Q331" s="315"/>
      <c r="R331" s="315"/>
      <c r="S331" s="315"/>
      <c r="T331" s="314"/>
      <c r="U331" s="314" t="s">
        <v>692</v>
      </c>
      <c r="V331" s="314"/>
      <c r="W331" s="314"/>
      <c r="X331" s="314"/>
      <c r="Y331" s="314"/>
      <c r="Z331" s="314"/>
      <c r="AA331" s="314"/>
      <c r="AB331" s="314" t="s">
        <v>382</v>
      </c>
      <c r="AC331" s="314" t="s">
        <v>692</v>
      </c>
      <c r="AD331" s="419" t="s">
        <v>1094</v>
      </c>
    </row>
    <row r="332" spans="1:98" ht="25.75" hidden="1" x14ac:dyDescent="0.4">
      <c r="D332" s="310">
        <v>5</v>
      </c>
      <c r="E332" s="311">
        <v>45026</v>
      </c>
      <c r="F332" s="312" t="s">
        <v>832</v>
      </c>
      <c r="G332" s="314"/>
      <c r="H332" s="314">
        <v>62</v>
      </c>
      <c r="I332" s="314" t="s">
        <v>447</v>
      </c>
      <c r="J332" s="314" t="s">
        <v>1095</v>
      </c>
      <c r="K332" s="314" t="s">
        <v>1096</v>
      </c>
      <c r="L332" s="314">
        <v>1033677627</v>
      </c>
      <c r="M332" s="314">
        <v>4754</v>
      </c>
      <c r="N332" s="315"/>
      <c r="O332" s="315"/>
      <c r="P332" s="315"/>
      <c r="Q332" s="315"/>
      <c r="R332" s="315"/>
      <c r="S332" s="315"/>
      <c r="T332" s="314"/>
      <c r="U332" s="314" t="s">
        <v>692</v>
      </c>
      <c r="V332" s="314"/>
      <c r="W332" s="314"/>
      <c r="X332" s="314"/>
      <c r="Y332" s="314"/>
      <c r="Z332" s="314"/>
      <c r="AA332" s="314"/>
      <c r="AB332" s="314" t="s">
        <v>382</v>
      </c>
      <c r="AC332" s="314" t="s">
        <v>692</v>
      </c>
      <c r="AD332" s="419" t="s">
        <v>1094</v>
      </c>
    </row>
    <row r="333" spans="1:98" ht="25.75" hidden="1" x14ac:dyDescent="0.4">
      <c r="D333" s="310">
        <v>6</v>
      </c>
      <c r="E333" s="311">
        <v>45026</v>
      </c>
      <c r="F333" s="312" t="s">
        <v>832</v>
      </c>
      <c r="G333" s="314"/>
      <c r="H333" s="314">
        <v>62</v>
      </c>
      <c r="I333" s="314" t="s">
        <v>447</v>
      </c>
      <c r="J333" s="314" t="s">
        <v>1097</v>
      </c>
      <c r="K333" s="314" t="s">
        <v>1098</v>
      </c>
      <c r="L333" s="314">
        <v>79664645</v>
      </c>
      <c r="M333" s="314">
        <v>4754</v>
      </c>
      <c r="N333" s="315"/>
      <c r="O333" s="315"/>
      <c r="P333" s="315"/>
      <c r="Q333" s="315"/>
      <c r="R333" s="315"/>
      <c r="S333" s="315"/>
      <c r="T333" s="314"/>
      <c r="U333" s="314" t="s">
        <v>692</v>
      </c>
      <c r="V333" s="314"/>
      <c r="W333" s="314"/>
      <c r="X333" s="314"/>
      <c r="Y333" s="314"/>
      <c r="Z333" s="314"/>
      <c r="AA333" s="314"/>
      <c r="AB333" s="314" t="s">
        <v>382</v>
      </c>
      <c r="AC333" s="314" t="s">
        <v>692</v>
      </c>
      <c r="AD333" s="419" t="s">
        <v>1099</v>
      </c>
    </row>
    <row r="334" spans="1:98" s="391" customFormat="1" ht="15.9" hidden="1" x14ac:dyDescent="0.4">
      <c r="A334" s="398"/>
      <c r="D334" s="367"/>
      <c r="E334" s="311"/>
      <c r="F334" s="369"/>
      <c r="G334" s="367" t="s">
        <v>1100</v>
      </c>
      <c r="H334" s="368"/>
      <c r="I334" s="368"/>
      <c r="J334" s="368"/>
      <c r="K334" s="368"/>
      <c r="L334" s="368"/>
      <c r="M334" s="368"/>
      <c r="N334" s="368"/>
      <c r="O334" s="368"/>
      <c r="P334" s="368"/>
      <c r="Q334" s="368"/>
      <c r="R334" s="368"/>
      <c r="S334" s="368"/>
      <c r="T334" s="368"/>
      <c r="U334" s="368"/>
      <c r="V334" s="368"/>
      <c r="W334" s="368"/>
      <c r="X334" s="368"/>
      <c r="Y334" s="368"/>
      <c r="Z334" s="368"/>
      <c r="AA334" s="368"/>
      <c r="AB334" s="368"/>
      <c r="AC334" s="368"/>
      <c r="AD334" s="405"/>
      <c r="AE334" s="398"/>
      <c r="AF334" s="398"/>
      <c r="AG334" s="398"/>
      <c r="AH334" s="398"/>
      <c r="AI334" s="398"/>
      <c r="AJ334" s="398"/>
      <c r="AK334" s="398"/>
      <c r="AL334" s="398"/>
      <c r="AM334" s="398"/>
      <c r="AN334" s="398"/>
      <c r="AO334" s="398"/>
      <c r="AP334" s="398"/>
      <c r="AQ334" s="398"/>
      <c r="AR334" s="398"/>
      <c r="AS334" s="398"/>
      <c r="AT334" s="398"/>
      <c r="AU334" s="398"/>
      <c r="AV334" s="398"/>
      <c r="AW334" s="398"/>
      <c r="AX334" s="398"/>
      <c r="AY334" s="398"/>
      <c r="AZ334" s="398"/>
      <c r="BA334" s="398"/>
      <c r="BB334" s="398"/>
      <c r="BC334" s="398"/>
      <c r="BD334" s="398"/>
      <c r="BE334" s="398"/>
      <c r="BF334" s="398"/>
      <c r="BG334" s="398"/>
      <c r="BH334" s="398"/>
      <c r="BI334" s="398"/>
      <c r="BJ334" s="398"/>
      <c r="BK334" s="398"/>
      <c r="BL334" s="398"/>
      <c r="BM334" s="398"/>
      <c r="BN334" s="398"/>
      <c r="BO334" s="398"/>
      <c r="BP334" s="398"/>
      <c r="BQ334" s="398"/>
      <c r="BR334" s="398"/>
      <c r="BS334" s="398"/>
      <c r="BT334" s="398"/>
      <c r="BU334" s="398"/>
      <c r="BV334" s="398"/>
      <c r="BW334" s="398"/>
      <c r="BX334" s="398"/>
      <c r="BY334" s="398"/>
      <c r="BZ334" s="398"/>
      <c r="CA334" s="398"/>
      <c r="CB334" s="398"/>
      <c r="CC334" s="398"/>
      <c r="CD334" s="398"/>
      <c r="CE334" s="398"/>
      <c r="CF334" s="398"/>
      <c r="CG334" s="398"/>
      <c r="CH334" s="398"/>
      <c r="CI334" s="398"/>
      <c r="CJ334" s="398"/>
      <c r="CK334" s="398"/>
      <c r="CL334" s="398"/>
      <c r="CM334" s="398"/>
      <c r="CN334" s="398"/>
      <c r="CO334" s="398"/>
      <c r="CP334" s="398"/>
      <c r="CQ334" s="398"/>
      <c r="CR334" s="398"/>
      <c r="CS334" s="398"/>
      <c r="CT334" s="398"/>
    </row>
    <row r="335" spans="1:98" ht="25.75" hidden="1" x14ac:dyDescent="0.4">
      <c r="D335" s="310">
        <v>1</v>
      </c>
      <c r="E335" s="311">
        <v>45027</v>
      </c>
      <c r="F335" s="312" t="s">
        <v>832</v>
      </c>
      <c r="G335" s="314"/>
      <c r="H335" s="314">
        <v>42</v>
      </c>
      <c r="I335" s="314" t="s">
        <v>463</v>
      </c>
      <c r="J335" s="314" t="s">
        <v>1101</v>
      </c>
      <c r="K335" s="314" t="s">
        <v>1102</v>
      </c>
      <c r="L335" s="314" t="s">
        <v>1103</v>
      </c>
      <c r="M335" s="314"/>
      <c r="N335" s="315" t="s">
        <v>732</v>
      </c>
      <c r="O335" s="315" t="s">
        <v>732</v>
      </c>
      <c r="P335" s="315" t="s">
        <v>732</v>
      </c>
      <c r="Q335" s="315" t="s">
        <v>732</v>
      </c>
      <c r="R335" s="315" t="s">
        <v>732</v>
      </c>
      <c r="S335" s="315" t="s">
        <v>732</v>
      </c>
      <c r="T335" s="314"/>
      <c r="U335" s="314"/>
      <c r="V335" s="314"/>
      <c r="W335" s="314"/>
      <c r="X335" s="314"/>
      <c r="Y335" s="314"/>
      <c r="Z335" s="314"/>
      <c r="AA335" s="314" t="s">
        <v>1104</v>
      </c>
      <c r="AB335" s="314" t="s">
        <v>379</v>
      </c>
      <c r="AC335" s="314" t="s">
        <v>1105</v>
      </c>
      <c r="AD335" s="419" t="s">
        <v>1106</v>
      </c>
    </row>
    <row r="336" spans="1:98" ht="25.75" hidden="1" x14ac:dyDescent="0.4">
      <c r="D336" s="310">
        <v>1</v>
      </c>
      <c r="E336" s="311">
        <v>45027</v>
      </c>
      <c r="F336" s="312" t="s">
        <v>832</v>
      </c>
      <c r="G336" s="314"/>
      <c r="H336" s="314">
        <v>42</v>
      </c>
      <c r="I336" s="314" t="s">
        <v>463</v>
      </c>
      <c r="J336" s="314" t="s">
        <v>1107</v>
      </c>
      <c r="K336" s="314" t="s">
        <v>1108</v>
      </c>
      <c r="L336" s="314"/>
      <c r="M336" s="314"/>
      <c r="N336" s="315" t="s">
        <v>58</v>
      </c>
      <c r="O336" s="315" t="s">
        <v>732</v>
      </c>
      <c r="P336" s="315" t="s">
        <v>732</v>
      </c>
      <c r="Q336" s="315" t="s">
        <v>732</v>
      </c>
      <c r="R336" s="315" t="s">
        <v>732</v>
      </c>
      <c r="S336" s="315" t="s">
        <v>732</v>
      </c>
      <c r="T336" s="314"/>
      <c r="U336" s="314"/>
      <c r="V336" s="314"/>
      <c r="W336" s="314"/>
      <c r="X336" s="314"/>
      <c r="Y336" s="314"/>
      <c r="Z336" s="314"/>
      <c r="AA336" s="314"/>
      <c r="AB336" s="314" t="s">
        <v>379</v>
      </c>
      <c r="AC336" s="314" t="s">
        <v>692</v>
      </c>
      <c r="AD336" s="419" t="s">
        <v>1109</v>
      </c>
    </row>
    <row r="337" spans="1:98" ht="25.75" hidden="1" x14ac:dyDescent="0.4">
      <c r="D337" s="310">
        <v>1</v>
      </c>
      <c r="E337" s="311">
        <v>45027</v>
      </c>
      <c r="F337" s="312" t="s">
        <v>832</v>
      </c>
      <c r="G337" s="314"/>
      <c r="H337" s="314">
        <v>42</v>
      </c>
      <c r="I337" s="314" t="s">
        <v>463</v>
      </c>
      <c r="J337" s="314" t="s">
        <v>1110</v>
      </c>
      <c r="K337" s="314" t="s">
        <v>1111</v>
      </c>
      <c r="L337" s="314" t="s">
        <v>1112</v>
      </c>
      <c r="M337" s="314"/>
      <c r="N337" s="315" t="s">
        <v>58</v>
      </c>
      <c r="O337" s="315" t="s">
        <v>732</v>
      </c>
      <c r="P337" s="315" t="s">
        <v>58</v>
      </c>
      <c r="Q337" s="315" t="s">
        <v>58</v>
      </c>
      <c r="R337" s="315" t="s">
        <v>732</v>
      </c>
      <c r="S337" s="315" t="s">
        <v>58</v>
      </c>
      <c r="T337" s="314"/>
      <c r="U337" s="314"/>
      <c r="V337" s="314"/>
      <c r="W337" s="314"/>
      <c r="X337" s="314"/>
      <c r="Y337" s="314"/>
      <c r="Z337" s="314"/>
      <c r="AA337" s="314"/>
      <c r="AB337" s="314" t="s">
        <v>379</v>
      </c>
      <c r="AC337" s="314" t="s">
        <v>1113</v>
      </c>
      <c r="AD337" s="419" t="s">
        <v>1106</v>
      </c>
    </row>
    <row r="338" spans="1:98" s="391" customFormat="1" ht="15.9" hidden="1" x14ac:dyDescent="0.4">
      <c r="A338" s="398"/>
      <c r="D338" s="367"/>
      <c r="E338" s="311"/>
      <c r="F338" s="369"/>
      <c r="G338" s="367" t="s">
        <v>1114</v>
      </c>
      <c r="H338" s="368"/>
      <c r="I338" s="368"/>
      <c r="J338" s="368"/>
      <c r="K338" s="368"/>
      <c r="L338" s="368"/>
      <c r="M338" s="368"/>
      <c r="N338" s="368"/>
      <c r="O338" s="368"/>
      <c r="P338" s="368"/>
      <c r="Q338" s="368"/>
      <c r="R338" s="368"/>
      <c r="S338" s="368"/>
      <c r="T338" s="368"/>
      <c r="U338" s="368"/>
      <c r="V338" s="368"/>
      <c r="W338" s="368"/>
      <c r="X338" s="368"/>
      <c r="Y338" s="368"/>
      <c r="Z338" s="368"/>
      <c r="AA338" s="368"/>
      <c r="AB338" s="368"/>
      <c r="AC338" s="368"/>
      <c r="AD338" s="405"/>
      <c r="AE338" s="398"/>
      <c r="AF338" s="398"/>
      <c r="AG338" s="398"/>
      <c r="AH338" s="398"/>
      <c r="AI338" s="398"/>
      <c r="AJ338" s="398"/>
      <c r="AK338" s="398"/>
      <c r="AL338" s="398"/>
      <c r="AM338" s="398"/>
      <c r="AN338" s="398"/>
      <c r="AO338" s="398"/>
      <c r="AP338" s="398"/>
      <c r="AQ338" s="398"/>
      <c r="AR338" s="398"/>
      <c r="AS338" s="398"/>
      <c r="AT338" s="398"/>
      <c r="AU338" s="398"/>
      <c r="AV338" s="398"/>
      <c r="AW338" s="398"/>
      <c r="AX338" s="398"/>
      <c r="AY338" s="398"/>
      <c r="AZ338" s="398"/>
      <c r="BA338" s="398"/>
      <c r="BB338" s="398"/>
      <c r="BC338" s="398"/>
      <c r="BD338" s="398"/>
      <c r="BE338" s="398"/>
      <c r="BF338" s="398"/>
      <c r="BG338" s="398"/>
      <c r="BH338" s="398"/>
      <c r="BI338" s="398"/>
      <c r="BJ338" s="398"/>
      <c r="BK338" s="398"/>
      <c r="BL338" s="398"/>
      <c r="BM338" s="398"/>
      <c r="BN338" s="398"/>
      <c r="BO338" s="398"/>
      <c r="BP338" s="398"/>
      <c r="BQ338" s="398"/>
      <c r="BR338" s="398"/>
      <c r="BS338" s="398"/>
      <c r="BT338" s="398"/>
      <c r="BU338" s="398"/>
      <c r="BV338" s="398"/>
      <c r="BW338" s="398"/>
      <c r="BX338" s="398"/>
      <c r="BY338" s="398"/>
      <c r="BZ338" s="398"/>
      <c r="CA338" s="398"/>
      <c r="CB338" s="398"/>
      <c r="CC338" s="398"/>
      <c r="CD338" s="398"/>
      <c r="CE338" s="398"/>
      <c r="CF338" s="398"/>
      <c r="CG338" s="398"/>
      <c r="CH338" s="398"/>
      <c r="CI338" s="398"/>
      <c r="CJ338" s="398"/>
      <c r="CK338" s="398"/>
      <c r="CL338" s="398"/>
      <c r="CM338" s="398"/>
      <c r="CN338" s="398"/>
      <c r="CO338" s="398"/>
      <c r="CP338" s="398"/>
      <c r="CQ338" s="398"/>
      <c r="CR338" s="398"/>
      <c r="CS338" s="398"/>
      <c r="CT338" s="398"/>
    </row>
    <row r="339" spans="1:98" hidden="1" x14ac:dyDescent="0.4">
      <c r="D339" s="310">
        <v>1</v>
      </c>
      <c r="E339" s="311">
        <v>45029</v>
      </c>
      <c r="F339" s="312" t="s">
        <v>35</v>
      </c>
      <c r="G339" s="314"/>
      <c r="H339" s="314">
        <v>42</v>
      </c>
      <c r="I339" s="314" t="s">
        <v>662</v>
      </c>
      <c r="J339" s="314" t="s">
        <v>1115</v>
      </c>
      <c r="K339" s="314" t="s">
        <v>1116</v>
      </c>
      <c r="L339" s="314" t="s">
        <v>1117</v>
      </c>
      <c r="M339" s="314" t="s">
        <v>692</v>
      </c>
      <c r="N339" s="315"/>
      <c r="O339" s="315"/>
      <c r="P339" s="315"/>
      <c r="Q339" s="315"/>
      <c r="R339" s="315"/>
      <c r="S339" s="315"/>
      <c r="T339" s="314"/>
      <c r="U339" s="314" t="s">
        <v>692</v>
      </c>
      <c r="V339" s="314"/>
      <c r="W339" s="314"/>
      <c r="X339" s="314"/>
      <c r="Y339" s="314"/>
      <c r="Z339" s="314"/>
      <c r="AA339" s="314"/>
      <c r="AB339" s="314" t="s">
        <v>381</v>
      </c>
      <c r="AC339" s="314" t="s">
        <v>692</v>
      </c>
      <c r="AD339" s="419" t="s">
        <v>1118</v>
      </c>
    </row>
    <row r="340" spans="1:98" hidden="1" x14ac:dyDescent="0.4">
      <c r="D340" s="310">
        <v>2</v>
      </c>
      <c r="E340" s="311">
        <v>45029</v>
      </c>
      <c r="F340" s="312" t="s">
        <v>35</v>
      </c>
      <c r="G340" s="314"/>
      <c r="H340" s="314">
        <v>42</v>
      </c>
      <c r="I340" s="314" t="s">
        <v>662</v>
      </c>
      <c r="J340" s="314" t="s">
        <v>1119</v>
      </c>
      <c r="K340" s="314" t="s">
        <v>1120</v>
      </c>
      <c r="L340" s="314" t="s">
        <v>1121</v>
      </c>
      <c r="M340" s="314" t="s">
        <v>692</v>
      </c>
      <c r="N340" s="315"/>
      <c r="O340" s="315"/>
      <c r="P340" s="315"/>
      <c r="Q340" s="315"/>
      <c r="R340" s="315"/>
      <c r="S340" s="315"/>
      <c r="T340" s="314"/>
      <c r="U340" s="314" t="s">
        <v>692</v>
      </c>
      <c r="V340" s="314"/>
      <c r="W340" s="314"/>
      <c r="X340" s="314"/>
      <c r="Y340" s="314"/>
      <c r="Z340" s="314"/>
      <c r="AA340" s="314"/>
      <c r="AB340" s="314" t="s">
        <v>382</v>
      </c>
      <c r="AC340" s="314" t="s">
        <v>692</v>
      </c>
      <c r="AD340" s="419" t="s">
        <v>1122</v>
      </c>
    </row>
    <row r="341" spans="1:98" s="391" customFormat="1" ht="15.9" hidden="1" x14ac:dyDescent="0.4">
      <c r="A341" s="398"/>
      <c r="D341" s="367"/>
      <c r="E341" s="311"/>
      <c r="F341" s="369"/>
      <c r="G341" s="367" t="s">
        <v>1123</v>
      </c>
      <c r="H341" s="368"/>
      <c r="I341" s="368"/>
      <c r="J341" s="368"/>
      <c r="K341" s="368"/>
      <c r="L341" s="368"/>
      <c r="M341" s="368"/>
      <c r="N341" s="368"/>
      <c r="O341" s="368"/>
      <c r="P341" s="368"/>
      <c r="Q341" s="368"/>
      <c r="R341" s="368"/>
      <c r="S341" s="368"/>
      <c r="T341" s="368"/>
      <c r="U341" s="368"/>
      <c r="V341" s="368"/>
      <c r="W341" s="368"/>
      <c r="X341" s="368"/>
      <c r="Y341" s="368"/>
      <c r="Z341" s="368"/>
      <c r="AA341" s="368"/>
      <c r="AB341" s="368"/>
      <c r="AC341" s="368"/>
      <c r="AD341" s="405"/>
      <c r="AE341" s="398"/>
      <c r="AF341" s="398"/>
      <c r="AG341" s="398"/>
      <c r="AH341" s="398"/>
      <c r="AI341" s="398"/>
      <c r="AJ341" s="398"/>
      <c r="AK341" s="398"/>
      <c r="AL341" s="398"/>
      <c r="AM341" s="398"/>
      <c r="AN341" s="398"/>
      <c r="AO341" s="398"/>
      <c r="AP341" s="398"/>
      <c r="AQ341" s="398"/>
      <c r="AR341" s="398"/>
      <c r="AS341" s="398"/>
      <c r="AT341" s="398"/>
      <c r="AU341" s="398"/>
      <c r="AV341" s="398"/>
      <c r="AW341" s="398"/>
      <c r="AX341" s="398"/>
      <c r="AY341" s="398"/>
      <c r="AZ341" s="398"/>
      <c r="BA341" s="398"/>
      <c r="BB341" s="398"/>
      <c r="BC341" s="398"/>
      <c r="BD341" s="398"/>
      <c r="BE341" s="398"/>
      <c r="BF341" s="398"/>
      <c r="BG341" s="398"/>
      <c r="BH341" s="398"/>
      <c r="BI341" s="398"/>
      <c r="BJ341" s="398"/>
      <c r="BK341" s="398"/>
      <c r="BL341" s="398"/>
      <c r="BM341" s="398"/>
      <c r="BN341" s="398"/>
      <c r="BO341" s="398"/>
      <c r="BP341" s="398"/>
      <c r="BQ341" s="398"/>
      <c r="BR341" s="398"/>
      <c r="BS341" s="398"/>
      <c r="BT341" s="398"/>
      <c r="BU341" s="398"/>
      <c r="BV341" s="398"/>
      <c r="BW341" s="398"/>
      <c r="BX341" s="398"/>
      <c r="BY341" s="398"/>
      <c r="BZ341" s="398"/>
      <c r="CA341" s="398"/>
      <c r="CB341" s="398"/>
      <c r="CC341" s="398"/>
      <c r="CD341" s="398"/>
      <c r="CE341" s="398"/>
      <c r="CF341" s="398"/>
      <c r="CG341" s="398"/>
      <c r="CH341" s="398"/>
      <c r="CI341" s="398"/>
      <c r="CJ341" s="398"/>
      <c r="CK341" s="398"/>
      <c r="CL341" s="398"/>
      <c r="CM341" s="398"/>
      <c r="CN341" s="398"/>
      <c r="CO341" s="398"/>
      <c r="CP341" s="398"/>
      <c r="CQ341" s="398"/>
      <c r="CR341" s="398"/>
      <c r="CS341" s="398"/>
      <c r="CT341" s="398"/>
    </row>
    <row r="342" spans="1:98" hidden="1" x14ac:dyDescent="0.4">
      <c r="D342" s="310">
        <v>1</v>
      </c>
      <c r="E342" s="311">
        <v>45033</v>
      </c>
      <c r="F342" s="312" t="s">
        <v>41</v>
      </c>
      <c r="G342" s="314"/>
      <c r="H342" s="314">
        <v>42</v>
      </c>
      <c r="I342" s="314" t="s">
        <v>512</v>
      </c>
      <c r="J342" s="314" t="s">
        <v>1124</v>
      </c>
      <c r="K342" s="314" t="s">
        <v>1125</v>
      </c>
      <c r="L342" s="314">
        <v>52911805</v>
      </c>
      <c r="M342" s="314">
        <v>4762</v>
      </c>
      <c r="N342" s="315"/>
      <c r="O342" s="315"/>
      <c r="P342" s="315"/>
      <c r="Q342" s="315"/>
      <c r="R342" s="315"/>
      <c r="S342" s="315"/>
      <c r="T342" s="314"/>
      <c r="U342" s="314" t="s">
        <v>692</v>
      </c>
      <c r="V342" s="314"/>
      <c r="W342" s="314"/>
      <c r="X342" s="314"/>
      <c r="Y342" s="314"/>
      <c r="Z342" s="314"/>
      <c r="AA342" s="314"/>
      <c r="AB342" s="314" t="s">
        <v>382</v>
      </c>
      <c r="AC342" s="314" t="s">
        <v>692</v>
      </c>
      <c r="AD342" s="419" t="s">
        <v>1126</v>
      </c>
    </row>
    <row r="343" spans="1:98" hidden="1" x14ac:dyDescent="0.4">
      <c r="D343" s="310">
        <v>2</v>
      </c>
      <c r="E343" s="311">
        <v>45033</v>
      </c>
      <c r="F343" s="312" t="s">
        <v>41</v>
      </c>
      <c r="G343" s="314"/>
      <c r="H343" s="314">
        <v>42</v>
      </c>
      <c r="I343" s="314" t="s">
        <v>512</v>
      </c>
      <c r="J343" s="314" t="s">
        <v>1127</v>
      </c>
      <c r="K343" s="314" t="s">
        <v>1128</v>
      </c>
      <c r="L343" s="314" t="s">
        <v>1129</v>
      </c>
      <c r="M343" s="314" t="s">
        <v>692</v>
      </c>
      <c r="N343" s="315"/>
      <c r="O343" s="315"/>
      <c r="P343" s="315"/>
      <c r="Q343" s="315"/>
      <c r="R343" s="315"/>
      <c r="S343" s="315"/>
      <c r="T343" s="314"/>
      <c r="U343" s="314" t="s">
        <v>692</v>
      </c>
      <c r="V343" s="314"/>
      <c r="W343" s="314"/>
      <c r="X343" s="314"/>
      <c r="Y343" s="314"/>
      <c r="Z343" s="314"/>
      <c r="AA343" s="314"/>
      <c r="AB343" s="314" t="s">
        <v>382</v>
      </c>
      <c r="AC343" s="314" t="s">
        <v>692</v>
      </c>
      <c r="AD343" s="419" t="s">
        <v>1130</v>
      </c>
    </row>
    <row r="344" spans="1:98" hidden="1" x14ac:dyDescent="0.4">
      <c r="D344" s="310">
        <v>3</v>
      </c>
      <c r="E344" s="311">
        <v>45033</v>
      </c>
      <c r="F344" s="312" t="s">
        <v>41</v>
      </c>
      <c r="G344" s="314"/>
      <c r="H344" s="314">
        <v>42</v>
      </c>
      <c r="I344" s="314" t="s">
        <v>512</v>
      </c>
      <c r="J344" s="314" t="s">
        <v>1131</v>
      </c>
      <c r="K344" s="314" t="s">
        <v>1132</v>
      </c>
      <c r="L344" s="314">
        <v>79544048</v>
      </c>
      <c r="M344" s="314" t="s">
        <v>1133</v>
      </c>
      <c r="N344" s="315"/>
      <c r="O344" s="315"/>
      <c r="P344" s="315"/>
      <c r="Q344" s="315"/>
      <c r="R344" s="315"/>
      <c r="S344" s="315"/>
      <c r="T344" s="314"/>
      <c r="U344" s="314" t="s">
        <v>692</v>
      </c>
      <c r="V344" s="314"/>
      <c r="W344" s="314"/>
      <c r="X344" s="314"/>
      <c r="Y344" s="314"/>
      <c r="Z344" s="314"/>
      <c r="AA344" s="314"/>
      <c r="AB344" s="314" t="s">
        <v>382</v>
      </c>
      <c r="AC344" s="314" t="s">
        <v>692</v>
      </c>
      <c r="AD344" s="419" t="s">
        <v>1134</v>
      </c>
    </row>
    <row r="345" spans="1:98" ht="18.45" hidden="1" x14ac:dyDescent="0.4">
      <c r="D345" s="310">
        <v>4</v>
      </c>
      <c r="E345" s="311">
        <v>45033</v>
      </c>
      <c r="F345" s="312" t="s">
        <v>41</v>
      </c>
      <c r="G345" s="314"/>
      <c r="H345" s="314">
        <v>42</v>
      </c>
      <c r="I345" s="314" t="s">
        <v>512</v>
      </c>
      <c r="J345" s="314" t="s">
        <v>1135</v>
      </c>
      <c r="K345" s="314" t="s">
        <v>1136</v>
      </c>
      <c r="L345" s="314" t="s">
        <v>692</v>
      </c>
      <c r="M345" s="314" t="s">
        <v>1137</v>
      </c>
      <c r="N345" s="315"/>
      <c r="O345" s="315"/>
      <c r="P345" s="315"/>
      <c r="Q345" s="315"/>
      <c r="R345" s="315"/>
      <c r="S345" s="315"/>
      <c r="T345" s="314"/>
      <c r="U345" s="314" t="s">
        <v>692</v>
      </c>
      <c r="V345" s="314"/>
      <c r="W345" s="314"/>
      <c r="X345" s="314"/>
      <c r="Y345" s="314"/>
      <c r="Z345" s="314"/>
      <c r="AA345" s="314"/>
      <c r="AB345" s="314" t="s">
        <v>382</v>
      </c>
      <c r="AC345" s="314" t="s">
        <v>692</v>
      </c>
      <c r="AD345" s="419" t="s">
        <v>1138</v>
      </c>
    </row>
    <row r="346" spans="1:98" hidden="1" x14ac:dyDescent="0.4">
      <c r="D346" s="310">
        <v>5</v>
      </c>
      <c r="E346" s="311">
        <v>45033</v>
      </c>
      <c r="F346" s="312" t="s">
        <v>41</v>
      </c>
      <c r="G346" s="314"/>
      <c r="H346" s="314">
        <v>42</v>
      </c>
      <c r="I346" s="314" t="s">
        <v>512</v>
      </c>
      <c r="J346" s="314" t="s">
        <v>1139</v>
      </c>
      <c r="K346" s="314" t="s">
        <v>1140</v>
      </c>
      <c r="L346" s="314" t="s">
        <v>692</v>
      </c>
      <c r="M346" s="314" t="s">
        <v>692</v>
      </c>
      <c r="N346" s="315"/>
      <c r="O346" s="315"/>
      <c r="P346" s="315"/>
      <c r="Q346" s="315"/>
      <c r="R346" s="315"/>
      <c r="S346" s="315"/>
      <c r="T346" s="314"/>
      <c r="U346" s="314" t="s">
        <v>692</v>
      </c>
      <c r="V346" s="314"/>
      <c r="W346" s="314"/>
      <c r="X346" s="314"/>
      <c r="Y346" s="314"/>
      <c r="Z346" s="314"/>
      <c r="AA346" s="314"/>
      <c r="AB346" s="314" t="s">
        <v>382</v>
      </c>
      <c r="AC346" s="314" t="s">
        <v>692</v>
      </c>
      <c r="AD346" s="419" t="s">
        <v>1141</v>
      </c>
    </row>
    <row r="347" spans="1:98" hidden="1" x14ac:dyDescent="0.4">
      <c r="D347" s="310">
        <v>6</v>
      </c>
      <c r="E347" s="311">
        <v>45033</v>
      </c>
      <c r="F347" s="312" t="s">
        <v>41</v>
      </c>
      <c r="G347" s="314"/>
      <c r="H347" s="314">
        <v>42</v>
      </c>
      <c r="I347" s="314" t="s">
        <v>512</v>
      </c>
      <c r="J347" s="314" t="s">
        <v>1142</v>
      </c>
      <c r="K347" s="314" t="s">
        <v>1143</v>
      </c>
      <c r="L347" s="314" t="s">
        <v>1144</v>
      </c>
      <c r="M347" s="314">
        <v>9529</v>
      </c>
      <c r="N347" s="315"/>
      <c r="O347" s="315"/>
      <c r="P347" s="315"/>
      <c r="Q347" s="315"/>
      <c r="R347" s="315"/>
      <c r="S347" s="315"/>
      <c r="T347" s="314"/>
      <c r="U347" s="314" t="s">
        <v>692</v>
      </c>
      <c r="V347" s="314"/>
      <c r="W347" s="314"/>
      <c r="X347" s="314"/>
      <c r="Y347" s="314"/>
      <c r="Z347" s="314"/>
      <c r="AA347" s="314"/>
      <c r="AB347" s="314" t="s">
        <v>382</v>
      </c>
      <c r="AC347" s="314" t="s">
        <v>692</v>
      </c>
      <c r="AD347" s="419" t="s">
        <v>1145</v>
      </c>
    </row>
    <row r="348" spans="1:98" hidden="1" x14ac:dyDescent="0.4">
      <c r="D348" s="310">
        <v>7</v>
      </c>
      <c r="E348" s="311">
        <v>45033</v>
      </c>
      <c r="F348" s="312" t="s">
        <v>41</v>
      </c>
      <c r="G348" s="314"/>
      <c r="H348" s="314">
        <v>42</v>
      </c>
      <c r="I348" s="314" t="s">
        <v>512</v>
      </c>
      <c r="J348" s="314" t="s">
        <v>1146</v>
      </c>
      <c r="K348" s="314" t="s">
        <v>1147</v>
      </c>
      <c r="L348" s="314" t="s">
        <v>692</v>
      </c>
      <c r="M348" s="314">
        <v>4542</v>
      </c>
      <c r="N348" s="315"/>
      <c r="O348" s="315"/>
      <c r="P348" s="315"/>
      <c r="Q348" s="315"/>
      <c r="R348" s="315"/>
      <c r="S348" s="315"/>
      <c r="T348" s="314"/>
      <c r="U348" s="314" t="s">
        <v>692</v>
      </c>
      <c r="V348" s="314"/>
      <c r="W348" s="314"/>
      <c r="X348" s="314"/>
      <c r="Y348" s="314"/>
      <c r="Z348" s="314"/>
      <c r="AA348" s="314"/>
      <c r="AB348" s="314" t="s">
        <v>382</v>
      </c>
      <c r="AC348" s="314" t="s">
        <v>692</v>
      </c>
      <c r="AD348" s="419" t="s">
        <v>1145</v>
      </c>
    </row>
    <row r="349" spans="1:98" hidden="1" x14ac:dyDescent="0.4">
      <c r="D349" s="310">
        <v>8</v>
      </c>
      <c r="E349" s="311">
        <v>45033</v>
      </c>
      <c r="F349" s="312" t="s">
        <v>41</v>
      </c>
      <c r="G349" s="314"/>
      <c r="H349" s="314">
        <v>42</v>
      </c>
      <c r="I349" s="314" t="s">
        <v>512</v>
      </c>
      <c r="J349" s="314" t="s">
        <v>1148</v>
      </c>
      <c r="K349" s="314" t="s">
        <v>1149</v>
      </c>
      <c r="L349" s="314" t="s">
        <v>692</v>
      </c>
      <c r="M349" s="314" t="s">
        <v>692</v>
      </c>
      <c r="N349" s="315"/>
      <c r="O349" s="315"/>
      <c r="P349" s="315"/>
      <c r="Q349" s="315"/>
      <c r="R349" s="315"/>
      <c r="S349" s="315"/>
      <c r="T349" s="314"/>
      <c r="U349" s="314" t="s">
        <v>692</v>
      </c>
      <c r="V349" s="314"/>
      <c r="W349" s="314"/>
      <c r="X349" s="314"/>
      <c r="Y349" s="314"/>
      <c r="Z349" s="314"/>
      <c r="AA349" s="314"/>
      <c r="AB349" s="314" t="s">
        <v>382</v>
      </c>
      <c r="AC349" s="314" t="s">
        <v>692</v>
      </c>
      <c r="AD349" s="419" t="s">
        <v>1145</v>
      </c>
    </row>
    <row r="350" spans="1:98" hidden="1" x14ac:dyDescent="0.4">
      <c r="D350" s="310">
        <v>9</v>
      </c>
      <c r="E350" s="311">
        <v>45033</v>
      </c>
      <c r="F350" s="312" t="s">
        <v>41</v>
      </c>
      <c r="G350" s="314"/>
      <c r="H350" s="314">
        <v>42</v>
      </c>
      <c r="I350" s="314" t="s">
        <v>512</v>
      </c>
      <c r="J350" s="314" t="s">
        <v>1150</v>
      </c>
      <c r="K350" s="314" t="s">
        <v>1151</v>
      </c>
      <c r="L350" s="314" t="s">
        <v>1152</v>
      </c>
      <c r="M350" s="314">
        <v>4541</v>
      </c>
      <c r="N350" s="315"/>
      <c r="O350" s="315"/>
      <c r="P350" s="315"/>
      <c r="Q350" s="315"/>
      <c r="R350" s="315"/>
      <c r="S350" s="315"/>
      <c r="T350" s="314"/>
      <c r="U350" s="314" t="s">
        <v>692</v>
      </c>
      <c r="V350" s="314"/>
      <c r="W350" s="314"/>
      <c r="X350" s="314"/>
      <c r="Y350" s="314"/>
      <c r="Z350" s="314"/>
      <c r="AA350" s="314"/>
      <c r="AB350" s="314" t="s">
        <v>382</v>
      </c>
      <c r="AC350" s="314" t="s">
        <v>692</v>
      </c>
      <c r="AD350" s="419" t="s">
        <v>1145</v>
      </c>
    </row>
    <row r="351" spans="1:98" s="391" customFormat="1" ht="15.9" hidden="1" x14ac:dyDescent="0.4">
      <c r="A351" s="398"/>
      <c r="D351" s="367"/>
      <c r="E351" s="311"/>
      <c r="F351" s="369"/>
      <c r="G351" s="367" t="s">
        <v>1153</v>
      </c>
      <c r="H351" s="368"/>
      <c r="I351" s="368"/>
      <c r="J351" s="368"/>
      <c r="K351" s="368"/>
      <c r="L351" s="368"/>
      <c r="M351" s="368"/>
      <c r="N351" s="368"/>
      <c r="O351" s="368"/>
      <c r="P351" s="368"/>
      <c r="Q351" s="368"/>
      <c r="R351" s="368"/>
      <c r="S351" s="368"/>
      <c r="T351" s="368"/>
      <c r="U351" s="368"/>
      <c r="V351" s="368"/>
      <c r="W351" s="368"/>
      <c r="X351" s="368"/>
      <c r="Y351" s="368"/>
      <c r="Z351" s="368"/>
      <c r="AA351" s="368"/>
      <c r="AB351" s="368"/>
      <c r="AC351" s="368"/>
      <c r="AD351" s="405"/>
      <c r="AE351" s="398"/>
      <c r="AF351" s="398"/>
      <c r="AG351" s="398"/>
      <c r="AH351" s="398"/>
      <c r="AI351" s="398"/>
      <c r="AJ351" s="398"/>
      <c r="AK351" s="398"/>
      <c r="AL351" s="398"/>
      <c r="AM351" s="398"/>
      <c r="AN351" s="398"/>
      <c r="AO351" s="398"/>
      <c r="AP351" s="398"/>
      <c r="AQ351" s="398"/>
      <c r="AR351" s="398"/>
      <c r="AS351" s="398"/>
      <c r="AT351" s="398"/>
      <c r="AU351" s="398"/>
      <c r="AV351" s="398"/>
      <c r="AW351" s="398"/>
      <c r="AX351" s="398"/>
      <c r="AY351" s="398"/>
      <c r="AZ351" s="398"/>
      <c r="BA351" s="398"/>
      <c r="BB351" s="398"/>
      <c r="BC351" s="398"/>
      <c r="BD351" s="398"/>
      <c r="BE351" s="398"/>
      <c r="BF351" s="398"/>
      <c r="BG351" s="398"/>
      <c r="BH351" s="398"/>
      <c r="BI351" s="398"/>
      <c r="BJ351" s="398"/>
      <c r="BK351" s="398"/>
      <c r="BL351" s="398"/>
      <c r="BM351" s="398"/>
      <c r="BN351" s="398"/>
      <c r="BO351" s="398"/>
      <c r="BP351" s="398"/>
      <c r="BQ351" s="398"/>
      <c r="BR351" s="398"/>
      <c r="BS351" s="398"/>
      <c r="BT351" s="398"/>
      <c r="BU351" s="398"/>
      <c r="BV351" s="398"/>
      <c r="BW351" s="398"/>
      <c r="BX351" s="398"/>
      <c r="BY351" s="398"/>
      <c r="BZ351" s="398"/>
      <c r="CA351" s="398"/>
      <c r="CB351" s="398"/>
      <c r="CC351" s="398"/>
      <c r="CD351" s="398"/>
      <c r="CE351" s="398"/>
      <c r="CF351" s="398"/>
      <c r="CG351" s="398"/>
      <c r="CH351" s="398"/>
      <c r="CI351" s="398"/>
      <c r="CJ351" s="398"/>
      <c r="CK351" s="398"/>
      <c r="CL351" s="398"/>
      <c r="CM351" s="398"/>
      <c r="CN351" s="398"/>
      <c r="CO351" s="398"/>
      <c r="CP351" s="398"/>
      <c r="CQ351" s="398"/>
      <c r="CR351" s="398"/>
      <c r="CS351" s="398"/>
      <c r="CT351" s="398"/>
    </row>
    <row r="352" spans="1:98" ht="39.75" hidden="1" customHeight="1" x14ac:dyDescent="0.4">
      <c r="D352" s="310">
        <v>1</v>
      </c>
      <c r="E352" s="311">
        <v>45034</v>
      </c>
      <c r="F352" s="312" t="s">
        <v>832</v>
      </c>
      <c r="G352" s="314"/>
      <c r="H352" s="314">
        <v>42</v>
      </c>
      <c r="I352" s="314" t="s">
        <v>610</v>
      </c>
      <c r="J352" s="314" t="s">
        <v>1154</v>
      </c>
      <c r="K352" s="314" t="s">
        <v>1155</v>
      </c>
      <c r="L352" s="314"/>
      <c r="M352" s="314"/>
      <c r="N352" s="315" t="s">
        <v>732</v>
      </c>
      <c r="O352" s="315" t="s">
        <v>732</v>
      </c>
      <c r="P352" s="315" t="s">
        <v>732</v>
      </c>
      <c r="Q352" s="315" t="s">
        <v>732</v>
      </c>
      <c r="R352" s="315" t="s">
        <v>732</v>
      </c>
      <c r="S352" s="315" t="s">
        <v>732</v>
      </c>
      <c r="T352" s="314"/>
      <c r="U352" s="314"/>
      <c r="V352" s="314"/>
      <c r="W352" s="314"/>
      <c r="X352" s="314"/>
      <c r="Y352" s="314"/>
      <c r="Z352" s="314"/>
      <c r="AA352" s="314"/>
      <c r="AB352" s="314" t="s">
        <v>382</v>
      </c>
      <c r="AC352" s="314"/>
      <c r="AD352" s="415" t="s">
        <v>1156</v>
      </c>
    </row>
    <row r="353" spans="1:98" ht="39.75" hidden="1" customHeight="1" x14ac:dyDescent="0.4">
      <c r="D353" s="310">
        <v>2</v>
      </c>
      <c r="E353" s="311">
        <v>45034</v>
      </c>
      <c r="F353" s="312" t="s">
        <v>832</v>
      </c>
      <c r="G353" s="314"/>
      <c r="H353" s="314">
        <v>42</v>
      </c>
      <c r="I353" s="314" t="s">
        <v>610</v>
      </c>
      <c r="J353" s="314" t="s">
        <v>1157</v>
      </c>
      <c r="K353" s="314" t="s">
        <v>1158</v>
      </c>
      <c r="L353" s="314" t="s">
        <v>1159</v>
      </c>
      <c r="M353" s="314"/>
      <c r="N353" s="315" t="s">
        <v>732</v>
      </c>
      <c r="O353" s="315" t="s">
        <v>732</v>
      </c>
      <c r="P353" s="315" t="s">
        <v>732</v>
      </c>
      <c r="Q353" s="315" t="s">
        <v>732</v>
      </c>
      <c r="R353" s="315" t="s">
        <v>732</v>
      </c>
      <c r="S353" s="315" t="s">
        <v>732</v>
      </c>
      <c r="T353" s="314"/>
      <c r="U353" s="314"/>
      <c r="V353" s="314"/>
      <c r="W353" s="314"/>
      <c r="X353" s="314"/>
      <c r="Y353" s="314"/>
      <c r="Z353" s="314"/>
      <c r="AA353" s="314"/>
      <c r="AB353" s="314" t="s">
        <v>382</v>
      </c>
      <c r="AC353" s="314"/>
      <c r="AD353" s="415" t="s">
        <v>1160</v>
      </c>
    </row>
    <row r="354" spans="1:98" ht="39.75" hidden="1" customHeight="1" x14ac:dyDescent="0.4">
      <c r="D354" s="310">
        <v>3</v>
      </c>
      <c r="E354" s="311">
        <v>45034</v>
      </c>
      <c r="F354" s="312" t="s">
        <v>832</v>
      </c>
      <c r="G354" s="314"/>
      <c r="H354" s="314">
        <v>42</v>
      </c>
      <c r="I354" s="314" t="s">
        <v>610</v>
      </c>
      <c r="J354" s="314" t="s">
        <v>1161</v>
      </c>
      <c r="K354" s="314"/>
      <c r="L354" s="314" t="s">
        <v>1162</v>
      </c>
      <c r="M354" s="314"/>
      <c r="N354" s="315" t="s">
        <v>58</v>
      </c>
      <c r="O354" s="315" t="s">
        <v>58</v>
      </c>
      <c r="P354" s="315" t="s">
        <v>732</v>
      </c>
      <c r="Q354" s="315" t="s">
        <v>732</v>
      </c>
      <c r="R354" s="315" t="s">
        <v>732</v>
      </c>
      <c r="S354" s="315" t="s">
        <v>732</v>
      </c>
      <c r="T354" s="314"/>
      <c r="U354" s="314"/>
      <c r="V354" s="314"/>
      <c r="W354" s="314"/>
      <c r="X354" s="314"/>
      <c r="Y354" s="314"/>
      <c r="Z354" s="314"/>
      <c r="AA354" s="314"/>
      <c r="AB354" s="314" t="s">
        <v>379</v>
      </c>
      <c r="AC354" s="314" t="s">
        <v>1163</v>
      </c>
      <c r="AD354" s="415" t="s">
        <v>1164</v>
      </c>
    </row>
    <row r="355" spans="1:98" ht="24.75" hidden="1" customHeight="1" x14ac:dyDescent="0.4">
      <c r="D355" s="310">
        <v>4</v>
      </c>
      <c r="E355" s="311">
        <v>45034</v>
      </c>
      <c r="F355" s="312" t="s">
        <v>832</v>
      </c>
      <c r="G355" s="314"/>
      <c r="H355" s="314">
        <v>42</v>
      </c>
      <c r="I355" s="314" t="s">
        <v>610</v>
      </c>
      <c r="J355" s="314" t="s">
        <v>1165</v>
      </c>
      <c r="K355" s="314" t="s">
        <v>1166</v>
      </c>
      <c r="L355" s="314" t="s">
        <v>1167</v>
      </c>
      <c r="M355" s="314"/>
      <c r="N355" s="315" t="s">
        <v>732</v>
      </c>
      <c r="O355" s="315" t="s">
        <v>732</v>
      </c>
      <c r="P355" s="315" t="s">
        <v>732</v>
      </c>
      <c r="Q355" s="315" t="s">
        <v>732</v>
      </c>
      <c r="R355" s="315" t="s">
        <v>732</v>
      </c>
      <c r="S355" s="315" t="s">
        <v>732</v>
      </c>
      <c r="T355" s="314"/>
      <c r="U355" s="314"/>
      <c r="V355" s="314"/>
      <c r="W355" s="314"/>
      <c r="X355" s="314"/>
      <c r="Y355" s="314"/>
      <c r="Z355" s="314"/>
      <c r="AA355" s="314"/>
      <c r="AB355" s="314" t="s">
        <v>382</v>
      </c>
      <c r="AC355" s="314"/>
      <c r="AD355" s="415" t="s">
        <v>1168</v>
      </c>
    </row>
    <row r="356" spans="1:98" s="391" customFormat="1" ht="15.9" hidden="1" x14ac:dyDescent="0.4">
      <c r="A356" s="398"/>
      <c r="D356" s="367"/>
      <c r="E356" s="311"/>
      <c r="F356" s="369"/>
      <c r="G356" s="367" t="s">
        <v>1169</v>
      </c>
      <c r="H356" s="368"/>
      <c r="I356" s="368"/>
      <c r="J356" s="368"/>
      <c r="K356" s="368"/>
      <c r="L356" s="368"/>
      <c r="M356" s="368"/>
      <c r="N356" s="368"/>
      <c r="O356" s="368"/>
      <c r="P356" s="368"/>
      <c r="Q356" s="368"/>
      <c r="R356" s="368"/>
      <c r="S356" s="368"/>
      <c r="T356" s="368"/>
      <c r="U356" s="368"/>
      <c r="V356" s="368"/>
      <c r="W356" s="368"/>
      <c r="X356" s="368"/>
      <c r="Y356" s="368"/>
      <c r="Z356" s="368"/>
      <c r="AA356" s="368"/>
      <c r="AB356" s="368"/>
      <c r="AC356" s="368"/>
      <c r="AD356" s="405"/>
      <c r="AE356" s="398"/>
      <c r="AF356" s="398"/>
      <c r="AG356" s="398"/>
      <c r="AH356" s="398"/>
      <c r="AI356" s="398"/>
      <c r="AJ356" s="398"/>
      <c r="AK356" s="398"/>
      <c r="AL356" s="398"/>
      <c r="AM356" s="398"/>
      <c r="AN356" s="398"/>
      <c r="AO356" s="398"/>
      <c r="AP356" s="398"/>
      <c r="AQ356" s="398"/>
      <c r="AR356" s="398"/>
      <c r="AS356" s="398"/>
      <c r="AT356" s="398"/>
      <c r="AU356" s="398"/>
      <c r="AV356" s="398"/>
      <c r="AW356" s="398"/>
      <c r="AX356" s="398"/>
      <c r="AY356" s="398"/>
      <c r="AZ356" s="398"/>
      <c r="BA356" s="398"/>
      <c r="BB356" s="398"/>
      <c r="BC356" s="398"/>
      <c r="BD356" s="398"/>
      <c r="BE356" s="398"/>
      <c r="BF356" s="398"/>
      <c r="BG356" s="398"/>
      <c r="BH356" s="398"/>
      <c r="BI356" s="398"/>
      <c r="BJ356" s="398"/>
      <c r="BK356" s="398"/>
      <c r="BL356" s="398"/>
      <c r="BM356" s="398"/>
      <c r="BN356" s="398"/>
      <c r="BO356" s="398"/>
      <c r="BP356" s="398"/>
      <c r="BQ356" s="398"/>
      <c r="BR356" s="398"/>
      <c r="BS356" s="398"/>
      <c r="BT356" s="398"/>
      <c r="BU356" s="398"/>
      <c r="BV356" s="398"/>
      <c r="BW356" s="398"/>
      <c r="BX356" s="398"/>
      <c r="BY356" s="398"/>
      <c r="BZ356" s="398"/>
      <c r="CA356" s="398"/>
      <c r="CB356" s="398"/>
      <c r="CC356" s="398"/>
      <c r="CD356" s="398"/>
      <c r="CE356" s="398"/>
      <c r="CF356" s="398"/>
      <c r="CG356" s="398"/>
      <c r="CH356" s="398"/>
      <c r="CI356" s="398"/>
      <c r="CJ356" s="398"/>
      <c r="CK356" s="398"/>
      <c r="CL356" s="398"/>
      <c r="CM356" s="398"/>
      <c r="CN356" s="398"/>
      <c r="CO356" s="398"/>
      <c r="CP356" s="398"/>
      <c r="CQ356" s="398"/>
      <c r="CR356" s="398"/>
      <c r="CS356" s="398"/>
      <c r="CT356" s="398"/>
    </row>
    <row r="357" spans="1:98" hidden="1" x14ac:dyDescent="0.4">
      <c r="D357" s="310">
        <v>1</v>
      </c>
      <c r="E357" s="311">
        <v>45034</v>
      </c>
      <c r="F357" s="312" t="s">
        <v>313</v>
      </c>
      <c r="G357" s="314"/>
      <c r="H357" s="314"/>
      <c r="I357" s="314"/>
      <c r="J357" s="314"/>
      <c r="K357" s="314"/>
      <c r="L357" s="314"/>
      <c r="M357" s="314"/>
      <c r="N357" s="315"/>
      <c r="O357" s="315"/>
      <c r="P357" s="315"/>
      <c r="Q357" s="315"/>
      <c r="R357" s="315"/>
      <c r="S357" s="315"/>
      <c r="T357" s="314"/>
      <c r="U357" s="314"/>
      <c r="V357" s="314"/>
      <c r="W357" s="314"/>
      <c r="X357" s="314"/>
      <c r="Y357" s="314"/>
      <c r="Z357" s="314"/>
      <c r="AA357" s="314"/>
      <c r="AB357" s="314" t="s">
        <v>382</v>
      </c>
      <c r="AC357" s="314"/>
      <c r="AD357" s="419" t="s">
        <v>1170</v>
      </c>
    </row>
    <row r="358" spans="1:98" ht="25.75" hidden="1" x14ac:dyDescent="0.4">
      <c r="D358" s="310">
        <v>2</v>
      </c>
      <c r="E358" s="311">
        <v>45034</v>
      </c>
      <c r="F358" s="312" t="s">
        <v>832</v>
      </c>
      <c r="G358" s="314"/>
      <c r="H358" s="314"/>
      <c r="I358" s="314"/>
      <c r="J358" s="314"/>
      <c r="K358" s="314"/>
      <c r="L358" s="314"/>
      <c r="M358" s="314"/>
      <c r="N358" s="315"/>
      <c r="O358" s="315"/>
      <c r="P358" s="315"/>
      <c r="Q358" s="315"/>
      <c r="R358" s="315"/>
      <c r="S358" s="315"/>
      <c r="T358" s="314"/>
      <c r="U358" s="314"/>
      <c r="V358" s="314"/>
      <c r="W358" s="314"/>
      <c r="X358" s="314"/>
      <c r="Y358" s="314"/>
      <c r="Z358" s="314"/>
      <c r="AA358" s="314"/>
      <c r="AB358" s="314" t="s">
        <v>382</v>
      </c>
      <c r="AC358" s="314"/>
      <c r="AD358" s="419" t="s">
        <v>1171</v>
      </c>
    </row>
    <row r="359" spans="1:98" ht="25.75" hidden="1" x14ac:dyDescent="0.4">
      <c r="D359" s="310">
        <v>3</v>
      </c>
      <c r="E359" s="311">
        <v>45034</v>
      </c>
      <c r="F359" s="312" t="s">
        <v>832</v>
      </c>
      <c r="G359" s="314"/>
      <c r="H359" s="314"/>
      <c r="I359" s="314"/>
      <c r="J359" s="314"/>
      <c r="K359" s="314"/>
      <c r="L359" s="314"/>
      <c r="M359" s="314"/>
      <c r="N359" s="315"/>
      <c r="O359" s="315"/>
      <c r="P359" s="315"/>
      <c r="Q359" s="315"/>
      <c r="R359" s="315"/>
      <c r="S359" s="315"/>
      <c r="T359" s="314"/>
      <c r="U359" s="314"/>
      <c r="V359" s="314"/>
      <c r="W359" s="314"/>
      <c r="X359" s="314"/>
      <c r="Y359" s="314"/>
      <c r="Z359" s="314"/>
      <c r="AA359" s="314"/>
      <c r="AB359" s="314" t="s">
        <v>382</v>
      </c>
      <c r="AC359" s="314"/>
      <c r="AD359" s="419" t="s">
        <v>1172</v>
      </c>
    </row>
    <row r="360" spans="1:98" ht="25.75" hidden="1" x14ac:dyDescent="0.4">
      <c r="D360" s="310">
        <v>4</v>
      </c>
      <c r="E360" s="311">
        <v>45034</v>
      </c>
      <c r="F360" s="312" t="s">
        <v>313</v>
      </c>
      <c r="G360" s="314"/>
      <c r="H360" s="314"/>
      <c r="I360" s="314"/>
      <c r="J360" s="314"/>
      <c r="K360" s="314"/>
      <c r="L360" s="314"/>
      <c r="M360" s="314"/>
      <c r="N360" s="315"/>
      <c r="O360" s="315"/>
      <c r="P360" s="315"/>
      <c r="Q360" s="315"/>
      <c r="R360" s="315"/>
      <c r="S360" s="315"/>
      <c r="T360" s="314"/>
      <c r="U360" s="314"/>
      <c r="V360" s="314"/>
      <c r="W360" s="314"/>
      <c r="X360" s="314"/>
      <c r="Y360" s="314"/>
      <c r="Z360" s="314"/>
      <c r="AA360" s="314"/>
      <c r="AB360" s="314" t="s">
        <v>382</v>
      </c>
      <c r="AC360" s="314"/>
      <c r="AD360" s="415" t="s">
        <v>1173</v>
      </c>
    </row>
    <row r="361" spans="1:98" ht="25.75" hidden="1" x14ac:dyDescent="0.4">
      <c r="D361" s="310">
        <v>5</v>
      </c>
      <c r="E361" s="311">
        <v>45034</v>
      </c>
      <c r="F361" s="312" t="s">
        <v>832</v>
      </c>
      <c r="G361" s="314"/>
      <c r="H361" s="314"/>
      <c r="I361" s="314"/>
      <c r="J361" s="314"/>
      <c r="K361" s="314"/>
      <c r="L361" s="314"/>
      <c r="M361" s="314"/>
      <c r="N361" s="315"/>
      <c r="O361" s="315"/>
      <c r="P361" s="315"/>
      <c r="Q361" s="315"/>
      <c r="R361" s="315"/>
      <c r="S361" s="315"/>
      <c r="T361" s="314"/>
      <c r="U361" s="314"/>
      <c r="V361" s="314"/>
      <c r="W361" s="314"/>
      <c r="X361" s="314"/>
      <c r="Y361" s="314"/>
      <c r="Z361" s="314"/>
      <c r="AA361" s="314"/>
      <c r="AB361" s="314" t="s">
        <v>382</v>
      </c>
      <c r="AC361" s="314"/>
      <c r="AD361" s="419" t="s">
        <v>1171</v>
      </c>
    </row>
    <row r="362" spans="1:98" ht="25.75" hidden="1" x14ac:dyDescent="0.4">
      <c r="D362" s="310">
        <v>6</v>
      </c>
      <c r="E362" s="311">
        <v>45034</v>
      </c>
      <c r="F362" s="312" t="s">
        <v>832</v>
      </c>
      <c r="G362" s="314"/>
      <c r="H362" s="314"/>
      <c r="I362" s="314"/>
      <c r="J362" s="314"/>
      <c r="K362" s="314"/>
      <c r="L362" s="314"/>
      <c r="M362" s="314"/>
      <c r="N362" s="315"/>
      <c r="O362" s="315"/>
      <c r="P362" s="315"/>
      <c r="Q362" s="315"/>
      <c r="R362" s="315"/>
      <c r="S362" s="315"/>
      <c r="T362" s="314"/>
      <c r="U362" s="314"/>
      <c r="V362" s="314"/>
      <c r="W362" s="314"/>
      <c r="X362" s="314"/>
      <c r="Y362" s="314"/>
      <c r="Z362" s="314"/>
      <c r="AA362" s="314"/>
      <c r="AB362" s="314" t="s">
        <v>382</v>
      </c>
      <c r="AC362" s="314"/>
      <c r="AD362" s="415" t="s">
        <v>1174</v>
      </c>
    </row>
    <row r="363" spans="1:98" hidden="1" x14ac:dyDescent="0.4">
      <c r="D363" s="310">
        <v>7</v>
      </c>
      <c r="E363" s="311">
        <v>45034</v>
      </c>
      <c r="F363" s="312" t="s">
        <v>290</v>
      </c>
      <c r="G363" s="314"/>
      <c r="H363" s="314"/>
      <c r="I363" s="314"/>
      <c r="J363" s="314"/>
      <c r="K363" s="314"/>
      <c r="L363" s="314"/>
      <c r="M363" s="314"/>
      <c r="N363" s="315"/>
      <c r="O363" s="315"/>
      <c r="P363" s="315"/>
      <c r="Q363" s="315"/>
      <c r="R363" s="315"/>
      <c r="S363" s="315"/>
      <c r="T363" s="314"/>
      <c r="U363" s="314"/>
      <c r="V363" s="314"/>
      <c r="W363" s="314"/>
      <c r="X363" s="314"/>
      <c r="Y363" s="314"/>
      <c r="Z363" s="314"/>
      <c r="AA363" s="314"/>
      <c r="AB363" s="314" t="s">
        <v>382</v>
      </c>
      <c r="AC363" s="314"/>
      <c r="AD363" s="419" t="s">
        <v>1175</v>
      </c>
    </row>
    <row r="364" spans="1:98" s="391" customFormat="1" ht="15.9" hidden="1" x14ac:dyDescent="0.4">
      <c r="A364" s="398"/>
      <c r="D364" s="367"/>
      <c r="E364" s="311"/>
      <c r="F364" s="369"/>
      <c r="G364" s="367" t="s">
        <v>1176</v>
      </c>
      <c r="H364" s="368"/>
      <c r="I364" s="368"/>
      <c r="J364" s="368"/>
      <c r="K364" s="368"/>
      <c r="L364" s="368"/>
      <c r="M364" s="368"/>
      <c r="N364" s="368"/>
      <c r="O364" s="368"/>
      <c r="P364" s="368"/>
      <c r="Q364" s="368"/>
      <c r="R364" s="368"/>
      <c r="S364" s="368"/>
      <c r="T364" s="368"/>
      <c r="U364" s="368"/>
      <c r="V364" s="368"/>
      <c r="W364" s="368"/>
      <c r="X364" s="368"/>
      <c r="Y364" s="368"/>
      <c r="Z364" s="368"/>
      <c r="AA364" s="368"/>
      <c r="AB364" s="368"/>
      <c r="AC364" s="368"/>
      <c r="AD364" s="405"/>
      <c r="AE364" s="398"/>
      <c r="AF364" s="398"/>
      <c r="AG364" s="398"/>
      <c r="AH364" s="398"/>
      <c r="AI364" s="398"/>
      <c r="AJ364" s="398"/>
      <c r="AK364" s="398"/>
      <c r="AL364" s="398"/>
      <c r="AM364" s="398"/>
      <c r="AN364" s="398"/>
      <c r="AO364" s="398"/>
      <c r="AP364" s="398"/>
      <c r="AQ364" s="398"/>
      <c r="AR364" s="398"/>
      <c r="AS364" s="398"/>
      <c r="AT364" s="398"/>
      <c r="AU364" s="398"/>
      <c r="AV364" s="398"/>
      <c r="AW364" s="398"/>
      <c r="AX364" s="398"/>
      <c r="AY364" s="398"/>
      <c r="AZ364" s="398"/>
      <c r="BA364" s="398"/>
      <c r="BB364" s="398"/>
      <c r="BC364" s="398"/>
      <c r="BD364" s="398"/>
      <c r="BE364" s="398"/>
      <c r="BF364" s="398"/>
      <c r="BG364" s="398"/>
      <c r="BH364" s="398"/>
      <c r="BI364" s="398"/>
      <c r="BJ364" s="398"/>
      <c r="BK364" s="398"/>
      <c r="BL364" s="398"/>
      <c r="BM364" s="398"/>
      <c r="BN364" s="398"/>
      <c r="BO364" s="398"/>
      <c r="BP364" s="398"/>
      <c r="BQ364" s="398"/>
      <c r="BR364" s="398"/>
      <c r="BS364" s="398"/>
      <c r="BT364" s="398"/>
      <c r="BU364" s="398"/>
      <c r="BV364" s="398"/>
      <c r="BW364" s="398"/>
      <c r="BX364" s="398"/>
      <c r="BY364" s="398"/>
      <c r="BZ364" s="398"/>
      <c r="CA364" s="398"/>
      <c r="CB364" s="398"/>
      <c r="CC364" s="398"/>
      <c r="CD364" s="398"/>
      <c r="CE364" s="398"/>
      <c r="CF364" s="398"/>
      <c r="CG364" s="398"/>
      <c r="CH364" s="398"/>
      <c r="CI364" s="398"/>
      <c r="CJ364" s="398"/>
      <c r="CK364" s="398"/>
      <c r="CL364" s="398"/>
      <c r="CM364" s="398"/>
      <c r="CN364" s="398"/>
      <c r="CO364" s="398"/>
      <c r="CP364" s="398"/>
      <c r="CQ364" s="398"/>
      <c r="CR364" s="398"/>
      <c r="CS364" s="398"/>
      <c r="CT364" s="398"/>
    </row>
    <row r="365" spans="1:98" ht="25.75" hidden="1" x14ac:dyDescent="0.4">
      <c r="D365" s="310">
        <v>1</v>
      </c>
      <c r="E365" s="311">
        <v>45037</v>
      </c>
      <c r="F365" s="312" t="s">
        <v>289</v>
      </c>
      <c r="G365" s="314"/>
      <c r="H365" s="314">
        <v>42</v>
      </c>
      <c r="I365" s="314" t="s">
        <v>877</v>
      </c>
      <c r="J365" s="314"/>
      <c r="K365" s="314"/>
      <c r="L365" s="314"/>
      <c r="M365" s="314"/>
      <c r="N365" s="315"/>
      <c r="O365" s="315"/>
      <c r="P365" s="315"/>
      <c r="Q365" s="315"/>
      <c r="R365" s="315"/>
      <c r="S365" s="315"/>
      <c r="T365" s="314"/>
      <c r="U365" s="314" t="s">
        <v>692</v>
      </c>
      <c r="V365" s="314"/>
      <c r="W365" s="314"/>
      <c r="X365" s="314"/>
      <c r="Y365" s="314"/>
      <c r="Z365" s="314"/>
      <c r="AA365" s="314"/>
      <c r="AB365" s="314" t="s">
        <v>382</v>
      </c>
      <c r="AC365" s="314"/>
      <c r="AD365" s="415" t="s">
        <v>1177</v>
      </c>
    </row>
    <row r="366" spans="1:98" s="391" customFormat="1" ht="15.9" hidden="1" x14ac:dyDescent="0.4">
      <c r="A366" s="398"/>
      <c r="D366" s="367"/>
      <c r="E366" s="311"/>
      <c r="F366" s="369"/>
      <c r="G366" s="367" t="s">
        <v>1178</v>
      </c>
      <c r="H366" s="368"/>
      <c r="I366" s="368"/>
      <c r="J366" s="368"/>
      <c r="K366" s="368"/>
      <c r="L366" s="368"/>
      <c r="M366" s="368"/>
      <c r="N366" s="368"/>
      <c r="O366" s="368"/>
      <c r="P366" s="368"/>
      <c r="Q366" s="368"/>
      <c r="R366" s="368"/>
      <c r="S366" s="368"/>
      <c r="T366" s="368"/>
      <c r="U366" s="368"/>
      <c r="V366" s="368"/>
      <c r="W366" s="368"/>
      <c r="X366" s="368"/>
      <c r="Y366" s="368"/>
      <c r="Z366" s="368"/>
      <c r="AA366" s="368"/>
      <c r="AB366" s="368"/>
      <c r="AC366" s="368"/>
      <c r="AD366" s="405"/>
      <c r="AE366" s="398"/>
      <c r="AF366" s="398"/>
      <c r="AG366" s="398"/>
      <c r="AH366" s="398"/>
      <c r="AI366" s="398"/>
      <c r="AJ366" s="398"/>
      <c r="AK366" s="398"/>
      <c r="AL366" s="398"/>
      <c r="AM366" s="398"/>
      <c r="AN366" s="398"/>
      <c r="AO366" s="398"/>
      <c r="AP366" s="398"/>
      <c r="AQ366" s="398"/>
      <c r="AR366" s="398"/>
      <c r="AS366" s="398"/>
      <c r="AT366" s="398"/>
      <c r="AU366" s="398"/>
      <c r="AV366" s="398"/>
      <c r="AW366" s="398"/>
      <c r="AX366" s="398"/>
      <c r="AY366" s="398"/>
      <c r="AZ366" s="398"/>
      <c r="BA366" s="398"/>
      <c r="BB366" s="398"/>
      <c r="BC366" s="398"/>
      <c r="BD366" s="398"/>
      <c r="BE366" s="398"/>
      <c r="BF366" s="398"/>
      <c r="BG366" s="398"/>
      <c r="BH366" s="398"/>
      <c r="BI366" s="398"/>
      <c r="BJ366" s="398"/>
      <c r="BK366" s="398"/>
      <c r="BL366" s="398"/>
      <c r="BM366" s="398"/>
      <c r="BN366" s="398"/>
      <c r="BO366" s="398"/>
      <c r="BP366" s="398"/>
      <c r="BQ366" s="398"/>
      <c r="BR366" s="398"/>
      <c r="BS366" s="398"/>
      <c r="BT366" s="398"/>
      <c r="BU366" s="398"/>
      <c r="BV366" s="398"/>
      <c r="BW366" s="398"/>
      <c r="BX366" s="398"/>
      <c r="BY366" s="398"/>
      <c r="BZ366" s="398"/>
      <c r="CA366" s="398"/>
      <c r="CB366" s="398"/>
      <c r="CC366" s="398"/>
      <c r="CD366" s="398"/>
      <c r="CE366" s="398"/>
      <c r="CF366" s="398"/>
      <c r="CG366" s="398"/>
      <c r="CH366" s="398"/>
      <c r="CI366" s="398"/>
      <c r="CJ366" s="398"/>
      <c r="CK366" s="398"/>
      <c r="CL366" s="398"/>
      <c r="CM366" s="398"/>
      <c r="CN366" s="398"/>
      <c r="CO366" s="398"/>
      <c r="CP366" s="398"/>
      <c r="CQ366" s="398"/>
      <c r="CR366" s="398"/>
      <c r="CS366" s="398"/>
      <c r="CT366" s="398"/>
    </row>
    <row r="367" spans="1:98" hidden="1" x14ac:dyDescent="0.4">
      <c r="D367" s="310">
        <v>1</v>
      </c>
      <c r="E367" s="311">
        <v>45037</v>
      </c>
      <c r="F367" s="312" t="s">
        <v>250</v>
      </c>
      <c r="G367" s="314"/>
      <c r="H367" s="314">
        <v>42</v>
      </c>
      <c r="I367" s="314" t="s">
        <v>491</v>
      </c>
      <c r="J367" s="314" t="s">
        <v>1179</v>
      </c>
      <c r="K367" s="314" t="s">
        <v>1180</v>
      </c>
      <c r="L367" s="314">
        <v>795156814</v>
      </c>
      <c r="M367" s="314" t="s">
        <v>1181</v>
      </c>
      <c r="N367" s="315"/>
      <c r="O367" s="315"/>
      <c r="P367" s="315"/>
      <c r="Q367" s="315"/>
      <c r="R367" s="315"/>
      <c r="S367" s="315"/>
      <c r="T367" s="314"/>
      <c r="U367" s="314" t="s">
        <v>692</v>
      </c>
      <c r="V367" s="314"/>
      <c r="W367" s="314"/>
      <c r="X367" s="314"/>
      <c r="Y367" s="314"/>
      <c r="Z367" s="314"/>
      <c r="AA367" s="314"/>
      <c r="AB367" s="314" t="s">
        <v>381</v>
      </c>
      <c r="AC367" s="314"/>
      <c r="AD367" s="419" t="s">
        <v>1182</v>
      </c>
    </row>
    <row r="368" spans="1:98" hidden="1" x14ac:dyDescent="0.4">
      <c r="D368" s="310">
        <v>2</v>
      </c>
      <c r="E368" s="311">
        <v>45037</v>
      </c>
      <c r="F368" s="312" t="s">
        <v>250</v>
      </c>
      <c r="G368" s="314"/>
      <c r="H368" s="314">
        <v>42</v>
      </c>
      <c r="I368" s="314" t="s">
        <v>683</v>
      </c>
      <c r="J368" s="314" t="s">
        <v>1183</v>
      </c>
      <c r="K368" s="314" t="s">
        <v>1184</v>
      </c>
      <c r="L368" s="314" t="s">
        <v>1185</v>
      </c>
      <c r="M368" s="314" t="s">
        <v>1186</v>
      </c>
      <c r="N368" s="315"/>
      <c r="O368" s="315"/>
      <c r="P368" s="315"/>
      <c r="Q368" s="315"/>
      <c r="R368" s="315"/>
      <c r="S368" s="315"/>
      <c r="T368" s="314"/>
      <c r="U368" s="314" t="s">
        <v>1187</v>
      </c>
      <c r="V368" s="314"/>
      <c r="W368" s="314"/>
      <c r="X368" s="314"/>
      <c r="Y368" s="314"/>
      <c r="Z368" s="314"/>
      <c r="AA368" s="314"/>
      <c r="AB368" s="314" t="s">
        <v>382</v>
      </c>
      <c r="AC368" s="314"/>
      <c r="AD368" s="419" t="s">
        <v>1188</v>
      </c>
    </row>
    <row r="369" spans="1:98" hidden="1" x14ac:dyDescent="0.4">
      <c r="D369" s="310">
        <v>3</v>
      </c>
      <c r="E369" s="311">
        <v>45037</v>
      </c>
      <c r="F369" s="312" t="s">
        <v>250</v>
      </c>
      <c r="G369" s="314"/>
      <c r="H369" s="314">
        <v>42</v>
      </c>
      <c r="I369" s="313" t="s">
        <v>444</v>
      </c>
      <c r="J369" s="314" t="s">
        <v>967</v>
      </c>
      <c r="K369" s="314" t="s">
        <v>968</v>
      </c>
      <c r="L369" s="314" t="s">
        <v>1189</v>
      </c>
      <c r="M369" s="314" t="s">
        <v>1190</v>
      </c>
      <c r="N369" s="315"/>
      <c r="O369" s="315"/>
      <c r="P369" s="315"/>
      <c r="Q369" s="315"/>
      <c r="R369" s="315"/>
      <c r="S369" s="315"/>
      <c r="T369" s="314"/>
      <c r="U369" s="314" t="s">
        <v>692</v>
      </c>
      <c r="V369" s="314"/>
      <c r="W369" s="314"/>
      <c r="X369" s="314"/>
      <c r="Y369" s="314"/>
      <c r="Z369" s="314"/>
      <c r="AA369" s="314"/>
      <c r="AB369" s="314" t="s">
        <v>381</v>
      </c>
      <c r="AC369" s="314"/>
      <c r="AD369" s="419" t="s">
        <v>1191</v>
      </c>
    </row>
    <row r="370" spans="1:98" s="391" customFormat="1" ht="15.9" hidden="1" x14ac:dyDescent="0.4">
      <c r="A370" s="398"/>
      <c r="D370" s="367"/>
      <c r="E370" s="311"/>
      <c r="F370" s="369"/>
      <c r="G370" s="367" t="s">
        <v>1192</v>
      </c>
      <c r="H370" s="368"/>
      <c r="I370" s="368"/>
      <c r="J370" s="368"/>
      <c r="K370" s="368"/>
      <c r="L370" s="368"/>
      <c r="M370" s="368"/>
      <c r="N370" s="368"/>
      <c r="O370" s="368"/>
      <c r="P370" s="368"/>
      <c r="Q370" s="368"/>
      <c r="R370" s="368"/>
      <c r="S370" s="368"/>
      <c r="T370" s="368"/>
      <c r="U370" s="368"/>
      <c r="V370" s="368"/>
      <c r="W370" s="368"/>
      <c r="X370" s="368"/>
      <c r="Y370" s="368"/>
      <c r="Z370" s="368"/>
      <c r="AA370" s="368"/>
      <c r="AB370" s="368"/>
      <c r="AC370" s="368"/>
      <c r="AD370" s="405"/>
      <c r="AE370" s="398"/>
      <c r="AF370" s="398"/>
      <c r="AG370" s="398"/>
      <c r="AH370" s="398"/>
      <c r="AI370" s="398"/>
      <c r="AJ370" s="398"/>
      <c r="AK370" s="398"/>
      <c r="AL370" s="398"/>
      <c r="AM370" s="398"/>
      <c r="AN370" s="398"/>
      <c r="AO370" s="398"/>
      <c r="AP370" s="398"/>
      <c r="AQ370" s="398"/>
      <c r="AR370" s="398"/>
      <c r="AS370" s="398"/>
      <c r="AT370" s="398"/>
      <c r="AU370" s="398"/>
      <c r="AV370" s="398"/>
      <c r="AW370" s="398"/>
      <c r="AX370" s="398"/>
      <c r="AY370" s="398"/>
      <c r="AZ370" s="398"/>
      <c r="BA370" s="398"/>
      <c r="BB370" s="398"/>
      <c r="BC370" s="398"/>
      <c r="BD370" s="398"/>
      <c r="BE370" s="398"/>
      <c r="BF370" s="398"/>
      <c r="BG370" s="398"/>
      <c r="BH370" s="398"/>
      <c r="BI370" s="398"/>
      <c r="BJ370" s="398"/>
      <c r="BK370" s="398"/>
      <c r="BL370" s="398"/>
      <c r="BM370" s="398"/>
      <c r="BN370" s="398"/>
      <c r="BO370" s="398"/>
      <c r="BP370" s="398"/>
      <c r="BQ370" s="398"/>
      <c r="BR370" s="398"/>
      <c r="BS370" s="398"/>
      <c r="BT370" s="398"/>
      <c r="BU370" s="398"/>
      <c r="BV370" s="398"/>
      <c r="BW370" s="398"/>
      <c r="BX370" s="398"/>
      <c r="BY370" s="398"/>
      <c r="BZ370" s="398"/>
      <c r="CA370" s="398"/>
      <c r="CB370" s="398"/>
      <c r="CC370" s="398"/>
      <c r="CD370" s="398"/>
      <c r="CE370" s="398"/>
      <c r="CF370" s="398"/>
      <c r="CG370" s="398"/>
      <c r="CH370" s="398"/>
      <c r="CI370" s="398"/>
      <c r="CJ370" s="398"/>
      <c r="CK370" s="398"/>
      <c r="CL370" s="398"/>
      <c r="CM370" s="398"/>
      <c r="CN370" s="398"/>
      <c r="CO370" s="398"/>
      <c r="CP370" s="398"/>
      <c r="CQ370" s="398"/>
      <c r="CR370" s="398"/>
      <c r="CS370" s="398"/>
      <c r="CT370" s="398"/>
    </row>
    <row r="371" spans="1:98" hidden="1" x14ac:dyDescent="0.4">
      <c r="D371" s="310">
        <v>1</v>
      </c>
      <c r="E371" s="311">
        <v>45038</v>
      </c>
      <c r="F371" s="312" t="s">
        <v>290</v>
      </c>
      <c r="G371" s="314"/>
      <c r="H371" s="314">
        <v>42</v>
      </c>
      <c r="I371" s="314" t="s">
        <v>877</v>
      </c>
      <c r="J371" s="314"/>
      <c r="K371" s="314"/>
      <c r="L371" s="314"/>
      <c r="M371" s="314"/>
      <c r="N371" s="315"/>
      <c r="O371" s="315"/>
      <c r="P371" s="315"/>
      <c r="Q371" s="315"/>
      <c r="R371" s="315"/>
      <c r="S371" s="315"/>
      <c r="T371" s="314"/>
      <c r="U371" s="314" t="s">
        <v>692</v>
      </c>
      <c r="V371" s="314"/>
      <c r="W371" s="314"/>
      <c r="X371" s="314"/>
      <c r="Y371" s="314"/>
      <c r="Z371" s="314"/>
      <c r="AA371" s="314"/>
      <c r="AB371" s="314" t="s">
        <v>382</v>
      </c>
      <c r="AC371" s="314"/>
      <c r="AD371" s="415" t="s">
        <v>1193</v>
      </c>
    </row>
    <row r="372" spans="1:98" s="391" customFormat="1" ht="15.9" hidden="1" x14ac:dyDescent="0.4">
      <c r="A372" s="398"/>
      <c r="D372" s="367"/>
      <c r="E372" s="311"/>
      <c r="F372" s="369"/>
      <c r="G372" s="367" t="s">
        <v>1194</v>
      </c>
      <c r="H372" s="368"/>
      <c r="I372" s="368"/>
      <c r="J372" s="368"/>
      <c r="K372" s="368"/>
      <c r="L372" s="368"/>
      <c r="M372" s="368"/>
      <c r="N372" s="368"/>
      <c r="O372" s="368"/>
      <c r="P372" s="368"/>
      <c r="Q372" s="368"/>
      <c r="R372" s="368"/>
      <c r="S372" s="368"/>
      <c r="T372" s="368"/>
      <c r="U372" s="368"/>
      <c r="V372" s="368"/>
      <c r="W372" s="368"/>
      <c r="X372" s="368"/>
      <c r="Y372" s="368"/>
      <c r="Z372" s="368"/>
      <c r="AA372" s="368"/>
      <c r="AB372" s="368"/>
      <c r="AC372" s="368"/>
      <c r="AD372" s="405"/>
      <c r="AE372" s="398"/>
      <c r="AF372" s="398"/>
      <c r="AG372" s="398"/>
      <c r="AH372" s="398"/>
      <c r="AI372" s="398"/>
      <c r="AJ372" s="398"/>
      <c r="AK372" s="398"/>
      <c r="AL372" s="398"/>
      <c r="AM372" s="398"/>
      <c r="AN372" s="398"/>
      <c r="AO372" s="398"/>
      <c r="AP372" s="398"/>
      <c r="AQ372" s="398"/>
      <c r="AR372" s="398"/>
      <c r="AS372" s="398"/>
      <c r="AT372" s="398"/>
      <c r="AU372" s="398"/>
      <c r="AV372" s="398"/>
      <c r="AW372" s="398"/>
      <c r="AX372" s="398"/>
      <c r="AY372" s="398"/>
      <c r="AZ372" s="398"/>
      <c r="BA372" s="398"/>
      <c r="BB372" s="398"/>
      <c r="BC372" s="398"/>
      <c r="BD372" s="398"/>
      <c r="BE372" s="398"/>
      <c r="BF372" s="398"/>
      <c r="BG372" s="398"/>
      <c r="BH372" s="398"/>
      <c r="BI372" s="398"/>
      <c r="BJ372" s="398"/>
      <c r="BK372" s="398"/>
      <c r="BL372" s="398"/>
      <c r="BM372" s="398"/>
      <c r="BN372" s="398"/>
      <c r="BO372" s="398"/>
      <c r="BP372" s="398"/>
      <c r="BQ372" s="398"/>
      <c r="BR372" s="398"/>
      <c r="BS372" s="398"/>
      <c r="BT372" s="398"/>
      <c r="BU372" s="398"/>
      <c r="BV372" s="398"/>
      <c r="BW372" s="398"/>
      <c r="BX372" s="398"/>
      <c r="BY372" s="398"/>
      <c r="BZ372" s="398"/>
      <c r="CA372" s="398"/>
      <c r="CB372" s="398"/>
      <c r="CC372" s="398"/>
      <c r="CD372" s="398"/>
      <c r="CE372" s="398"/>
      <c r="CF372" s="398"/>
      <c r="CG372" s="398"/>
      <c r="CH372" s="398"/>
      <c r="CI372" s="398"/>
      <c r="CJ372" s="398"/>
      <c r="CK372" s="398"/>
      <c r="CL372" s="398"/>
      <c r="CM372" s="398"/>
      <c r="CN372" s="398"/>
      <c r="CO372" s="398"/>
      <c r="CP372" s="398"/>
      <c r="CQ372" s="398"/>
      <c r="CR372" s="398"/>
      <c r="CS372" s="398"/>
      <c r="CT372" s="398"/>
    </row>
    <row r="373" spans="1:98" ht="25.75" hidden="1" x14ac:dyDescent="0.4">
      <c r="D373" s="310">
        <v>1</v>
      </c>
      <c r="E373" s="311">
        <v>45039</v>
      </c>
      <c r="F373" s="312" t="s">
        <v>290</v>
      </c>
      <c r="G373" s="314"/>
      <c r="H373" s="314">
        <v>42</v>
      </c>
      <c r="I373" s="314" t="s">
        <v>877</v>
      </c>
      <c r="J373" s="314" t="s">
        <v>1195</v>
      </c>
      <c r="K373" s="314"/>
      <c r="L373" s="314"/>
      <c r="M373" s="314"/>
      <c r="N373" s="315"/>
      <c r="O373" s="315"/>
      <c r="P373" s="315"/>
      <c r="Q373" s="315"/>
      <c r="R373" s="315"/>
      <c r="S373" s="315"/>
      <c r="T373" s="314"/>
      <c r="U373" s="314"/>
      <c r="V373" s="314"/>
      <c r="W373" s="314"/>
      <c r="X373" s="314"/>
      <c r="Y373" s="314"/>
      <c r="Z373" s="314"/>
      <c r="AA373" s="314"/>
      <c r="AB373" s="314" t="s">
        <v>382</v>
      </c>
      <c r="AC373" s="314"/>
      <c r="AD373" s="415" t="s">
        <v>1196</v>
      </c>
    </row>
    <row r="374" spans="1:98" hidden="1" x14ac:dyDescent="0.4">
      <c r="D374" s="310">
        <v>1</v>
      </c>
      <c r="E374" s="311">
        <v>45039</v>
      </c>
      <c r="F374" s="312" t="s">
        <v>290</v>
      </c>
      <c r="G374" s="314"/>
      <c r="H374" s="314">
        <v>42</v>
      </c>
      <c r="I374" s="314" t="s">
        <v>877</v>
      </c>
      <c r="J374" s="314" t="s">
        <v>1197</v>
      </c>
      <c r="K374" s="314"/>
      <c r="L374" s="314"/>
      <c r="M374" s="314"/>
      <c r="N374" s="315"/>
      <c r="O374" s="315"/>
      <c r="P374" s="315"/>
      <c r="Q374" s="315"/>
      <c r="R374" s="315"/>
      <c r="S374" s="315"/>
      <c r="T374" s="314"/>
      <c r="U374" s="314"/>
      <c r="V374" s="314"/>
      <c r="W374" s="314"/>
      <c r="X374" s="314"/>
      <c r="Y374" s="314"/>
      <c r="Z374" s="314"/>
      <c r="AA374" s="314"/>
      <c r="AB374" s="314" t="s">
        <v>382</v>
      </c>
      <c r="AC374" s="314"/>
      <c r="AD374" s="415" t="s">
        <v>1198</v>
      </c>
    </row>
    <row r="375" spans="1:98" hidden="1" x14ac:dyDescent="0.4">
      <c r="D375" s="310">
        <v>1</v>
      </c>
      <c r="E375" s="311">
        <v>45039</v>
      </c>
      <c r="F375" s="312" t="s">
        <v>290</v>
      </c>
      <c r="G375" s="314"/>
      <c r="H375" s="314">
        <v>42</v>
      </c>
      <c r="I375" s="314" t="s">
        <v>877</v>
      </c>
      <c r="J375" s="314" t="s">
        <v>1199</v>
      </c>
      <c r="K375" s="314"/>
      <c r="L375" s="314"/>
      <c r="M375" s="314"/>
      <c r="N375" s="315"/>
      <c r="O375" s="315"/>
      <c r="P375" s="315"/>
      <c r="Q375" s="315"/>
      <c r="R375" s="315"/>
      <c r="S375" s="315"/>
      <c r="T375" s="314"/>
      <c r="U375" s="314"/>
      <c r="V375" s="314"/>
      <c r="W375" s="314"/>
      <c r="X375" s="314"/>
      <c r="Y375" s="314"/>
      <c r="Z375" s="314"/>
      <c r="AA375" s="314"/>
      <c r="AB375" s="314" t="s">
        <v>382</v>
      </c>
      <c r="AC375" s="314"/>
      <c r="AD375" s="415" t="s">
        <v>1200</v>
      </c>
    </row>
    <row r="376" spans="1:98" hidden="1" x14ac:dyDescent="0.4">
      <c r="D376" s="310">
        <v>1</v>
      </c>
      <c r="E376" s="311">
        <v>45039</v>
      </c>
      <c r="F376" s="312" t="s">
        <v>290</v>
      </c>
      <c r="G376" s="314"/>
      <c r="H376" s="314">
        <v>42</v>
      </c>
      <c r="I376" s="314" t="s">
        <v>877</v>
      </c>
      <c r="J376" s="314" t="s">
        <v>1201</v>
      </c>
      <c r="K376" s="314"/>
      <c r="L376" s="314"/>
      <c r="M376" s="314"/>
      <c r="N376" s="315"/>
      <c r="O376" s="315"/>
      <c r="P376" s="315"/>
      <c r="Q376" s="315"/>
      <c r="R376" s="315"/>
      <c r="S376" s="315"/>
      <c r="T376" s="314"/>
      <c r="U376" s="314"/>
      <c r="V376" s="314"/>
      <c r="W376" s="314"/>
      <c r="X376" s="314"/>
      <c r="Y376" s="314"/>
      <c r="Z376" s="314"/>
      <c r="AA376" s="314"/>
      <c r="AB376" s="314" t="s">
        <v>382</v>
      </c>
      <c r="AC376" s="314"/>
      <c r="AD376" s="415" t="s">
        <v>1202</v>
      </c>
    </row>
    <row r="377" spans="1:98" ht="25.75" hidden="1" x14ac:dyDescent="0.4">
      <c r="D377" s="310">
        <v>1</v>
      </c>
      <c r="E377" s="311">
        <v>45039</v>
      </c>
      <c r="F377" s="312" t="s">
        <v>290</v>
      </c>
      <c r="G377" s="314"/>
      <c r="H377" s="314">
        <v>42</v>
      </c>
      <c r="I377" s="314" t="s">
        <v>877</v>
      </c>
      <c r="J377" s="314" t="s">
        <v>1203</v>
      </c>
      <c r="K377" s="314"/>
      <c r="L377" s="314"/>
      <c r="M377" s="314"/>
      <c r="N377" s="315"/>
      <c r="O377" s="315"/>
      <c r="P377" s="315"/>
      <c r="Q377" s="315"/>
      <c r="R377" s="315"/>
      <c r="S377" s="315"/>
      <c r="T377" s="314"/>
      <c r="U377" s="314"/>
      <c r="V377" s="314"/>
      <c r="W377" s="314"/>
      <c r="X377" s="314"/>
      <c r="Y377" s="314"/>
      <c r="Z377" s="314"/>
      <c r="AA377" s="314"/>
      <c r="AB377" s="314" t="s">
        <v>382</v>
      </c>
      <c r="AC377" s="314"/>
      <c r="AD377" s="415" t="s">
        <v>1204</v>
      </c>
    </row>
    <row r="378" spans="1:98" s="391" customFormat="1" ht="15.9" hidden="1" x14ac:dyDescent="0.4">
      <c r="A378" s="398"/>
      <c r="D378" s="367"/>
      <c r="E378" s="311"/>
      <c r="F378" s="369"/>
      <c r="G378" s="367" t="s">
        <v>1205</v>
      </c>
      <c r="H378" s="368"/>
      <c r="I378" s="368"/>
      <c r="J378" s="368"/>
      <c r="K378" s="368"/>
      <c r="L378" s="368"/>
      <c r="M378" s="368"/>
      <c r="N378" s="368"/>
      <c r="O378" s="368"/>
      <c r="P378" s="368"/>
      <c r="Q378" s="368"/>
      <c r="R378" s="368"/>
      <c r="S378" s="368"/>
      <c r="T378" s="368"/>
      <c r="U378" s="368"/>
      <c r="V378" s="368"/>
      <c r="W378" s="368"/>
      <c r="X378" s="368"/>
      <c r="Y378" s="368"/>
      <c r="Z378" s="368"/>
      <c r="AA378" s="368"/>
      <c r="AB378" s="368"/>
      <c r="AC378" s="368"/>
      <c r="AD378" s="405"/>
      <c r="AE378" s="398"/>
      <c r="AF378" s="398"/>
      <c r="AG378" s="398"/>
      <c r="AH378" s="398"/>
      <c r="AI378" s="398"/>
      <c r="AJ378" s="398"/>
      <c r="AK378" s="398"/>
      <c r="AL378" s="398"/>
      <c r="AM378" s="398"/>
      <c r="AN378" s="398"/>
      <c r="AO378" s="398"/>
      <c r="AP378" s="398"/>
      <c r="AQ378" s="398"/>
      <c r="AR378" s="398"/>
      <c r="AS378" s="398"/>
      <c r="AT378" s="398"/>
      <c r="AU378" s="398"/>
      <c r="AV378" s="398"/>
      <c r="AW378" s="398"/>
      <c r="AX378" s="398"/>
      <c r="AY378" s="398"/>
      <c r="AZ378" s="398"/>
      <c r="BA378" s="398"/>
      <c r="BB378" s="398"/>
      <c r="BC378" s="398"/>
      <c r="BD378" s="398"/>
      <c r="BE378" s="398"/>
      <c r="BF378" s="398"/>
      <c r="BG378" s="398"/>
      <c r="BH378" s="398"/>
      <c r="BI378" s="398"/>
      <c r="BJ378" s="398"/>
      <c r="BK378" s="398"/>
      <c r="BL378" s="398"/>
      <c r="BM378" s="398"/>
      <c r="BN378" s="398"/>
      <c r="BO378" s="398"/>
      <c r="BP378" s="398"/>
      <c r="BQ378" s="398"/>
      <c r="BR378" s="398"/>
      <c r="BS378" s="398"/>
      <c r="BT378" s="398"/>
      <c r="BU378" s="398"/>
      <c r="BV378" s="398"/>
      <c r="BW378" s="398"/>
      <c r="BX378" s="398"/>
      <c r="BY378" s="398"/>
      <c r="BZ378" s="398"/>
      <c r="CA378" s="398"/>
      <c r="CB378" s="398"/>
      <c r="CC378" s="398"/>
      <c r="CD378" s="398"/>
      <c r="CE378" s="398"/>
      <c r="CF378" s="398"/>
      <c r="CG378" s="398"/>
      <c r="CH378" s="398"/>
      <c r="CI378" s="398"/>
      <c r="CJ378" s="398"/>
      <c r="CK378" s="398"/>
      <c r="CL378" s="398"/>
      <c r="CM378" s="398"/>
      <c r="CN378" s="398"/>
      <c r="CO378" s="398"/>
      <c r="CP378" s="398"/>
      <c r="CQ378" s="398"/>
      <c r="CR378" s="398"/>
      <c r="CS378" s="398"/>
      <c r="CT378" s="398"/>
    </row>
    <row r="379" spans="1:98" hidden="1" x14ac:dyDescent="0.4">
      <c r="D379" s="310">
        <v>1</v>
      </c>
      <c r="E379" s="311">
        <v>45040</v>
      </c>
      <c r="F379" s="312" t="s">
        <v>59</v>
      </c>
      <c r="G379" s="314"/>
      <c r="H379" s="314">
        <v>42</v>
      </c>
      <c r="I379" s="314" t="s">
        <v>441</v>
      </c>
      <c r="J379" s="314" t="s">
        <v>1206</v>
      </c>
      <c r="K379" s="314" t="s">
        <v>1207</v>
      </c>
      <c r="L379" s="314" t="s">
        <v>1208</v>
      </c>
      <c r="M379" s="314">
        <v>1512</v>
      </c>
      <c r="N379" s="315"/>
      <c r="O379" s="315"/>
      <c r="P379" s="315"/>
      <c r="Q379" s="315"/>
      <c r="R379" s="315"/>
      <c r="S379" s="315"/>
      <c r="T379" s="314"/>
      <c r="U379" s="314" t="s">
        <v>692</v>
      </c>
      <c r="V379" s="314"/>
      <c r="W379" s="314"/>
      <c r="X379" s="314"/>
      <c r="Y379" s="314"/>
      <c r="Z379" s="314"/>
      <c r="AA379" s="314"/>
      <c r="AB379" s="314" t="s">
        <v>382</v>
      </c>
      <c r="AC379" s="314" t="s">
        <v>692</v>
      </c>
      <c r="AD379" s="419" t="s">
        <v>1209</v>
      </c>
    </row>
    <row r="380" spans="1:98" hidden="1" x14ac:dyDescent="0.4">
      <c r="D380" s="310">
        <v>2</v>
      </c>
      <c r="E380" s="311">
        <v>45040</v>
      </c>
      <c r="F380" s="312" t="s">
        <v>59</v>
      </c>
      <c r="G380" s="314"/>
      <c r="H380" s="314">
        <v>42</v>
      </c>
      <c r="I380" s="314" t="s">
        <v>441</v>
      </c>
      <c r="J380" s="314" t="s">
        <v>1210</v>
      </c>
      <c r="K380" s="314" t="s">
        <v>1211</v>
      </c>
      <c r="L380" s="314" t="s">
        <v>1212</v>
      </c>
      <c r="M380" s="314">
        <v>4620</v>
      </c>
      <c r="N380" s="315"/>
      <c r="O380" s="315"/>
      <c r="P380" s="315"/>
      <c r="Q380" s="315"/>
      <c r="R380" s="315"/>
      <c r="S380" s="315"/>
      <c r="T380" s="314"/>
      <c r="U380" s="314" t="s">
        <v>1213</v>
      </c>
      <c r="V380" s="314"/>
      <c r="W380" s="314"/>
      <c r="X380" s="314"/>
      <c r="Y380" s="314"/>
      <c r="Z380" s="314"/>
      <c r="AA380" s="314"/>
      <c r="AB380" s="314" t="s">
        <v>382</v>
      </c>
      <c r="AC380" s="314" t="s">
        <v>692</v>
      </c>
      <c r="AD380" s="419" t="s">
        <v>1214</v>
      </c>
    </row>
    <row r="381" spans="1:98" hidden="1" x14ac:dyDescent="0.4">
      <c r="D381" s="310">
        <v>3</v>
      </c>
      <c r="E381" s="311">
        <v>45040</v>
      </c>
      <c r="F381" s="312" t="s">
        <v>33</v>
      </c>
      <c r="G381" s="314"/>
      <c r="H381" s="314">
        <v>42</v>
      </c>
      <c r="I381" s="314" t="s">
        <v>441</v>
      </c>
      <c r="J381" s="314" t="s">
        <v>1215</v>
      </c>
      <c r="K381" s="314" t="s">
        <v>1216</v>
      </c>
      <c r="L381" s="314">
        <v>2964810</v>
      </c>
      <c r="M381" s="314" t="s">
        <v>1217</v>
      </c>
      <c r="N381" s="315"/>
      <c r="O381" s="315"/>
      <c r="P381" s="315"/>
      <c r="Q381" s="315"/>
      <c r="R381" s="315"/>
      <c r="S381" s="315"/>
      <c r="T381" s="314"/>
      <c r="U381" s="314" t="s">
        <v>692</v>
      </c>
      <c r="V381" s="314"/>
      <c r="W381" s="314"/>
      <c r="X381" s="314"/>
      <c r="Y381" s="314"/>
      <c r="Z381" s="314"/>
      <c r="AA381" s="314"/>
      <c r="AB381" s="314" t="s">
        <v>382</v>
      </c>
      <c r="AC381" s="314" t="s">
        <v>692</v>
      </c>
      <c r="AD381" s="419" t="s">
        <v>1218</v>
      </c>
    </row>
    <row r="382" spans="1:98" s="391" customFormat="1" ht="15.9" hidden="1" x14ac:dyDescent="0.4">
      <c r="A382" s="398"/>
      <c r="D382" s="367"/>
      <c r="E382" s="311"/>
      <c r="F382" s="369"/>
      <c r="G382" s="367" t="s">
        <v>1219</v>
      </c>
      <c r="H382" s="368"/>
      <c r="I382" s="368"/>
      <c r="J382" s="368"/>
      <c r="K382" s="368"/>
      <c r="L382" s="368"/>
      <c r="M382" s="368"/>
      <c r="N382" s="368"/>
      <c r="O382" s="368"/>
      <c r="P382" s="368"/>
      <c r="Q382" s="368"/>
      <c r="R382" s="368"/>
      <c r="S382" s="368"/>
      <c r="T382" s="368"/>
      <c r="U382" s="368"/>
      <c r="V382" s="368"/>
      <c r="W382" s="368"/>
      <c r="X382" s="368"/>
      <c r="Y382" s="368"/>
      <c r="Z382" s="368"/>
      <c r="AA382" s="368"/>
      <c r="AB382" s="368"/>
      <c r="AC382" s="368"/>
      <c r="AD382" s="405"/>
      <c r="AE382" s="398"/>
      <c r="AF382" s="398"/>
      <c r="AG382" s="398"/>
      <c r="AH382" s="398"/>
      <c r="AI382" s="398"/>
      <c r="AJ382" s="398"/>
      <c r="AK382" s="398"/>
      <c r="AL382" s="398"/>
      <c r="AM382" s="398"/>
      <c r="AN382" s="398"/>
      <c r="AO382" s="398"/>
      <c r="AP382" s="398"/>
      <c r="AQ382" s="398"/>
      <c r="AR382" s="398"/>
      <c r="AS382" s="398"/>
      <c r="AT382" s="398"/>
      <c r="AU382" s="398"/>
      <c r="AV382" s="398"/>
      <c r="AW382" s="398"/>
      <c r="AX382" s="398"/>
      <c r="AY382" s="398"/>
      <c r="AZ382" s="398"/>
      <c r="BA382" s="398"/>
      <c r="BB382" s="398"/>
      <c r="BC382" s="398"/>
      <c r="BD382" s="398"/>
      <c r="BE382" s="398"/>
      <c r="BF382" s="398"/>
      <c r="BG382" s="398"/>
      <c r="BH382" s="398"/>
      <c r="BI382" s="398"/>
      <c r="BJ382" s="398"/>
      <c r="BK382" s="398"/>
      <c r="BL382" s="398"/>
      <c r="BM382" s="398"/>
      <c r="BN382" s="398"/>
      <c r="BO382" s="398"/>
      <c r="BP382" s="398"/>
      <c r="BQ382" s="398"/>
      <c r="BR382" s="398"/>
      <c r="BS382" s="398"/>
      <c r="BT382" s="398"/>
      <c r="BU382" s="398"/>
      <c r="BV382" s="398"/>
      <c r="BW382" s="398"/>
      <c r="BX382" s="398"/>
      <c r="BY382" s="398"/>
      <c r="BZ382" s="398"/>
      <c r="CA382" s="398"/>
      <c r="CB382" s="398"/>
      <c r="CC382" s="398"/>
      <c r="CD382" s="398"/>
      <c r="CE382" s="398"/>
      <c r="CF382" s="398"/>
      <c r="CG382" s="398"/>
      <c r="CH382" s="398"/>
      <c r="CI382" s="398"/>
      <c r="CJ382" s="398"/>
      <c r="CK382" s="398"/>
      <c r="CL382" s="398"/>
      <c r="CM382" s="398"/>
      <c r="CN382" s="398"/>
      <c r="CO382" s="398"/>
      <c r="CP382" s="398"/>
      <c r="CQ382" s="398"/>
      <c r="CR382" s="398"/>
      <c r="CS382" s="398"/>
      <c r="CT382" s="398"/>
    </row>
    <row r="383" spans="1:98" ht="18.45" hidden="1" x14ac:dyDescent="0.4">
      <c r="D383" s="310">
        <v>1</v>
      </c>
      <c r="E383" s="311">
        <v>45043</v>
      </c>
      <c r="F383" s="312" t="s">
        <v>1220</v>
      </c>
      <c r="G383" s="314"/>
      <c r="H383" s="314">
        <v>42</v>
      </c>
      <c r="I383" s="314" t="s">
        <v>441</v>
      </c>
      <c r="J383" s="314" t="s">
        <v>1221</v>
      </c>
      <c r="K383" s="314" t="s">
        <v>692</v>
      </c>
      <c r="L383" s="314" t="s">
        <v>692</v>
      </c>
      <c r="M383" s="314" t="s">
        <v>692</v>
      </c>
      <c r="N383" s="315"/>
      <c r="O383" s="315"/>
      <c r="P383" s="315"/>
      <c r="Q383" s="315"/>
      <c r="R383" s="315"/>
      <c r="S383" s="315"/>
      <c r="T383" s="314"/>
      <c r="U383" s="314" t="s">
        <v>1222</v>
      </c>
      <c r="V383" s="314"/>
      <c r="W383" s="314"/>
      <c r="X383" s="314"/>
      <c r="Y383" s="314"/>
      <c r="Z383" s="314"/>
      <c r="AA383" s="314"/>
      <c r="AB383" s="314" t="s">
        <v>382</v>
      </c>
      <c r="AC383" s="314" t="s">
        <v>692</v>
      </c>
      <c r="AD383" s="419" t="s">
        <v>1223</v>
      </c>
    </row>
    <row r="384" spans="1:98" ht="18.45" hidden="1" x14ac:dyDescent="0.4">
      <c r="D384" s="310">
        <v>2</v>
      </c>
      <c r="E384" s="311">
        <v>45043</v>
      </c>
      <c r="F384" s="312" t="s">
        <v>1220</v>
      </c>
      <c r="G384" s="314"/>
      <c r="H384" s="314">
        <v>42</v>
      </c>
      <c r="I384" s="314" t="s">
        <v>441</v>
      </c>
      <c r="J384" s="314" t="s">
        <v>1224</v>
      </c>
      <c r="K384" s="314" t="s">
        <v>692</v>
      </c>
      <c r="L384" s="314" t="s">
        <v>692</v>
      </c>
      <c r="M384" s="314" t="s">
        <v>692</v>
      </c>
      <c r="N384" s="315"/>
      <c r="O384" s="315"/>
      <c r="P384" s="315"/>
      <c r="Q384" s="315"/>
      <c r="R384" s="315"/>
      <c r="S384" s="315"/>
      <c r="T384" s="314"/>
      <c r="U384" s="314" t="s">
        <v>1225</v>
      </c>
      <c r="V384" s="314"/>
      <c r="W384" s="314"/>
      <c r="X384" s="314"/>
      <c r="Y384" s="314"/>
      <c r="Z384" s="314"/>
      <c r="AA384" s="314"/>
      <c r="AB384" s="314" t="s">
        <v>382</v>
      </c>
      <c r="AC384" s="314" t="s">
        <v>692</v>
      </c>
      <c r="AD384" s="419" t="s">
        <v>1223</v>
      </c>
    </row>
    <row r="385" spans="4:30" hidden="1" x14ac:dyDescent="0.4">
      <c r="D385" s="310">
        <v>3</v>
      </c>
      <c r="E385" s="311">
        <v>45043</v>
      </c>
      <c r="F385" s="312" t="s">
        <v>1220</v>
      </c>
      <c r="G385" s="314"/>
      <c r="H385" s="314">
        <v>42</v>
      </c>
      <c r="I385" s="314" t="s">
        <v>441</v>
      </c>
      <c r="J385" s="314" t="s">
        <v>1226</v>
      </c>
      <c r="K385" s="314" t="s">
        <v>692</v>
      </c>
      <c r="L385" s="314" t="s">
        <v>692</v>
      </c>
      <c r="M385" s="314" t="s">
        <v>692</v>
      </c>
      <c r="N385" s="315"/>
      <c r="O385" s="315"/>
      <c r="P385" s="315"/>
      <c r="Q385" s="315"/>
      <c r="R385" s="315"/>
      <c r="S385" s="315"/>
      <c r="T385" s="314"/>
      <c r="U385" s="314" t="s">
        <v>1227</v>
      </c>
      <c r="V385" s="314"/>
      <c r="W385" s="314"/>
      <c r="X385" s="314"/>
      <c r="Y385" s="314"/>
      <c r="Z385" s="314"/>
      <c r="AA385" s="314"/>
      <c r="AB385" s="314" t="s">
        <v>382</v>
      </c>
      <c r="AC385" s="314" t="s">
        <v>692</v>
      </c>
      <c r="AD385" s="419" t="s">
        <v>1223</v>
      </c>
    </row>
    <row r="386" spans="4:30" hidden="1" x14ac:dyDescent="0.4">
      <c r="D386" s="310">
        <v>4</v>
      </c>
      <c r="E386" s="311">
        <v>45043</v>
      </c>
      <c r="F386" s="312" t="s">
        <v>1220</v>
      </c>
      <c r="G386" s="314"/>
      <c r="H386" s="314">
        <v>42</v>
      </c>
      <c r="I386" s="314" t="s">
        <v>853</v>
      </c>
      <c r="J386" s="314" t="s">
        <v>1228</v>
      </c>
      <c r="K386" s="314" t="s">
        <v>692</v>
      </c>
      <c r="L386" s="314" t="s">
        <v>692</v>
      </c>
      <c r="M386" s="314" t="s">
        <v>692</v>
      </c>
      <c r="N386" s="315"/>
      <c r="O386" s="315"/>
      <c r="P386" s="315"/>
      <c r="Q386" s="315"/>
      <c r="R386" s="315"/>
      <c r="S386" s="315"/>
      <c r="T386" s="314"/>
      <c r="U386" s="314" t="s">
        <v>1229</v>
      </c>
      <c r="V386" s="314"/>
      <c r="W386" s="314"/>
      <c r="X386" s="314"/>
      <c r="Y386" s="314"/>
      <c r="Z386" s="314"/>
      <c r="AA386" s="314"/>
      <c r="AB386" s="314" t="s">
        <v>382</v>
      </c>
      <c r="AC386" s="314" t="s">
        <v>692</v>
      </c>
      <c r="AD386" s="419" t="s">
        <v>1223</v>
      </c>
    </row>
    <row r="387" spans="4:30" hidden="1" x14ac:dyDescent="0.4">
      <c r="D387" s="310">
        <v>5</v>
      </c>
      <c r="E387" s="311">
        <v>45043</v>
      </c>
      <c r="F387" s="312" t="s">
        <v>1220</v>
      </c>
      <c r="G387" s="314"/>
      <c r="H387" s="314">
        <v>42</v>
      </c>
      <c r="I387" s="314" t="s">
        <v>1230</v>
      </c>
      <c r="J387" s="314" t="s">
        <v>1231</v>
      </c>
      <c r="K387" s="314" t="s">
        <v>692</v>
      </c>
      <c r="L387" s="314" t="s">
        <v>692</v>
      </c>
      <c r="M387" s="314" t="s">
        <v>692</v>
      </c>
      <c r="N387" s="315"/>
      <c r="O387" s="315"/>
      <c r="P387" s="315"/>
      <c r="Q387" s="315"/>
      <c r="R387" s="315"/>
      <c r="S387" s="315"/>
      <c r="T387" s="314"/>
      <c r="U387" s="314" t="s">
        <v>1229</v>
      </c>
      <c r="V387" s="314"/>
      <c r="W387" s="314"/>
      <c r="X387" s="314"/>
      <c r="Y387" s="314"/>
      <c r="Z387" s="314"/>
      <c r="AA387" s="314"/>
      <c r="AB387" s="314" t="s">
        <v>382</v>
      </c>
      <c r="AC387" s="314" t="s">
        <v>692</v>
      </c>
      <c r="AD387" s="419" t="s">
        <v>1223</v>
      </c>
    </row>
    <row r="388" spans="4:30" hidden="1" x14ac:dyDescent="0.4">
      <c r="D388" s="310">
        <v>6</v>
      </c>
      <c r="E388" s="311">
        <v>45043</v>
      </c>
      <c r="F388" s="312" t="s">
        <v>1220</v>
      </c>
      <c r="G388" s="314"/>
      <c r="H388" s="314">
        <v>42</v>
      </c>
      <c r="I388" s="314" t="s">
        <v>441</v>
      </c>
      <c r="J388" s="314" t="s">
        <v>1232</v>
      </c>
      <c r="K388" s="314" t="s">
        <v>692</v>
      </c>
      <c r="L388" s="314" t="s">
        <v>692</v>
      </c>
      <c r="M388" s="314" t="s">
        <v>692</v>
      </c>
      <c r="N388" s="315"/>
      <c r="O388" s="315"/>
      <c r="P388" s="315"/>
      <c r="Q388" s="315"/>
      <c r="R388" s="315"/>
      <c r="S388" s="315"/>
      <c r="T388" s="314"/>
      <c r="U388" s="314" t="s">
        <v>1233</v>
      </c>
      <c r="V388" s="314"/>
      <c r="W388" s="314"/>
      <c r="X388" s="314"/>
      <c r="Y388" s="314"/>
      <c r="Z388" s="314"/>
      <c r="AA388" s="314"/>
      <c r="AB388" s="314" t="s">
        <v>382</v>
      </c>
      <c r="AC388" s="314" t="s">
        <v>692</v>
      </c>
      <c r="AD388" s="419" t="s">
        <v>1223</v>
      </c>
    </row>
    <row r="389" spans="4:30" hidden="1" x14ac:dyDescent="0.4">
      <c r="D389" s="310">
        <v>7</v>
      </c>
      <c r="E389" s="311">
        <v>45043</v>
      </c>
      <c r="F389" s="312" t="s">
        <v>1220</v>
      </c>
      <c r="G389" s="314"/>
      <c r="H389" s="314">
        <v>42</v>
      </c>
      <c r="I389" s="314" t="s">
        <v>455</v>
      </c>
      <c r="J389" s="314" t="s">
        <v>1234</v>
      </c>
      <c r="K389" s="314" t="s">
        <v>692</v>
      </c>
      <c r="L389" s="314" t="s">
        <v>692</v>
      </c>
      <c r="M389" s="314" t="s">
        <v>692</v>
      </c>
      <c r="N389" s="315"/>
      <c r="O389" s="315"/>
      <c r="P389" s="315"/>
      <c r="Q389" s="315"/>
      <c r="R389" s="315"/>
      <c r="S389" s="315"/>
      <c r="T389" s="314"/>
      <c r="U389" s="314" t="s">
        <v>1235</v>
      </c>
      <c r="V389" s="314"/>
      <c r="W389" s="314"/>
      <c r="X389" s="314"/>
      <c r="Y389" s="314"/>
      <c r="Z389" s="314"/>
      <c r="AA389" s="314"/>
      <c r="AB389" s="314" t="s">
        <v>382</v>
      </c>
      <c r="AC389" s="314" t="s">
        <v>692</v>
      </c>
      <c r="AD389" s="419" t="s">
        <v>1223</v>
      </c>
    </row>
    <row r="390" spans="4:30" hidden="1" x14ac:dyDescent="0.4">
      <c r="D390" s="310">
        <v>8</v>
      </c>
      <c r="E390" s="311">
        <v>45043</v>
      </c>
      <c r="F390" s="312" t="s">
        <v>1220</v>
      </c>
      <c r="G390" s="314"/>
      <c r="H390" s="314">
        <v>42</v>
      </c>
      <c r="I390" s="314" t="s">
        <v>683</v>
      </c>
      <c r="J390" s="314" t="s">
        <v>1236</v>
      </c>
      <c r="K390" s="314" t="s">
        <v>692</v>
      </c>
      <c r="L390" s="314" t="s">
        <v>692</v>
      </c>
      <c r="M390" s="314" t="s">
        <v>692</v>
      </c>
      <c r="N390" s="315"/>
      <c r="O390" s="315"/>
      <c r="P390" s="315"/>
      <c r="Q390" s="315"/>
      <c r="R390" s="315"/>
      <c r="S390" s="315"/>
      <c r="T390" s="314"/>
      <c r="U390" s="314" t="s">
        <v>1237</v>
      </c>
      <c r="V390" s="314"/>
      <c r="W390" s="314"/>
      <c r="X390" s="314"/>
      <c r="Y390" s="314"/>
      <c r="Z390" s="314"/>
      <c r="AA390" s="314"/>
      <c r="AB390" s="314" t="s">
        <v>382</v>
      </c>
      <c r="AC390" s="314" t="s">
        <v>692</v>
      </c>
      <c r="AD390" s="419" t="s">
        <v>1238</v>
      </c>
    </row>
    <row r="391" spans="4:30" hidden="1" x14ac:dyDescent="0.4">
      <c r="D391" s="310">
        <v>9</v>
      </c>
      <c r="E391" s="311">
        <v>45043</v>
      </c>
      <c r="F391" s="312" t="s">
        <v>1220</v>
      </c>
      <c r="G391" s="314"/>
      <c r="H391" s="314">
        <v>42</v>
      </c>
      <c r="I391" s="314" t="s">
        <v>610</v>
      </c>
      <c r="J391" s="314" t="s">
        <v>1239</v>
      </c>
      <c r="K391" s="314" t="s">
        <v>692</v>
      </c>
      <c r="L391" s="314" t="s">
        <v>692</v>
      </c>
      <c r="M391" s="314" t="s">
        <v>692</v>
      </c>
      <c r="N391" s="315"/>
      <c r="O391" s="315"/>
      <c r="P391" s="315"/>
      <c r="Q391" s="315"/>
      <c r="R391" s="315"/>
      <c r="S391" s="315"/>
      <c r="T391" s="314"/>
      <c r="U391" s="314" t="s">
        <v>1240</v>
      </c>
      <c r="V391" s="314"/>
      <c r="W391" s="314"/>
      <c r="X391" s="314"/>
      <c r="Y391" s="314"/>
      <c r="Z391" s="314"/>
      <c r="AA391" s="314"/>
      <c r="AB391" s="314" t="s">
        <v>382</v>
      </c>
      <c r="AC391" s="314" t="s">
        <v>692</v>
      </c>
      <c r="AD391" s="419" t="s">
        <v>1223</v>
      </c>
    </row>
    <row r="392" spans="4:30" hidden="1" x14ac:dyDescent="0.4">
      <c r="D392" s="310">
        <v>10</v>
      </c>
      <c r="E392" s="311">
        <v>45043</v>
      </c>
      <c r="F392" s="312" t="s">
        <v>1220</v>
      </c>
      <c r="G392" s="314"/>
      <c r="H392" s="314">
        <v>42</v>
      </c>
      <c r="I392" s="314" t="s">
        <v>463</v>
      </c>
      <c r="J392" s="314" t="s">
        <v>1241</v>
      </c>
      <c r="K392" s="314" t="s">
        <v>692</v>
      </c>
      <c r="L392" s="314" t="s">
        <v>692</v>
      </c>
      <c r="M392" s="314" t="s">
        <v>692</v>
      </c>
      <c r="N392" s="315"/>
      <c r="O392" s="315"/>
      <c r="P392" s="315"/>
      <c r="Q392" s="315"/>
      <c r="R392" s="315"/>
      <c r="S392" s="315"/>
      <c r="T392" s="314"/>
      <c r="U392" s="314" t="s">
        <v>1242</v>
      </c>
      <c r="V392" s="314"/>
      <c r="W392" s="314"/>
      <c r="X392" s="314"/>
      <c r="Y392" s="314"/>
      <c r="Z392" s="314"/>
      <c r="AA392" s="314"/>
      <c r="AB392" s="314" t="s">
        <v>382</v>
      </c>
      <c r="AC392" s="314" t="s">
        <v>692</v>
      </c>
      <c r="AD392" s="419" t="s">
        <v>1223</v>
      </c>
    </row>
    <row r="393" spans="4:30" hidden="1" x14ac:dyDescent="0.4">
      <c r="D393" s="310">
        <v>11</v>
      </c>
      <c r="E393" s="311">
        <v>45043</v>
      </c>
      <c r="F393" s="312" t="s">
        <v>1220</v>
      </c>
      <c r="G393" s="314"/>
      <c r="H393" s="314">
        <v>42</v>
      </c>
      <c r="I393" s="314" t="s">
        <v>463</v>
      </c>
      <c r="J393" s="314" t="s">
        <v>1243</v>
      </c>
      <c r="K393" s="314" t="s">
        <v>692</v>
      </c>
      <c r="L393" s="314" t="s">
        <v>692</v>
      </c>
      <c r="M393" s="314" t="s">
        <v>692</v>
      </c>
      <c r="N393" s="315"/>
      <c r="O393" s="315"/>
      <c r="P393" s="315"/>
      <c r="Q393" s="315"/>
      <c r="R393" s="315"/>
      <c r="S393" s="315"/>
      <c r="T393" s="314"/>
      <c r="U393" s="314" t="s">
        <v>692</v>
      </c>
      <c r="V393" s="314"/>
      <c r="W393" s="314"/>
      <c r="X393" s="314"/>
      <c r="Y393" s="314"/>
      <c r="Z393" s="314"/>
      <c r="AA393" s="314"/>
      <c r="AB393" s="314" t="s">
        <v>382</v>
      </c>
      <c r="AC393" s="314" t="s">
        <v>692</v>
      </c>
      <c r="AD393" s="419" t="s">
        <v>1244</v>
      </c>
    </row>
    <row r="394" spans="4:30" hidden="1" x14ac:dyDescent="0.4">
      <c r="D394" s="310">
        <v>12</v>
      </c>
      <c r="E394" s="311">
        <v>45043</v>
      </c>
      <c r="F394" s="312" t="s">
        <v>1220</v>
      </c>
      <c r="G394" s="314"/>
      <c r="H394" s="314">
        <v>42</v>
      </c>
      <c r="I394" s="314" t="s">
        <v>463</v>
      </c>
      <c r="J394" s="314" t="s">
        <v>1245</v>
      </c>
      <c r="K394" s="314" t="s">
        <v>692</v>
      </c>
      <c r="L394" s="314" t="s">
        <v>692</v>
      </c>
      <c r="M394" s="314" t="s">
        <v>692</v>
      </c>
      <c r="N394" s="315"/>
      <c r="O394" s="315"/>
      <c r="P394" s="315"/>
      <c r="Q394" s="315"/>
      <c r="R394" s="315"/>
      <c r="S394" s="315"/>
      <c r="T394" s="314"/>
      <c r="U394" s="314" t="s">
        <v>692</v>
      </c>
      <c r="V394" s="314"/>
      <c r="W394" s="314"/>
      <c r="X394" s="314"/>
      <c r="Y394" s="314"/>
      <c r="Z394" s="314"/>
      <c r="AA394" s="314"/>
      <c r="AB394" s="314" t="s">
        <v>382</v>
      </c>
      <c r="AC394" s="314" t="s">
        <v>692</v>
      </c>
      <c r="AD394" s="419" t="s">
        <v>1223</v>
      </c>
    </row>
    <row r="395" spans="4:30" hidden="1" x14ac:dyDescent="0.4">
      <c r="D395" s="310">
        <v>13</v>
      </c>
      <c r="E395" s="311">
        <v>45043</v>
      </c>
      <c r="F395" s="312" t="s">
        <v>1220</v>
      </c>
      <c r="G395" s="314"/>
      <c r="H395" s="314">
        <v>42</v>
      </c>
      <c r="I395" s="313" t="s">
        <v>444</v>
      </c>
      <c r="J395" s="314" t="s">
        <v>1246</v>
      </c>
      <c r="K395" s="314" t="s">
        <v>692</v>
      </c>
      <c r="L395" s="314" t="s">
        <v>692</v>
      </c>
      <c r="M395" s="314" t="s">
        <v>692</v>
      </c>
      <c r="N395" s="315"/>
      <c r="O395" s="315"/>
      <c r="P395" s="315"/>
      <c r="Q395" s="315"/>
      <c r="R395" s="315"/>
      <c r="S395" s="315"/>
      <c r="T395" s="314"/>
      <c r="U395" s="314" t="s">
        <v>1247</v>
      </c>
      <c r="V395" s="314"/>
      <c r="W395" s="314"/>
      <c r="X395" s="314"/>
      <c r="Y395" s="314"/>
      <c r="Z395" s="314"/>
      <c r="AA395" s="314"/>
      <c r="AB395" s="314" t="s">
        <v>382</v>
      </c>
      <c r="AC395" s="314" t="s">
        <v>692</v>
      </c>
      <c r="AD395" s="419" t="s">
        <v>1223</v>
      </c>
    </row>
    <row r="396" spans="4:30" hidden="1" x14ac:dyDescent="0.4">
      <c r="D396" s="310">
        <v>14</v>
      </c>
      <c r="E396" s="311">
        <v>45043</v>
      </c>
      <c r="F396" s="312" t="s">
        <v>1220</v>
      </c>
      <c r="G396" s="314"/>
      <c r="H396" s="314">
        <v>42</v>
      </c>
      <c r="I396" s="313" t="s">
        <v>444</v>
      </c>
      <c r="J396" s="314" t="s">
        <v>1248</v>
      </c>
      <c r="K396" s="314" t="s">
        <v>692</v>
      </c>
      <c r="L396" s="314" t="s">
        <v>692</v>
      </c>
      <c r="M396" s="314" t="s">
        <v>692</v>
      </c>
      <c r="N396" s="315"/>
      <c r="O396" s="315"/>
      <c r="P396" s="315"/>
      <c r="Q396" s="315"/>
      <c r="R396" s="315"/>
      <c r="S396" s="315"/>
      <c r="T396" s="314"/>
      <c r="U396" s="314" t="s">
        <v>1249</v>
      </c>
      <c r="V396" s="314"/>
      <c r="W396" s="314"/>
      <c r="X396" s="314"/>
      <c r="Y396" s="314"/>
      <c r="Z396" s="314"/>
      <c r="AA396" s="314"/>
      <c r="AB396" s="314" t="s">
        <v>382</v>
      </c>
      <c r="AC396" s="314" t="s">
        <v>692</v>
      </c>
      <c r="AD396" s="419" t="s">
        <v>1223</v>
      </c>
    </row>
    <row r="397" spans="4:30" hidden="1" x14ac:dyDescent="0.4">
      <c r="D397" s="310">
        <v>15</v>
      </c>
      <c r="E397" s="311">
        <v>45043</v>
      </c>
      <c r="F397" s="312" t="s">
        <v>1220</v>
      </c>
      <c r="G397" s="314"/>
      <c r="H397" s="314">
        <v>42</v>
      </c>
      <c r="I397" s="313" t="s">
        <v>444</v>
      </c>
      <c r="J397" s="314" t="s">
        <v>1250</v>
      </c>
      <c r="K397" s="314" t="s">
        <v>692</v>
      </c>
      <c r="L397" s="314" t="s">
        <v>692</v>
      </c>
      <c r="M397" s="314" t="s">
        <v>692</v>
      </c>
      <c r="N397" s="315"/>
      <c r="O397" s="315"/>
      <c r="P397" s="315"/>
      <c r="Q397" s="315"/>
      <c r="R397" s="315"/>
      <c r="S397" s="315"/>
      <c r="T397" s="314"/>
      <c r="U397" s="314" t="s">
        <v>1251</v>
      </c>
      <c r="V397" s="314"/>
      <c r="W397" s="314"/>
      <c r="X397" s="314"/>
      <c r="Y397" s="314"/>
      <c r="Z397" s="314"/>
      <c r="AA397" s="314"/>
      <c r="AB397" s="314" t="s">
        <v>382</v>
      </c>
      <c r="AC397" s="314" t="s">
        <v>692</v>
      </c>
      <c r="AD397" s="419" t="s">
        <v>1223</v>
      </c>
    </row>
    <row r="398" spans="4:30" hidden="1" x14ac:dyDescent="0.4">
      <c r="D398" s="310">
        <v>16</v>
      </c>
      <c r="E398" s="311">
        <v>45043</v>
      </c>
      <c r="F398" s="312" t="s">
        <v>1220</v>
      </c>
      <c r="G398" s="314"/>
      <c r="H398" s="314">
        <v>42</v>
      </c>
      <c r="I398" s="313" t="s">
        <v>444</v>
      </c>
      <c r="J398" s="314" t="s">
        <v>1252</v>
      </c>
      <c r="K398" s="314" t="s">
        <v>692</v>
      </c>
      <c r="L398" s="314" t="s">
        <v>692</v>
      </c>
      <c r="M398" s="314" t="s">
        <v>692</v>
      </c>
      <c r="N398" s="315"/>
      <c r="O398" s="315"/>
      <c r="P398" s="315"/>
      <c r="Q398" s="315"/>
      <c r="R398" s="315"/>
      <c r="S398" s="315"/>
      <c r="T398" s="314"/>
      <c r="U398" s="314" t="s">
        <v>1253</v>
      </c>
      <c r="V398" s="314"/>
      <c r="W398" s="314"/>
      <c r="X398" s="314"/>
      <c r="Y398" s="314"/>
      <c r="Z398" s="314"/>
      <c r="AA398" s="314"/>
      <c r="AB398" s="314" t="s">
        <v>382</v>
      </c>
      <c r="AC398" s="314" t="s">
        <v>692</v>
      </c>
      <c r="AD398" s="419" t="s">
        <v>1223</v>
      </c>
    </row>
    <row r="399" spans="4:30" hidden="1" x14ac:dyDescent="0.4">
      <c r="D399" s="310">
        <v>17</v>
      </c>
      <c r="E399" s="311">
        <v>45043</v>
      </c>
      <c r="F399" s="312" t="s">
        <v>1220</v>
      </c>
      <c r="G399" s="314"/>
      <c r="H399" s="314">
        <v>42</v>
      </c>
      <c r="I399" s="313" t="s">
        <v>444</v>
      </c>
      <c r="J399" s="314" t="s">
        <v>1254</v>
      </c>
      <c r="K399" s="314" t="s">
        <v>692</v>
      </c>
      <c r="L399" s="314" t="s">
        <v>692</v>
      </c>
      <c r="M399" s="314" t="s">
        <v>692</v>
      </c>
      <c r="N399" s="315"/>
      <c r="O399" s="315"/>
      <c r="P399" s="315"/>
      <c r="Q399" s="315"/>
      <c r="R399" s="315"/>
      <c r="S399" s="315"/>
      <c r="T399" s="314"/>
      <c r="U399" s="314" t="s">
        <v>1255</v>
      </c>
      <c r="V399" s="314"/>
      <c r="W399" s="314"/>
      <c r="X399" s="314"/>
      <c r="Y399" s="314"/>
      <c r="Z399" s="314"/>
      <c r="AA399" s="314"/>
      <c r="AB399" s="314" t="s">
        <v>382</v>
      </c>
      <c r="AC399" s="314" t="s">
        <v>692</v>
      </c>
      <c r="AD399" s="419" t="s">
        <v>1223</v>
      </c>
    </row>
    <row r="400" spans="4:30" hidden="1" x14ac:dyDescent="0.4">
      <c r="D400" s="310">
        <v>18</v>
      </c>
      <c r="E400" s="311">
        <v>45043</v>
      </c>
      <c r="F400" s="312" t="s">
        <v>1220</v>
      </c>
      <c r="G400" s="314"/>
      <c r="H400" s="314">
        <v>42</v>
      </c>
      <c r="I400" s="313" t="s">
        <v>444</v>
      </c>
      <c r="J400" s="314" t="s">
        <v>1256</v>
      </c>
      <c r="K400" s="314" t="s">
        <v>692</v>
      </c>
      <c r="L400" s="314" t="s">
        <v>692</v>
      </c>
      <c r="M400" s="314" t="s">
        <v>692</v>
      </c>
      <c r="N400" s="315"/>
      <c r="O400" s="315"/>
      <c r="P400" s="315"/>
      <c r="Q400" s="315"/>
      <c r="R400" s="315"/>
      <c r="S400" s="315"/>
      <c r="T400" s="314"/>
      <c r="U400" s="314" t="s">
        <v>1257</v>
      </c>
      <c r="V400" s="314"/>
      <c r="W400" s="314"/>
      <c r="X400" s="314"/>
      <c r="Y400" s="314"/>
      <c r="Z400" s="314"/>
      <c r="AA400" s="314"/>
      <c r="AB400" s="314" t="s">
        <v>382</v>
      </c>
      <c r="AC400" s="314" t="s">
        <v>692</v>
      </c>
      <c r="AD400" s="419" t="s">
        <v>1223</v>
      </c>
    </row>
    <row r="401" spans="1:98" hidden="1" x14ac:dyDescent="0.4">
      <c r="D401" s="310">
        <v>19</v>
      </c>
      <c r="E401" s="311">
        <v>45043</v>
      </c>
      <c r="F401" s="312" t="s">
        <v>1220</v>
      </c>
      <c r="G401" s="314"/>
      <c r="H401" s="314">
        <v>42</v>
      </c>
      <c r="I401" s="313" t="s">
        <v>444</v>
      </c>
      <c r="J401" s="314" t="s">
        <v>1258</v>
      </c>
      <c r="K401" s="314" t="s">
        <v>692</v>
      </c>
      <c r="L401" s="314" t="s">
        <v>692</v>
      </c>
      <c r="M401" s="314" t="s">
        <v>692</v>
      </c>
      <c r="N401" s="315"/>
      <c r="O401" s="315"/>
      <c r="P401" s="315"/>
      <c r="Q401" s="315"/>
      <c r="R401" s="315"/>
      <c r="S401" s="315"/>
      <c r="T401" s="314"/>
      <c r="U401" s="314" t="s">
        <v>1259</v>
      </c>
      <c r="V401" s="314"/>
      <c r="W401" s="314"/>
      <c r="X401" s="314"/>
      <c r="Y401" s="314"/>
      <c r="Z401" s="314"/>
      <c r="AA401" s="314"/>
      <c r="AB401" s="314" t="s">
        <v>382</v>
      </c>
      <c r="AC401" s="314" t="s">
        <v>692</v>
      </c>
      <c r="AD401" s="419" t="s">
        <v>1223</v>
      </c>
    </row>
    <row r="402" spans="1:98" hidden="1" x14ac:dyDescent="0.4">
      <c r="D402" s="310">
        <v>20</v>
      </c>
      <c r="E402" s="311">
        <v>45043</v>
      </c>
      <c r="F402" s="312" t="s">
        <v>1220</v>
      </c>
      <c r="G402" s="314"/>
      <c r="H402" s="314">
        <v>42</v>
      </c>
      <c r="I402" s="313" t="s">
        <v>444</v>
      </c>
      <c r="J402" s="314" t="s">
        <v>1260</v>
      </c>
      <c r="K402" s="314" t="s">
        <v>692</v>
      </c>
      <c r="L402" s="314" t="s">
        <v>692</v>
      </c>
      <c r="M402" s="314" t="s">
        <v>692</v>
      </c>
      <c r="N402" s="315"/>
      <c r="O402" s="315"/>
      <c r="P402" s="315"/>
      <c r="Q402" s="315"/>
      <c r="R402" s="315"/>
      <c r="S402" s="315"/>
      <c r="T402" s="314"/>
      <c r="U402" s="314" t="s">
        <v>1261</v>
      </c>
      <c r="V402" s="314"/>
      <c r="W402" s="314"/>
      <c r="X402" s="314"/>
      <c r="Y402" s="314"/>
      <c r="Z402" s="314"/>
      <c r="AA402" s="314"/>
      <c r="AB402" s="314" t="s">
        <v>382</v>
      </c>
      <c r="AC402" s="314" t="s">
        <v>692</v>
      </c>
      <c r="AD402" s="419" t="s">
        <v>1223</v>
      </c>
    </row>
    <row r="403" spans="1:98" hidden="1" x14ac:dyDescent="0.4">
      <c r="D403" s="310">
        <v>21</v>
      </c>
      <c r="E403" s="311">
        <v>45043</v>
      </c>
      <c r="F403" s="312" t="s">
        <v>1220</v>
      </c>
      <c r="G403" s="314"/>
      <c r="H403" s="314">
        <v>42</v>
      </c>
      <c r="I403" s="313" t="s">
        <v>444</v>
      </c>
      <c r="J403" s="314" t="s">
        <v>1262</v>
      </c>
      <c r="K403" s="314" t="s">
        <v>692</v>
      </c>
      <c r="L403" s="314" t="s">
        <v>692</v>
      </c>
      <c r="M403" s="314" t="s">
        <v>692</v>
      </c>
      <c r="N403" s="315"/>
      <c r="O403" s="315"/>
      <c r="P403" s="315"/>
      <c r="Q403" s="315"/>
      <c r="R403" s="315"/>
      <c r="S403" s="315"/>
      <c r="T403" s="314"/>
      <c r="U403" s="314" t="s">
        <v>1263</v>
      </c>
      <c r="V403" s="314"/>
      <c r="W403" s="314"/>
      <c r="X403" s="314"/>
      <c r="Y403" s="314"/>
      <c r="Z403" s="314"/>
      <c r="AA403" s="314"/>
      <c r="AB403" s="314" t="s">
        <v>382</v>
      </c>
      <c r="AC403" s="314" t="s">
        <v>692</v>
      </c>
      <c r="AD403" s="419" t="s">
        <v>1223</v>
      </c>
    </row>
    <row r="404" spans="1:98" hidden="1" x14ac:dyDescent="0.4">
      <c r="D404" s="310">
        <v>22</v>
      </c>
      <c r="E404" s="311">
        <v>45043</v>
      </c>
      <c r="F404" s="312" t="s">
        <v>1220</v>
      </c>
      <c r="G404" s="314"/>
      <c r="H404" s="314">
        <v>42</v>
      </c>
      <c r="I404" s="313" t="s">
        <v>444</v>
      </c>
      <c r="J404" s="314" t="s">
        <v>1264</v>
      </c>
      <c r="K404" s="314" t="s">
        <v>692</v>
      </c>
      <c r="L404" s="314" t="s">
        <v>692</v>
      </c>
      <c r="M404" s="314" t="s">
        <v>692</v>
      </c>
      <c r="N404" s="315"/>
      <c r="O404" s="315"/>
      <c r="P404" s="315"/>
      <c r="Q404" s="315"/>
      <c r="R404" s="315"/>
      <c r="S404" s="315"/>
      <c r="T404" s="314"/>
      <c r="U404" s="314" t="s">
        <v>692</v>
      </c>
      <c r="V404" s="314"/>
      <c r="W404" s="314"/>
      <c r="X404" s="314"/>
      <c r="Y404" s="314"/>
      <c r="Z404" s="314"/>
      <c r="AA404" s="314"/>
      <c r="AB404" s="314" t="s">
        <v>382</v>
      </c>
      <c r="AC404" s="314" t="s">
        <v>692</v>
      </c>
      <c r="AD404" s="419" t="s">
        <v>1244</v>
      </c>
    </row>
    <row r="405" spans="1:98" hidden="1" x14ac:dyDescent="0.4">
      <c r="D405" s="310">
        <v>23</v>
      </c>
      <c r="E405" s="311">
        <v>45043</v>
      </c>
      <c r="F405" s="312" t="s">
        <v>1220</v>
      </c>
      <c r="G405" s="314"/>
      <c r="H405" s="314">
        <v>42</v>
      </c>
      <c r="I405" s="313" t="s">
        <v>444</v>
      </c>
      <c r="J405" s="314" t="s">
        <v>1265</v>
      </c>
      <c r="K405" s="314" t="s">
        <v>692</v>
      </c>
      <c r="L405" s="314" t="s">
        <v>692</v>
      </c>
      <c r="M405" s="314" t="s">
        <v>692</v>
      </c>
      <c r="N405" s="315"/>
      <c r="O405" s="315"/>
      <c r="P405" s="315"/>
      <c r="Q405" s="315"/>
      <c r="R405" s="315"/>
      <c r="S405" s="315"/>
      <c r="T405" s="314"/>
      <c r="U405" s="314" t="s">
        <v>1266</v>
      </c>
      <c r="V405" s="314"/>
      <c r="W405" s="314"/>
      <c r="X405" s="314"/>
      <c r="Y405" s="314"/>
      <c r="Z405" s="314"/>
      <c r="AA405" s="314"/>
      <c r="AB405" s="314" t="s">
        <v>382</v>
      </c>
      <c r="AC405" s="314" t="s">
        <v>692</v>
      </c>
      <c r="AD405" s="419" t="s">
        <v>1223</v>
      </c>
    </row>
    <row r="406" spans="1:98" hidden="1" x14ac:dyDescent="0.4">
      <c r="D406" s="310">
        <v>24</v>
      </c>
      <c r="E406" s="311">
        <v>45043</v>
      </c>
      <c r="F406" s="312" t="s">
        <v>1220</v>
      </c>
      <c r="G406" s="314"/>
      <c r="H406" s="314">
        <v>42</v>
      </c>
      <c r="I406" s="313" t="s">
        <v>444</v>
      </c>
      <c r="J406" s="314" t="s">
        <v>1267</v>
      </c>
      <c r="K406" s="314" t="s">
        <v>692</v>
      </c>
      <c r="L406" s="314" t="s">
        <v>692</v>
      </c>
      <c r="M406" s="314" t="s">
        <v>692</v>
      </c>
      <c r="N406" s="315"/>
      <c r="O406" s="315"/>
      <c r="P406" s="315"/>
      <c r="Q406" s="315"/>
      <c r="R406" s="315"/>
      <c r="S406" s="315"/>
      <c r="T406" s="314"/>
      <c r="U406" s="314" t="s">
        <v>1268</v>
      </c>
      <c r="V406" s="314"/>
      <c r="W406" s="314"/>
      <c r="X406" s="314"/>
      <c r="Y406" s="314"/>
      <c r="Z406" s="314"/>
      <c r="AA406" s="314"/>
      <c r="AB406" s="314" t="s">
        <v>382</v>
      </c>
      <c r="AC406" s="314" t="s">
        <v>692</v>
      </c>
      <c r="AD406" s="419" t="s">
        <v>1223</v>
      </c>
    </row>
    <row r="407" spans="1:98" hidden="1" x14ac:dyDescent="0.4">
      <c r="D407" s="310">
        <v>25</v>
      </c>
      <c r="E407" s="311">
        <v>45043</v>
      </c>
      <c r="F407" s="312" t="s">
        <v>1220</v>
      </c>
      <c r="G407" s="314"/>
      <c r="H407" s="314">
        <v>42</v>
      </c>
      <c r="I407" s="313" t="s">
        <v>444</v>
      </c>
      <c r="J407" s="314" t="s">
        <v>1269</v>
      </c>
      <c r="K407" s="314" t="s">
        <v>692</v>
      </c>
      <c r="L407" s="314" t="s">
        <v>692</v>
      </c>
      <c r="M407" s="314" t="s">
        <v>692</v>
      </c>
      <c r="N407" s="315"/>
      <c r="O407" s="315"/>
      <c r="P407" s="315"/>
      <c r="Q407" s="315"/>
      <c r="R407" s="315"/>
      <c r="S407" s="315"/>
      <c r="T407" s="314"/>
      <c r="U407" s="314" t="s">
        <v>1270</v>
      </c>
      <c r="V407" s="314"/>
      <c r="W407" s="314"/>
      <c r="X407" s="314"/>
      <c r="Y407" s="314"/>
      <c r="Z407" s="314"/>
      <c r="AA407" s="314"/>
      <c r="AB407" s="314" t="s">
        <v>382</v>
      </c>
      <c r="AC407" s="314" t="s">
        <v>692</v>
      </c>
      <c r="AD407" s="419" t="s">
        <v>1223</v>
      </c>
    </row>
    <row r="408" spans="1:98" hidden="1" x14ac:dyDescent="0.4">
      <c r="D408" s="310">
        <v>26</v>
      </c>
      <c r="E408" s="311">
        <v>45043</v>
      </c>
      <c r="F408" s="312" t="s">
        <v>1220</v>
      </c>
      <c r="G408" s="314"/>
      <c r="H408" s="314">
        <v>42</v>
      </c>
      <c r="I408" s="313" t="s">
        <v>444</v>
      </c>
      <c r="J408" s="314" t="s">
        <v>1271</v>
      </c>
      <c r="K408" s="314" t="s">
        <v>692</v>
      </c>
      <c r="L408" s="314" t="s">
        <v>692</v>
      </c>
      <c r="M408" s="314" t="s">
        <v>692</v>
      </c>
      <c r="N408" s="315"/>
      <c r="O408" s="315"/>
      <c r="P408" s="315"/>
      <c r="Q408" s="315"/>
      <c r="R408" s="315"/>
      <c r="S408" s="315"/>
      <c r="T408" s="314"/>
      <c r="U408" s="314" t="s">
        <v>692</v>
      </c>
      <c r="V408" s="314"/>
      <c r="W408" s="314"/>
      <c r="X408" s="314"/>
      <c r="Y408" s="314"/>
      <c r="Z408" s="314"/>
      <c r="AA408" s="314"/>
      <c r="AB408" s="314" t="s">
        <v>382</v>
      </c>
      <c r="AC408" s="314" t="s">
        <v>692</v>
      </c>
      <c r="AD408" s="419" t="s">
        <v>1244</v>
      </c>
    </row>
    <row r="409" spans="1:98" hidden="1" x14ac:dyDescent="0.4">
      <c r="D409" s="310">
        <v>27</v>
      </c>
      <c r="E409" s="311">
        <v>45043</v>
      </c>
      <c r="F409" s="312" t="s">
        <v>1220</v>
      </c>
      <c r="G409" s="314"/>
      <c r="H409" s="314">
        <v>42</v>
      </c>
      <c r="I409" s="314" t="s">
        <v>853</v>
      </c>
      <c r="J409" s="314" t="s">
        <v>1272</v>
      </c>
      <c r="K409" s="314" t="s">
        <v>692</v>
      </c>
      <c r="L409" s="314" t="s">
        <v>692</v>
      </c>
      <c r="M409" s="314" t="s">
        <v>692</v>
      </c>
      <c r="N409" s="315"/>
      <c r="O409" s="315"/>
      <c r="P409" s="315"/>
      <c r="Q409" s="315"/>
      <c r="R409" s="315"/>
      <c r="S409" s="315"/>
      <c r="T409" s="314"/>
      <c r="U409" s="314" t="s">
        <v>692</v>
      </c>
      <c r="V409" s="314"/>
      <c r="W409" s="314"/>
      <c r="X409" s="314"/>
      <c r="Y409" s="314"/>
      <c r="Z409" s="314"/>
      <c r="AA409" s="314"/>
      <c r="AB409" s="314" t="s">
        <v>382</v>
      </c>
      <c r="AC409" s="314" t="s">
        <v>692</v>
      </c>
      <c r="AD409" s="419" t="s">
        <v>1273</v>
      </c>
    </row>
    <row r="410" spans="1:98" hidden="1" x14ac:dyDescent="0.4">
      <c r="D410" s="310">
        <v>28</v>
      </c>
      <c r="E410" s="311">
        <v>45043</v>
      </c>
      <c r="F410" s="312" t="s">
        <v>1220</v>
      </c>
      <c r="G410" s="314"/>
      <c r="H410" s="314">
        <v>42</v>
      </c>
      <c r="I410" s="314" t="s">
        <v>427</v>
      </c>
      <c r="J410" s="314" t="s">
        <v>1274</v>
      </c>
      <c r="K410" s="314" t="s">
        <v>692</v>
      </c>
      <c r="L410" s="314" t="s">
        <v>692</v>
      </c>
      <c r="M410" s="314" t="s">
        <v>692</v>
      </c>
      <c r="N410" s="315"/>
      <c r="O410" s="315"/>
      <c r="P410" s="315"/>
      <c r="Q410" s="315"/>
      <c r="R410" s="315"/>
      <c r="S410" s="315"/>
      <c r="T410" s="314"/>
      <c r="U410" s="314" t="s">
        <v>692</v>
      </c>
      <c r="V410" s="314"/>
      <c r="W410" s="314"/>
      <c r="X410" s="314"/>
      <c r="Y410" s="314"/>
      <c r="Z410" s="314"/>
      <c r="AA410" s="314"/>
      <c r="AB410" s="314" t="s">
        <v>382</v>
      </c>
      <c r="AC410" s="314" t="s">
        <v>692</v>
      </c>
      <c r="AD410" s="419" t="s">
        <v>1244</v>
      </c>
    </row>
    <row r="411" spans="1:98" s="391" customFormat="1" ht="15.9" hidden="1" x14ac:dyDescent="0.4">
      <c r="A411" s="398"/>
      <c r="D411" s="367"/>
      <c r="E411" s="311"/>
      <c r="F411" s="369"/>
      <c r="G411" s="367" t="s">
        <v>1275</v>
      </c>
      <c r="H411" s="368"/>
      <c r="I411" s="368"/>
      <c r="J411" s="368"/>
      <c r="K411" s="368"/>
      <c r="L411" s="368"/>
      <c r="M411" s="368"/>
      <c r="N411" s="368"/>
      <c r="O411" s="368"/>
      <c r="P411" s="368"/>
      <c r="Q411" s="368"/>
      <c r="R411" s="368"/>
      <c r="S411" s="368"/>
      <c r="T411" s="368"/>
      <c r="U411" s="368"/>
      <c r="V411" s="368"/>
      <c r="W411" s="368"/>
      <c r="X411" s="368"/>
      <c r="Y411" s="368"/>
      <c r="Z411" s="368"/>
      <c r="AA411" s="368"/>
      <c r="AB411" s="368"/>
      <c r="AC411" s="368"/>
      <c r="AD411" s="405"/>
      <c r="AE411" s="398"/>
      <c r="AF411" s="398"/>
      <c r="AG411" s="398"/>
      <c r="AH411" s="398"/>
      <c r="AI411" s="398"/>
      <c r="AJ411" s="398"/>
      <c r="AK411" s="398"/>
      <c r="AL411" s="398"/>
      <c r="AM411" s="398"/>
      <c r="AN411" s="398"/>
      <c r="AO411" s="398"/>
      <c r="AP411" s="398"/>
      <c r="AQ411" s="398"/>
      <c r="AR411" s="398"/>
      <c r="AS411" s="398"/>
      <c r="AT411" s="398"/>
      <c r="AU411" s="398"/>
      <c r="AV411" s="398"/>
      <c r="AW411" s="398"/>
      <c r="AX411" s="398"/>
      <c r="AY411" s="398"/>
      <c r="AZ411" s="398"/>
      <c r="BA411" s="398"/>
      <c r="BB411" s="398"/>
      <c r="BC411" s="398"/>
      <c r="BD411" s="398"/>
      <c r="BE411" s="398"/>
      <c r="BF411" s="398"/>
      <c r="BG411" s="398"/>
      <c r="BH411" s="398"/>
      <c r="BI411" s="398"/>
      <c r="BJ411" s="398"/>
      <c r="BK411" s="398"/>
      <c r="BL411" s="398"/>
      <c r="BM411" s="398"/>
      <c r="BN411" s="398"/>
      <c r="BO411" s="398"/>
      <c r="BP411" s="398"/>
      <c r="BQ411" s="398"/>
      <c r="BR411" s="398"/>
      <c r="BS411" s="398"/>
      <c r="BT411" s="398"/>
      <c r="BU411" s="398"/>
      <c r="BV411" s="398"/>
      <c r="BW411" s="398"/>
      <c r="BX411" s="398"/>
      <c r="BY411" s="398"/>
      <c r="BZ411" s="398"/>
      <c r="CA411" s="398"/>
      <c r="CB411" s="398"/>
      <c r="CC411" s="398"/>
      <c r="CD411" s="398"/>
      <c r="CE411" s="398"/>
      <c r="CF411" s="398"/>
      <c r="CG411" s="398"/>
      <c r="CH411" s="398"/>
      <c r="CI411" s="398"/>
      <c r="CJ411" s="398"/>
      <c r="CK411" s="398"/>
      <c r="CL411" s="398"/>
      <c r="CM411" s="398"/>
      <c r="CN411" s="398"/>
      <c r="CO411" s="398"/>
      <c r="CP411" s="398"/>
      <c r="CQ411" s="398"/>
      <c r="CR411" s="398"/>
      <c r="CS411" s="398"/>
      <c r="CT411" s="398"/>
    </row>
    <row r="412" spans="1:98" hidden="1" x14ac:dyDescent="0.4">
      <c r="D412" s="310">
        <v>1</v>
      </c>
      <c r="E412" s="311">
        <v>45044</v>
      </c>
      <c r="F412" s="312" t="s">
        <v>250</v>
      </c>
      <c r="G412" s="314"/>
      <c r="H412" s="314" t="s">
        <v>692</v>
      </c>
      <c r="I412" s="314"/>
      <c r="J412" s="314" t="s">
        <v>692</v>
      </c>
      <c r="K412" s="314" t="s">
        <v>1276</v>
      </c>
      <c r="L412" s="314" t="s">
        <v>1277</v>
      </c>
      <c r="M412" s="314" t="s">
        <v>1278</v>
      </c>
      <c r="N412" s="315"/>
      <c r="O412" s="315"/>
      <c r="P412" s="315"/>
      <c r="Q412" s="315"/>
      <c r="R412" s="315"/>
      <c r="S412" s="315"/>
      <c r="T412" s="314"/>
      <c r="U412" s="314" t="s">
        <v>1279</v>
      </c>
      <c r="V412" s="314"/>
      <c r="W412" s="314"/>
      <c r="X412" s="314"/>
      <c r="Y412" s="314"/>
      <c r="Z412" s="314"/>
      <c r="AA412" s="314"/>
      <c r="AB412" s="314" t="s">
        <v>382</v>
      </c>
      <c r="AC412" s="314" t="s">
        <v>692</v>
      </c>
      <c r="AD412" s="415" t="s">
        <v>1126</v>
      </c>
    </row>
    <row r="413" spans="1:98" hidden="1" x14ac:dyDescent="0.4">
      <c r="D413" s="310">
        <v>2</v>
      </c>
      <c r="E413" s="311">
        <v>45044</v>
      </c>
      <c r="F413" s="312" t="s">
        <v>250</v>
      </c>
      <c r="G413" s="314"/>
      <c r="H413" s="314" t="s">
        <v>692</v>
      </c>
      <c r="I413" s="314"/>
      <c r="J413" s="314" t="s">
        <v>692</v>
      </c>
      <c r="K413" s="314" t="s">
        <v>1280</v>
      </c>
      <c r="L413" s="314" t="s">
        <v>1281</v>
      </c>
      <c r="M413" s="314" t="s">
        <v>1282</v>
      </c>
      <c r="N413" s="315"/>
      <c r="O413" s="315"/>
      <c r="P413" s="315"/>
      <c r="Q413" s="315"/>
      <c r="R413" s="315"/>
      <c r="S413" s="315"/>
      <c r="T413" s="314"/>
      <c r="U413" s="314" t="s">
        <v>1283</v>
      </c>
      <c r="V413" s="314"/>
      <c r="W413" s="314"/>
      <c r="X413" s="314"/>
      <c r="Y413" s="314"/>
      <c r="Z413" s="314"/>
      <c r="AA413" s="314"/>
      <c r="AB413" s="314" t="s">
        <v>382</v>
      </c>
      <c r="AC413" s="314" t="s">
        <v>692</v>
      </c>
      <c r="AD413" s="415" t="s">
        <v>1126</v>
      </c>
    </row>
    <row r="414" spans="1:98" hidden="1" x14ac:dyDescent="0.4">
      <c r="D414" s="310">
        <v>3</v>
      </c>
      <c r="E414" s="311">
        <v>45044</v>
      </c>
      <c r="F414" s="312" t="s">
        <v>250</v>
      </c>
      <c r="G414" s="314"/>
      <c r="H414" s="314" t="s">
        <v>692</v>
      </c>
      <c r="I414" s="314"/>
      <c r="J414" s="314" t="s">
        <v>692</v>
      </c>
      <c r="K414" s="314" t="s">
        <v>1284</v>
      </c>
      <c r="L414" s="314" t="s">
        <v>1285</v>
      </c>
      <c r="M414" s="314" t="s">
        <v>1286</v>
      </c>
      <c r="N414" s="315"/>
      <c r="O414" s="315"/>
      <c r="P414" s="315"/>
      <c r="Q414" s="315"/>
      <c r="R414" s="315"/>
      <c r="S414" s="315"/>
      <c r="T414" s="314"/>
      <c r="U414" s="314" t="s">
        <v>1287</v>
      </c>
      <c r="V414" s="314"/>
      <c r="W414" s="314"/>
      <c r="X414" s="314"/>
      <c r="Y414" s="314"/>
      <c r="Z414" s="314"/>
      <c r="AA414" s="314"/>
      <c r="AB414" s="314" t="s">
        <v>382</v>
      </c>
      <c r="AC414" s="314" t="s">
        <v>692</v>
      </c>
      <c r="AD414" s="415" t="s">
        <v>1288</v>
      </c>
    </row>
    <row r="415" spans="1:98" hidden="1" x14ac:dyDescent="0.4">
      <c r="D415" s="310">
        <v>4</v>
      </c>
      <c r="E415" s="311">
        <v>45044</v>
      </c>
      <c r="F415" s="312" t="s">
        <v>250</v>
      </c>
      <c r="G415" s="314"/>
      <c r="H415" s="314" t="s">
        <v>692</v>
      </c>
      <c r="I415" s="314"/>
      <c r="J415" s="314" t="s">
        <v>692</v>
      </c>
      <c r="K415" s="314" t="s">
        <v>1289</v>
      </c>
      <c r="L415" s="314" t="s">
        <v>1290</v>
      </c>
      <c r="M415" s="314" t="s">
        <v>1291</v>
      </c>
      <c r="N415" s="315"/>
      <c r="O415" s="315"/>
      <c r="P415" s="315"/>
      <c r="Q415" s="315"/>
      <c r="R415" s="315"/>
      <c r="S415" s="315"/>
      <c r="T415" s="314"/>
      <c r="U415" s="314" t="s">
        <v>1292</v>
      </c>
      <c r="V415" s="314"/>
      <c r="W415" s="314"/>
      <c r="X415" s="314"/>
      <c r="Y415" s="314"/>
      <c r="Z415" s="314"/>
      <c r="AA415" s="314"/>
      <c r="AB415" s="314" t="s">
        <v>382</v>
      </c>
      <c r="AC415" s="314" t="s">
        <v>692</v>
      </c>
      <c r="AD415" s="415" t="s">
        <v>1126</v>
      </c>
    </row>
    <row r="416" spans="1:98" hidden="1" x14ac:dyDescent="0.4">
      <c r="D416" s="310">
        <v>5</v>
      </c>
      <c r="E416" s="311">
        <v>45044</v>
      </c>
      <c r="F416" s="312" t="s">
        <v>250</v>
      </c>
      <c r="G416" s="314"/>
      <c r="H416" s="314" t="s">
        <v>692</v>
      </c>
      <c r="I416" s="314"/>
      <c r="J416" s="314" t="s">
        <v>692</v>
      </c>
      <c r="K416" s="314" t="s">
        <v>1293</v>
      </c>
      <c r="L416" s="314">
        <v>10311366545</v>
      </c>
      <c r="M416" s="314" t="s">
        <v>1294</v>
      </c>
      <c r="N416" s="315"/>
      <c r="O416" s="315"/>
      <c r="P416" s="315"/>
      <c r="Q416" s="315"/>
      <c r="R416" s="315"/>
      <c r="S416" s="315"/>
      <c r="T416" s="314"/>
      <c r="U416" s="314" t="s">
        <v>1295</v>
      </c>
      <c r="V416" s="314"/>
      <c r="W416" s="314"/>
      <c r="X416" s="314"/>
      <c r="Y416" s="314"/>
      <c r="Z416" s="314"/>
      <c r="AA416" s="314"/>
      <c r="AB416" s="314" t="s">
        <v>382</v>
      </c>
      <c r="AC416" s="314" t="s">
        <v>692</v>
      </c>
      <c r="AD416" s="415" t="s">
        <v>1126</v>
      </c>
    </row>
    <row r="417" spans="1:98" hidden="1" x14ac:dyDescent="0.4">
      <c r="D417" s="310">
        <v>6</v>
      </c>
      <c r="E417" s="311">
        <v>45044</v>
      </c>
      <c r="F417" s="312" t="s">
        <v>250</v>
      </c>
      <c r="G417" s="314"/>
      <c r="H417" s="314" t="s">
        <v>692</v>
      </c>
      <c r="I417" s="314"/>
      <c r="J417" s="314" t="s">
        <v>692</v>
      </c>
      <c r="K417" s="314" t="s">
        <v>1296</v>
      </c>
      <c r="L417" s="314" t="s">
        <v>1297</v>
      </c>
      <c r="M417" s="314" t="s">
        <v>1298</v>
      </c>
      <c r="N417" s="315"/>
      <c r="O417" s="315"/>
      <c r="P417" s="315"/>
      <c r="Q417" s="315"/>
      <c r="R417" s="315"/>
      <c r="S417" s="315"/>
      <c r="T417" s="314"/>
      <c r="U417" s="314" t="s">
        <v>1299</v>
      </c>
      <c r="V417" s="314"/>
      <c r="W417" s="314"/>
      <c r="X417" s="314"/>
      <c r="Y417" s="314"/>
      <c r="Z417" s="314"/>
      <c r="AA417" s="314"/>
      <c r="AB417" s="314" t="s">
        <v>382</v>
      </c>
      <c r="AC417" s="314" t="s">
        <v>692</v>
      </c>
      <c r="AD417" s="415" t="s">
        <v>1126</v>
      </c>
    </row>
    <row r="418" spans="1:98" hidden="1" x14ac:dyDescent="0.4">
      <c r="D418" s="310">
        <v>7</v>
      </c>
      <c r="E418" s="311">
        <v>45044</v>
      </c>
      <c r="F418" s="312" t="s">
        <v>250</v>
      </c>
      <c r="G418" s="314"/>
      <c r="H418" s="314" t="s">
        <v>692</v>
      </c>
      <c r="I418" s="314"/>
      <c r="J418" s="314" t="s">
        <v>692</v>
      </c>
      <c r="K418" s="314" t="s">
        <v>1300</v>
      </c>
      <c r="L418" s="314" t="s">
        <v>1301</v>
      </c>
      <c r="M418" s="314"/>
      <c r="N418" s="315"/>
      <c r="O418" s="315"/>
      <c r="P418" s="315"/>
      <c r="Q418" s="315"/>
      <c r="R418" s="315"/>
      <c r="S418" s="315"/>
      <c r="T418" s="314"/>
      <c r="U418" s="314" t="s">
        <v>1302</v>
      </c>
      <c r="V418" s="314"/>
      <c r="W418" s="314"/>
      <c r="X418" s="314"/>
      <c r="Y418" s="314"/>
      <c r="Z418" s="314"/>
      <c r="AA418" s="314"/>
      <c r="AB418" s="314" t="s">
        <v>382</v>
      </c>
      <c r="AC418" s="314"/>
      <c r="AD418" s="415" t="s">
        <v>1126</v>
      </c>
    </row>
    <row r="419" spans="1:98" s="391" customFormat="1" ht="15.9" hidden="1" x14ac:dyDescent="0.4">
      <c r="A419" s="398"/>
      <c r="D419" s="367"/>
      <c r="E419" s="311"/>
      <c r="F419" s="369"/>
      <c r="G419" s="367" t="s">
        <v>1303</v>
      </c>
      <c r="H419" s="368"/>
      <c r="I419" s="368"/>
      <c r="J419" s="368"/>
      <c r="K419" s="368"/>
      <c r="L419" s="368"/>
      <c r="M419" s="368"/>
      <c r="N419" s="368"/>
      <c r="O419" s="368"/>
      <c r="P419" s="368"/>
      <c r="Q419" s="368"/>
      <c r="R419" s="368"/>
      <c r="S419" s="368"/>
      <c r="T419" s="368"/>
      <c r="U419" s="368"/>
      <c r="V419" s="368"/>
      <c r="W419" s="368"/>
      <c r="X419" s="368"/>
      <c r="Y419" s="368"/>
      <c r="Z419" s="368"/>
      <c r="AA419" s="368"/>
      <c r="AB419" s="368"/>
      <c r="AC419" s="368"/>
      <c r="AD419" s="405"/>
      <c r="AE419" s="398"/>
      <c r="AF419" s="398"/>
      <c r="AG419" s="398"/>
      <c r="AH419" s="398"/>
      <c r="AI419" s="398"/>
      <c r="AJ419" s="398"/>
      <c r="AK419" s="398"/>
      <c r="AL419" s="398"/>
      <c r="AM419" s="398"/>
      <c r="AN419" s="398"/>
      <c r="AO419" s="398"/>
      <c r="AP419" s="398"/>
      <c r="AQ419" s="398"/>
      <c r="AR419" s="398"/>
      <c r="AS419" s="398"/>
      <c r="AT419" s="398"/>
      <c r="AU419" s="398"/>
      <c r="AV419" s="398"/>
      <c r="AW419" s="398"/>
      <c r="AX419" s="398"/>
      <c r="AY419" s="398"/>
      <c r="AZ419" s="398"/>
      <c r="BA419" s="398"/>
      <c r="BB419" s="398"/>
      <c r="BC419" s="398"/>
      <c r="BD419" s="398"/>
      <c r="BE419" s="398"/>
      <c r="BF419" s="398"/>
      <c r="BG419" s="398"/>
      <c r="BH419" s="398"/>
      <c r="BI419" s="398"/>
      <c r="BJ419" s="398"/>
      <c r="BK419" s="398"/>
      <c r="BL419" s="398"/>
      <c r="BM419" s="398"/>
      <c r="BN419" s="398"/>
      <c r="BO419" s="398"/>
      <c r="BP419" s="398"/>
      <c r="BQ419" s="398"/>
      <c r="BR419" s="398"/>
      <c r="BS419" s="398"/>
      <c r="BT419" s="398"/>
      <c r="BU419" s="398"/>
      <c r="BV419" s="398"/>
      <c r="BW419" s="398"/>
      <c r="BX419" s="398"/>
      <c r="BY419" s="398"/>
      <c r="BZ419" s="398"/>
      <c r="CA419" s="398"/>
      <c r="CB419" s="398"/>
      <c r="CC419" s="398"/>
      <c r="CD419" s="398"/>
      <c r="CE419" s="398"/>
      <c r="CF419" s="398"/>
      <c r="CG419" s="398"/>
      <c r="CH419" s="398"/>
      <c r="CI419" s="398"/>
      <c r="CJ419" s="398"/>
      <c r="CK419" s="398"/>
      <c r="CL419" s="398"/>
      <c r="CM419" s="398"/>
      <c r="CN419" s="398"/>
      <c r="CO419" s="398"/>
      <c r="CP419" s="398"/>
      <c r="CQ419" s="398"/>
      <c r="CR419" s="398"/>
      <c r="CS419" s="398"/>
      <c r="CT419" s="398"/>
    </row>
    <row r="420" spans="1:98" ht="25.75" hidden="1" x14ac:dyDescent="0.4">
      <c r="D420" s="310">
        <v>1</v>
      </c>
      <c r="E420" s="311">
        <v>45051</v>
      </c>
      <c r="F420" s="312" t="s">
        <v>832</v>
      </c>
      <c r="G420" s="314"/>
      <c r="H420" s="314" t="s">
        <v>583</v>
      </c>
      <c r="I420" s="314" t="s">
        <v>444</v>
      </c>
      <c r="J420" s="314" t="s">
        <v>1304</v>
      </c>
      <c r="K420" s="314" t="s">
        <v>1305</v>
      </c>
      <c r="L420" s="314" t="s">
        <v>1306</v>
      </c>
      <c r="M420" s="314" t="s">
        <v>1307</v>
      </c>
      <c r="N420" s="315" t="s">
        <v>732</v>
      </c>
      <c r="O420" s="315" t="s">
        <v>732</v>
      </c>
      <c r="P420" s="315" t="s">
        <v>732</v>
      </c>
      <c r="Q420" s="315" t="s">
        <v>732</v>
      </c>
      <c r="R420" s="315" t="s">
        <v>732</v>
      </c>
      <c r="S420" s="315" t="s">
        <v>732</v>
      </c>
      <c r="T420" s="314"/>
      <c r="U420" s="314"/>
      <c r="V420" s="314"/>
      <c r="W420" s="314"/>
      <c r="X420" s="314"/>
      <c r="Y420" s="314"/>
      <c r="Z420" s="314"/>
      <c r="AA420" s="314"/>
      <c r="AB420" s="314" t="s">
        <v>382</v>
      </c>
      <c r="AC420" s="314"/>
      <c r="AD420" s="415" t="s">
        <v>1308</v>
      </c>
    </row>
    <row r="421" spans="1:98" ht="25.75" hidden="1" x14ac:dyDescent="0.4">
      <c r="D421" s="310">
        <v>2</v>
      </c>
      <c r="E421" s="311">
        <v>45051</v>
      </c>
      <c r="F421" s="312" t="s">
        <v>832</v>
      </c>
      <c r="G421" s="314"/>
      <c r="H421" s="314" t="s">
        <v>583</v>
      </c>
      <c r="I421" s="314" t="s">
        <v>444</v>
      </c>
      <c r="J421" s="314" t="s">
        <v>1309</v>
      </c>
      <c r="K421" s="314" t="s">
        <v>1310</v>
      </c>
      <c r="L421" s="314" t="s">
        <v>1311</v>
      </c>
      <c r="M421" s="314" t="s">
        <v>1312</v>
      </c>
      <c r="N421" s="315" t="s">
        <v>732</v>
      </c>
      <c r="O421" s="315" t="s">
        <v>732</v>
      </c>
      <c r="P421" s="315" t="s">
        <v>732</v>
      </c>
      <c r="Q421" s="315" t="s">
        <v>732</v>
      </c>
      <c r="R421" s="315" t="s">
        <v>732</v>
      </c>
      <c r="S421" s="315" t="s">
        <v>732</v>
      </c>
      <c r="T421" s="314"/>
      <c r="U421" s="314"/>
      <c r="V421" s="314"/>
      <c r="W421" s="314"/>
      <c r="X421" s="314"/>
      <c r="Y421" s="314"/>
      <c r="Z421" s="314"/>
      <c r="AA421" s="314"/>
      <c r="AB421" s="314" t="s">
        <v>382</v>
      </c>
      <c r="AC421" s="314"/>
      <c r="AD421" s="415" t="s">
        <v>1313</v>
      </c>
    </row>
    <row r="422" spans="1:98" ht="25.75" hidden="1" x14ac:dyDescent="0.4">
      <c r="D422" s="310">
        <v>3</v>
      </c>
      <c r="E422" s="311">
        <v>45051</v>
      </c>
      <c r="F422" s="312" t="s">
        <v>832</v>
      </c>
      <c r="G422" s="314"/>
      <c r="H422" s="314" t="s">
        <v>583</v>
      </c>
      <c r="I422" s="314" t="s">
        <v>444</v>
      </c>
      <c r="J422" s="314" t="s">
        <v>1309</v>
      </c>
      <c r="K422" s="314" t="s">
        <v>1314</v>
      </c>
      <c r="L422" s="314"/>
      <c r="M422" s="314"/>
      <c r="N422" s="315" t="s">
        <v>732</v>
      </c>
      <c r="O422" s="315" t="s">
        <v>732</v>
      </c>
      <c r="P422" s="315" t="s">
        <v>732</v>
      </c>
      <c r="Q422" s="315" t="s">
        <v>732</v>
      </c>
      <c r="R422" s="315" t="s">
        <v>732</v>
      </c>
      <c r="S422" s="315" t="s">
        <v>732</v>
      </c>
      <c r="T422" s="314"/>
      <c r="U422" s="314"/>
      <c r="V422" s="314"/>
      <c r="W422" s="314"/>
      <c r="X422" s="314"/>
      <c r="Y422" s="314"/>
      <c r="Z422" s="314"/>
      <c r="AA422" s="314"/>
      <c r="AB422" s="314" t="s">
        <v>382</v>
      </c>
      <c r="AC422" s="314"/>
      <c r="AD422" s="415" t="s">
        <v>1308</v>
      </c>
    </row>
    <row r="423" spans="1:98" ht="25.75" hidden="1" x14ac:dyDescent="0.4">
      <c r="D423" s="310">
        <v>4</v>
      </c>
      <c r="E423" s="311">
        <v>45051</v>
      </c>
      <c r="F423" s="312" t="s">
        <v>832</v>
      </c>
      <c r="G423" s="314"/>
      <c r="H423" s="314" t="s">
        <v>583</v>
      </c>
      <c r="I423" s="314" t="s">
        <v>444</v>
      </c>
      <c r="J423" s="314" t="s">
        <v>1315</v>
      </c>
      <c r="K423" s="314"/>
      <c r="L423" s="314" t="s">
        <v>1316</v>
      </c>
      <c r="M423" s="314"/>
      <c r="N423" s="315" t="s">
        <v>58</v>
      </c>
      <c r="O423" s="315" t="s">
        <v>732</v>
      </c>
      <c r="P423" s="315" t="s">
        <v>732</v>
      </c>
      <c r="Q423" s="315" t="s">
        <v>732</v>
      </c>
      <c r="R423" s="315" t="s">
        <v>732</v>
      </c>
      <c r="S423" s="315" t="s">
        <v>732</v>
      </c>
      <c r="T423" s="314"/>
      <c r="U423" s="314"/>
      <c r="V423" s="314"/>
      <c r="W423" s="314"/>
      <c r="X423" s="314"/>
      <c r="Y423" s="314"/>
      <c r="Z423" s="314"/>
      <c r="AA423" s="314"/>
      <c r="AB423" s="314" t="s">
        <v>382</v>
      </c>
      <c r="AC423" s="314"/>
      <c r="AD423" s="415" t="s">
        <v>1317</v>
      </c>
    </row>
    <row r="424" spans="1:98" ht="25.75" hidden="1" x14ac:dyDescent="0.4">
      <c r="D424" s="310">
        <v>5</v>
      </c>
      <c r="E424" s="311">
        <v>45051</v>
      </c>
      <c r="F424" s="312" t="s">
        <v>832</v>
      </c>
      <c r="G424" s="314"/>
      <c r="H424" s="314" t="s">
        <v>583</v>
      </c>
      <c r="I424" s="314" t="s">
        <v>444</v>
      </c>
      <c r="J424" s="314" t="s">
        <v>1318</v>
      </c>
      <c r="K424" s="314" t="s">
        <v>1319</v>
      </c>
      <c r="L424" s="314"/>
      <c r="M424" s="314"/>
      <c r="N424" s="315" t="s">
        <v>732</v>
      </c>
      <c r="O424" s="315" t="s">
        <v>732</v>
      </c>
      <c r="P424" s="315" t="s">
        <v>732</v>
      </c>
      <c r="Q424" s="315" t="s">
        <v>732</v>
      </c>
      <c r="R424" s="315" t="s">
        <v>732</v>
      </c>
      <c r="S424" s="315" t="s">
        <v>732</v>
      </c>
      <c r="T424" s="314"/>
      <c r="U424" s="314"/>
      <c r="V424" s="314"/>
      <c r="W424" s="314"/>
      <c r="X424" s="314"/>
      <c r="Y424" s="314"/>
      <c r="Z424" s="314"/>
      <c r="AA424" s="314"/>
      <c r="AB424" s="314" t="s">
        <v>382</v>
      </c>
      <c r="AC424" s="314"/>
      <c r="AD424" s="415" t="s">
        <v>1320</v>
      </c>
    </row>
    <row r="425" spans="1:98" ht="25.75" hidden="1" x14ac:dyDescent="0.4">
      <c r="D425" s="310">
        <v>6</v>
      </c>
      <c r="E425" s="311">
        <v>45051</v>
      </c>
      <c r="F425" s="312" t="s">
        <v>832</v>
      </c>
      <c r="G425" s="314"/>
      <c r="H425" s="314" t="s">
        <v>583</v>
      </c>
      <c r="I425" s="314" t="s">
        <v>444</v>
      </c>
      <c r="J425" s="314" t="s">
        <v>1321</v>
      </c>
      <c r="K425" s="314"/>
      <c r="L425" s="314"/>
      <c r="M425" s="314"/>
      <c r="N425" s="315" t="s">
        <v>732</v>
      </c>
      <c r="O425" s="315" t="s">
        <v>732</v>
      </c>
      <c r="P425" s="315" t="s">
        <v>732</v>
      </c>
      <c r="Q425" s="315" t="s">
        <v>732</v>
      </c>
      <c r="R425" s="315" t="s">
        <v>732</v>
      </c>
      <c r="S425" s="315" t="s">
        <v>732</v>
      </c>
      <c r="T425" s="314"/>
      <c r="U425" s="314"/>
      <c r="V425" s="314"/>
      <c r="W425" s="314"/>
      <c r="X425" s="314"/>
      <c r="Y425" s="314"/>
      <c r="Z425" s="314"/>
      <c r="AA425" s="314"/>
      <c r="AB425" s="314" t="s">
        <v>382</v>
      </c>
      <c r="AC425" s="314"/>
      <c r="AD425" s="415" t="s">
        <v>1322</v>
      </c>
    </row>
    <row r="426" spans="1:98" s="391" customFormat="1" ht="15.9" hidden="1" x14ac:dyDescent="0.4">
      <c r="A426" s="398"/>
      <c r="D426" s="367"/>
      <c r="E426" s="311"/>
      <c r="F426" s="369"/>
      <c r="G426" s="367" t="s">
        <v>1323</v>
      </c>
      <c r="H426" s="368"/>
      <c r="I426" s="368"/>
      <c r="J426" s="368"/>
      <c r="K426" s="368"/>
      <c r="L426" s="368"/>
      <c r="M426" s="368"/>
      <c r="N426" s="368"/>
      <c r="O426" s="368"/>
      <c r="P426" s="368"/>
      <c r="Q426" s="368"/>
      <c r="R426" s="368"/>
      <c r="S426" s="368"/>
      <c r="T426" s="368"/>
      <c r="U426" s="368"/>
      <c r="V426" s="368"/>
      <c r="W426" s="368"/>
      <c r="X426" s="368"/>
      <c r="Y426" s="368"/>
      <c r="Z426" s="368"/>
      <c r="AA426" s="368"/>
      <c r="AB426" s="368"/>
      <c r="AC426" s="368"/>
      <c r="AD426" s="405"/>
      <c r="AE426" s="398"/>
      <c r="AF426" s="398"/>
      <c r="AG426" s="398"/>
      <c r="AH426" s="398"/>
      <c r="AI426" s="398"/>
      <c r="AJ426" s="398"/>
      <c r="AK426" s="398"/>
      <c r="AL426" s="398"/>
      <c r="AM426" s="398"/>
      <c r="AN426" s="398"/>
      <c r="AO426" s="398"/>
      <c r="AP426" s="398"/>
      <c r="AQ426" s="398"/>
      <c r="AR426" s="398"/>
      <c r="AS426" s="398"/>
      <c r="AT426" s="398"/>
      <c r="AU426" s="398"/>
      <c r="AV426" s="398"/>
      <c r="AW426" s="398"/>
      <c r="AX426" s="398"/>
      <c r="AY426" s="398"/>
      <c r="AZ426" s="398"/>
      <c r="BA426" s="398"/>
      <c r="BB426" s="398"/>
      <c r="BC426" s="398"/>
      <c r="BD426" s="398"/>
      <c r="BE426" s="398"/>
      <c r="BF426" s="398"/>
      <c r="BG426" s="398"/>
      <c r="BH426" s="398"/>
      <c r="BI426" s="398"/>
      <c r="BJ426" s="398"/>
      <c r="BK426" s="398"/>
      <c r="BL426" s="398"/>
      <c r="BM426" s="398"/>
      <c r="BN426" s="398"/>
      <c r="BO426" s="398"/>
      <c r="BP426" s="398"/>
      <c r="BQ426" s="398"/>
      <c r="BR426" s="398"/>
      <c r="BS426" s="398"/>
      <c r="BT426" s="398"/>
      <c r="BU426" s="398"/>
      <c r="BV426" s="398"/>
      <c r="BW426" s="398"/>
      <c r="BX426" s="398"/>
      <c r="BY426" s="398"/>
      <c r="BZ426" s="398"/>
      <c r="CA426" s="398"/>
      <c r="CB426" s="398"/>
      <c r="CC426" s="398"/>
      <c r="CD426" s="398"/>
      <c r="CE426" s="398"/>
      <c r="CF426" s="398"/>
      <c r="CG426" s="398"/>
      <c r="CH426" s="398"/>
      <c r="CI426" s="398"/>
      <c r="CJ426" s="398"/>
      <c r="CK426" s="398"/>
      <c r="CL426" s="398"/>
      <c r="CM426" s="398"/>
      <c r="CN426" s="398"/>
      <c r="CO426" s="398"/>
      <c r="CP426" s="398"/>
      <c r="CQ426" s="398"/>
      <c r="CR426" s="398"/>
      <c r="CS426" s="398"/>
      <c r="CT426" s="398"/>
    </row>
    <row r="427" spans="1:98" hidden="1" x14ac:dyDescent="0.4">
      <c r="D427" s="310">
        <v>1</v>
      </c>
      <c r="E427" s="311">
        <v>45053</v>
      </c>
      <c r="F427" s="312" t="s">
        <v>290</v>
      </c>
      <c r="G427" s="314"/>
      <c r="H427" s="314">
        <v>42</v>
      </c>
      <c r="I427" s="314" t="s">
        <v>809</v>
      </c>
      <c r="J427" s="314"/>
      <c r="K427" s="314"/>
      <c r="L427" s="314"/>
      <c r="M427" s="314"/>
      <c r="N427" s="315" t="s">
        <v>732</v>
      </c>
      <c r="O427" s="315" t="s">
        <v>732</v>
      </c>
      <c r="P427" s="315" t="s">
        <v>732</v>
      </c>
      <c r="Q427" s="315"/>
      <c r="R427" s="315"/>
      <c r="S427" s="315"/>
      <c r="T427" s="314"/>
      <c r="U427" s="314"/>
      <c r="V427" s="314"/>
      <c r="W427" s="314"/>
      <c r="X427" s="314"/>
      <c r="Y427" s="314"/>
      <c r="Z427" s="314"/>
      <c r="AA427" s="314"/>
      <c r="AB427" s="314" t="s">
        <v>382</v>
      </c>
      <c r="AC427" s="314"/>
      <c r="AD427" s="415" t="s">
        <v>1324</v>
      </c>
    </row>
    <row r="428" spans="1:98" s="391" customFormat="1" ht="15.9" hidden="1" x14ac:dyDescent="0.4">
      <c r="A428" s="398"/>
      <c r="D428" s="367"/>
      <c r="E428" s="311"/>
      <c r="F428" s="369"/>
      <c r="G428" s="367" t="s">
        <v>1325</v>
      </c>
      <c r="H428" s="368"/>
      <c r="I428" s="368"/>
      <c r="J428" s="368"/>
      <c r="K428" s="368"/>
      <c r="L428" s="368"/>
      <c r="M428" s="368"/>
      <c r="N428" s="368"/>
      <c r="O428" s="368"/>
      <c r="P428" s="368"/>
      <c r="Q428" s="368"/>
      <c r="R428" s="368"/>
      <c r="S428" s="368"/>
      <c r="T428" s="368"/>
      <c r="U428" s="368"/>
      <c r="V428" s="368"/>
      <c r="W428" s="368"/>
      <c r="X428" s="368"/>
      <c r="Y428" s="368"/>
      <c r="Z428" s="368"/>
      <c r="AA428" s="368"/>
      <c r="AB428" s="368"/>
      <c r="AC428" s="368"/>
      <c r="AD428" s="405"/>
      <c r="AE428" s="398"/>
      <c r="AF428" s="398"/>
      <c r="AG428" s="398"/>
      <c r="AH428" s="398"/>
      <c r="AI428" s="398"/>
      <c r="AJ428" s="398"/>
      <c r="AK428" s="398"/>
      <c r="AL428" s="398"/>
      <c r="AM428" s="398"/>
      <c r="AN428" s="398"/>
      <c r="AO428" s="398"/>
      <c r="AP428" s="398"/>
      <c r="AQ428" s="398"/>
      <c r="AR428" s="398"/>
      <c r="AS428" s="398"/>
      <c r="AT428" s="398"/>
      <c r="AU428" s="398"/>
      <c r="AV428" s="398"/>
      <c r="AW428" s="398"/>
      <c r="AX428" s="398"/>
      <c r="AY428" s="398"/>
      <c r="AZ428" s="398"/>
      <c r="BA428" s="398"/>
      <c r="BB428" s="398"/>
      <c r="BC428" s="398"/>
      <c r="BD428" s="398"/>
      <c r="BE428" s="398"/>
      <c r="BF428" s="398"/>
      <c r="BG428" s="398"/>
      <c r="BH428" s="398"/>
      <c r="BI428" s="398"/>
      <c r="BJ428" s="398"/>
      <c r="BK428" s="398"/>
      <c r="BL428" s="398"/>
      <c r="BM428" s="398"/>
      <c r="BN428" s="398"/>
      <c r="BO428" s="398"/>
      <c r="BP428" s="398"/>
      <c r="BQ428" s="398"/>
      <c r="BR428" s="398"/>
      <c r="BS428" s="398"/>
      <c r="BT428" s="398"/>
      <c r="BU428" s="398"/>
      <c r="BV428" s="398"/>
      <c r="BW428" s="398"/>
      <c r="BX428" s="398"/>
      <c r="BY428" s="398"/>
      <c r="BZ428" s="398"/>
      <c r="CA428" s="398"/>
      <c r="CB428" s="398"/>
      <c r="CC428" s="398"/>
      <c r="CD428" s="398"/>
      <c r="CE428" s="398"/>
      <c r="CF428" s="398"/>
      <c r="CG428" s="398"/>
      <c r="CH428" s="398"/>
      <c r="CI428" s="398"/>
      <c r="CJ428" s="398"/>
      <c r="CK428" s="398"/>
      <c r="CL428" s="398"/>
      <c r="CM428" s="398"/>
      <c r="CN428" s="398"/>
      <c r="CO428" s="398"/>
      <c r="CP428" s="398"/>
      <c r="CQ428" s="398"/>
      <c r="CR428" s="398"/>
      <c r="CS428" s="398"/>
      <c r="CT428" s="398"/>
    </row>
    <row r="429" spans="1:98" hidden="1" x14ac:dyDescent="0.4">
      <c r="D429" s="310">
        <v>1</v>
      </c>
      <c r="E429" s="311">
        <v>45055</v>
      </c>
      <c r="F429" s="312" t="s">
        <v>36</v>
      </c>
      <c r="G429" s="314"/>
      <c r="H429" s="314">
        <v>42</v>
      </c>
      <c r="I429" s="314" t="s">
        <v>853</v>
      </c>
      <c r="J429" s="314" t="s">
        <v>1326</v>
      </c>
      <c r="K429" s="314" t="s">
        <v>1327</v>
      </c>
      <c r="L429" s="314" t="s">
        <v>1328</v>
      </c>
      <c r="M429" s="314" t="s">
        <v>692</v>
      </c>
      <c r="N429" s="315"/>
      <c r="O429" s="315"/>
      <c r="P429" s="315"/>
      <c r="Q429" s="315"/>
      <c r="R429" s="315"/>
      <c r="S429" s="315"/>
      <c r="T429" s="314"/>
      <c r="U429" s="314" t="s">
        <v>1329</v>
      </c>
      <c r="V429" s="314"/>
      <c r="W429" s="314"/>
      <c r="X429" s="314"/>
      <c r="Y429" s="314"/>
      <c r="Z429" s="314"/>
      <c r="AA429" s="314"/>
      <c r="AB429" s="314" t="s">
        <v>382</v>
      </c>
      <c r="AC429" s="314" t="s">
        <v>692</v>
      </c>
      <c r="AD429" s="415" t="s">
        <v>1330</v>
      </c>
    </row>
    <row r="430" spans="1:98" hidden="1" x14ac:dyDescent="0.4">
      <c r="D430" s="310">
        <v>2</v>
      </c>
      <c r="E430" s="311">
        <v>45055</v>
      </c>
      <c r="F430" s="312" t="s">
        <v>36</v>
      </c>
      <c r="G430" s="314"/>
      <c r="H430" s="314">
        <v>42</v>
      </c>
      <c r="I430" s="314" t="s">
        <v>853</v>
      </c>
      <c r="J430" s="314" t="s">
        <v>1326</v>
      </c>
      <c r="K430" s="314" t="s">
        <v>1331</v>
      </c>
      <c r="L430" s="314" t="s">
        <v>1328</v>
      </c>
      <c r="M430" s="314" t="s">
        <v>692</v>
      </c>
      <c r="N430" s="315"/>
      <c r="O430" s="315"/>
      <c r="P430" s="315"/>
      <c r="Q430" s="315"/>
      <c r="R430" s="315"/>
      <c r="S430" s="315"/>
      <c r="T430" s="314"/>
      <c r="U430" s="314" t="s">
        <v>1329</v>
      </c>
      <c r="V430" s="314"/>
      <c r="W430" s="314"/>
      <c r="X430" s="314"/>
      <c r="Y430" s="314"/>
      <c r="Z430" s="314"/>
      <c r="AA430" s="314"/>
      <c r="AB430" s="314" t="s">
        <v>382</v>
      </c>
      <c r="AC430" s="314" t="s">
        <v>692</v>
      </c>
      <c r="AD430" s="415" t="s">
        <v>1332</v>
      </c>
    </row>
    <row r="431" spans="1:98" hidden="1" x14ac:dyDescent="0.4">
      <c r="D431" s="310">
        <v>3</v>
      </c>
      <c r="E431" s="311">
        <v>45055</v>
      </c>
      <c r="F431" s="312" t="s">
        <v>36</v>
      </c>
      <c r="G431" s="314"/>
      <c r="H431" s="314">
        <v>42</v>
      </c>
      <c r="I431" s="314" t="s">
        <v>853</v>
      </c>
      <c r="J431" s="314" t="s">
        <v>1326</v>
      </c>
      <c r="K431" s="314" t="s">
        <v>1333</v>
      </c>
      <c r="L431" s="314" t="s">
        <v>692</v>
      </c>
      <c r="M431" s="314" t="s">
        <v>692</v>
      </c>
      <c r="N431" s="315"/>
      <c r="O431" s="315"/>
      <c r="P431" s="315"/>
      <c r="Q431" s="315"/>
      <c r="R431" s="315"/>
      <c r="S431" s="315"/>
      <c r="T431" s="314"/>
      <c r="U431" s="314" t="s">
        <v>692</v>
      </c>
      <c r="V431" s="314"/>
      <c r="W431" s="314"/>
      <c r="X431" s="314"/>
      <c r="Y431" s="314"/>
      <c r="Z431" s="314"/>
      <c r="AA431" s="314"/>
      <c r="AB431" s="314" t="s">
        <v>382</v>
      </c>
      <c r="AC431" s="314" t="s">
        <v>692</v>
      </c>
      <c r="AD431" s="415" t="s">
        <v>1334</v>
      </c>
    </row>
    <row r="432" spans="1:98" hidden="1" x14ac:dyDescent="0.4">
      <c r="D432" s="310">
        <v>4</v>
      </c>
      <c r="E432" s="311">
        <v>45055</v>
      </c>
      <c r="F432" s="312" t="s">
        <v>36</v>
      </c>
      <c r="G432" s="314"/>
      <c r="H432" s="314">
        <v>42</v>
      </c>
      <c r="I432" s="314" t="s">
        <v>853</v>
      </c>
      <c r="J432" s="314" t="s">
        <v>1326</v>
      </c>
      <c r="K432" s="314" t="s">
        <v>1335</v>
      </c>
      <c r="L432" s="314" t="s">
        <v>692</v>
      </c>
      <c r="M432" s="314" t="s">
        <v>692</v>
      </c>
      <c r="N432" s="315"/>
      <c r="O432" s="315"/>
      <c r="P432" s="315"/>
      <c r="Q432" s="315"/>
      <c r="R432" s="315"/>
      <c r="S432" s="315"/>
      <c r="T432" s="314"/>
      <c r="U432" s="314" t="s">
        <v>692</v>
      </c>
      <c r="V432" s="314"/>
      <c r="W432" s="314"/>
      <c r="X432" s="314"/>
      <c r="Y432" s="314"/>
      <c r="Z432" s="314"/>
      <c r="AA432" s="314"/>
      <c r="AB432" s="314" t="s">
        <v>382</v>
      </c>
      <c r="AC432" s="314" t="s">
        <v>692</v>
      </c>
      <c r="AD432" s="415" t="s">
        <v>1334</v>
      </c>
    </row>
    <row r="433" spans="1:98" s="391" customFormat="1" ht="15.9" hidden="1" x14ac:dyDescent="0.4">
      <c r="A433" s="398"/>
      <c r="D433" s="367"/>
      <c r="E433" s="311"/>
      <c r="F433" s="369"/>
      <c r="G433" s="367" t="s">
        <v>1336</v>
      </c>
      <c r="H433" s="368"/>
      <c r="I433" s="368"/>
      <c r="J433" s="368"/>
      <c r="K433" s="368"/>
      <c r="L433" s="368"/>
      <c r="M433" s="368"/>
      <c r="N433" s="368"/>
      <c r="O433" s="368"/>
      <c r="P433" s="368"/>
      <c r="Q433" s="368"/>
      <c r="R433" s="368"/>
      <c r="S433" s="368"/>
      <c r="T433" s="368"/>
      <c r="U433" s="368"/>
      <c r="V433" s="368"/>
      <c r="W433" s="368"/>
      <c r="X433" s="368"/>
      <c r="Y433" s="368"/>
      <c r="Z433" s="368"/>
      <c r="AA433" s="368"/>
      <c r="AB433" s="368"/>
      <c r="AC433" s="368"/>
      <c r="AD433" s="405"/>
      <c r="AE433" s="398"/>
      <c r="AF433" s="398"/>
      <c r="AG433" s="398"/>
      <c r="AH433" s="398"/>
      <c r="AI433" s="398"/>
      <c r="AJ433" s="398"/>
      <c r="AK433" s="398"/>
      <c r="AL433" s="398"/>
      <c r="AM433" s="398"/>
      <c r="AN433" s="398"/>
      <c r="AO433" s="398"/>
      <c r="AP433" s="398"/>
      <c r="AQ433" s="398"/>
      <c r="AR433" s="398"/>
      <c r="AS433" s="398"/>
      <c r="AT433" s="398"/>
      <c r="AU433" s="398"/>
      <c r="AV433" s="398"/>
      <c r="AW433" s="398"/>
      <c r="AX433" s="398"/>
      <c r="AY433" s="398"/>
      <c r="AZ433" s="398"/>
      <c r="BA433" s="398"/>
      <c r="BB433" s="398"/>
      <c r="BC433" s="398"/>
      <c r="BD433" s="398"/>
      <c r="BE433" s="398"/>
      <c r="BF433" s="398"/>
      <c r="BG433" s="398"/>
      <c r="BH433" s="398"/>
      <c r="BI433" s="398"/>
      <c r="BJ433" s="398"/>
      <c r="BK433" s="398"/>
      <c r="BL433" s="398"/>
      <c r="BM433" s="398"/>
      <c r="BN433" s="398"/>
      <c r="BO433" s="398"/>
      <c r="BP433" s="398"/>
      <c r="BQ433" s="398"/>
      <c r="BR433" s="398"/>
      <c r="BS433" s="398"/>
      <c r="BT433" s="398"/>
      <c r="BU433" s="398"/>
      <c r="BV433" s="398"/>
      <c r="BW433" s="398"/>
      <c r="BX433" s="398"/>
      <c r="BY433" s="398"/>
      <c r="BZ433" s="398"/>
      <c r="CA433" s="398"/>
      <c r="CB433" s="398"/>
      <c r="CC433" s="398"/>
      <c r="CD433" s="398"/>
      <c r="CE433" s="398"/>
      <c r="CF433" s="398"/>
      <c r="CG433" s="398"/>
      <c r="CH433" s="398"/>
      <c r="CI433" s="398"/>
      <c r="CJ433" s="398"/>
      <c r="CK433" s="398"/>
      <c r="CL433" s="398"/>
      <c r="CM433" s="398"/>
      <c r="CN433" s="398"/>
      <c r="CO433" s="398"/>
      <c r="CP433" s="398"/>
      <c r="CQ433" s="398"/>
      <c r="CR433" s="398"/>
      <c r="CS433" s="398"/>
      <c r="CT433" s="398"/>
    </row>
    <row r="434" spans="1:98" hidden="1" x14ac:dyDescent="0.4">
      <c r="D434" s="310">
        <v>1</v>
      </c>
      <c r="E434" s="311">
        <v>45057</v>
      </c>
      <c r="F434" s="312" t="s">
        <v>290</v>
      </c>
      <c r="G434" s="314"/>
      <c r="H434" s="314" t="s">
        <v>583</v>
      </c>
      <c r="I434" s="314" t="s">
        <v>444</v>
      </c>
      <c r="J434" s="314"/>
      <c r="K434" s="314"/>
      <c r="L434" s="314"/>
      <c r="M434" s="314"/>
      <c r="N434" s="315"/>
      <c r="O434" s="315"/>
      <c r="P434" s="315"/>
      <c r="Q434" s="315"/>
      <c r="R434" s="315"/>
      <c r="S434" s="315"/>
      <c r="T434" s="314"/>
      <c r="U434" s="314"/>
      <c r="V434" s="314"/>
      <c r="W434" s="314"/>
      <c r="X434" s="314"/>
      <c r="Y434" s="314"/>
      <c r="Z434" s="314"/>
      <c r="AA434" s="314"/>
      <c r="AB434" s="314" t="s">
        <v>382</v>
      </c>
      <c r="AC434" s="314"/>
      <c r="AD434" s="415" t="s">
        <v>1337</v>
      </c>
    </row>
    <row r="435" spans="1:98" s="391" customFormat="1" ht="15.9" hidden="1" x14ac:dyDescent="0.4">
      <c r="A435" s="398"/>
      <c r="D435" s="367"/>
      <c r="E435" s="311"/>
      <c r="F435" s="369"/>
      <c r="G435" s="367" t="s">
        <v>1338</v>
      </c>
      <c r="H435" s="368"/>
      <c r="I435" s="368"/>
      <c r="J435" s="368"/>
      <c r="K435" s="368"/>
      <c r="L435" s="368"/>
      <c r="M435" s="368"/>
      <c r="N435" s="368"/>
      <c r="O435" s="368"/>
      <c r="P435" s="368"/>
      <c r="Q435" s="368"/>
      <c r="R435" s="368"/>
      <c r="S435" s="368"/>
      <c r="T435" s="368"/>
      <c r="U435" s="368"/>
      <c r="V435" s="368"/>
      <c r="W435" s="368"/>
      <c r="X435" s="368"/>
      <c r="Y435" s="368"/>
      <c r="Z435" s="368"/>
      <c r="AA435" s="368"/>
      <c r="AB435" s="368"/>
      <c r="AC435" s="368"/>
      <c r="AD435" s="405"/>
      <c r="AE435" s="398"/>
      <c r="AF435" s="398"/>
      <c r="AG435" s="398"/>
      <c r="AH435" s="398"/>
      <c r="AI435" s="398"/>
      <c r="AJ435" s="398"/>
      <c r="AK435" s="398"/>
      <c r="AL435" s="398"/>
      <c r="AM435" s="398"/>
      <c r="AN435" s="398"/>
      <c r="AO435" s="398"/>
      <c r="AP435" s="398"/>
      <c r="AQ435" s="398"/>
      <c r="AR435" s="398"/>
      <c r="AS435" s="398"/>
      <c r="AT435" s="398"/>
      <c r="AU435" s="398"/>
      <c r="AV435" s="398"/>
      <c r="AW435" s="398"/>
      <c r="AX435" s="398"/>
      <c r="AY435" s="398"/>
      <c r="AZ435" s="398"/>
      <c r="BA435" s="398"/>
      <c r="BB435" s="398"/>
      <c r="BC435" s="398"/>
      <c r="BD435" s="398"/>
      <c r="BE435" s="398"/>
      <c r="BF435" s="398"/>
      <c r="BG435" s="398"/>
      <c r="BH435" s="398"/>
      <c r="BI435" s="398"/>
      <c r="BJ435" s="398"/>
      <c r="BK435" s="398"/>
      <c r="BL435" s="398"/>
      <c r="BM435" s="398"/>
      <c r="BN435" s="398"/>
      <c r="BO435" s="398"/>
      <c r="BP435" s="398"/>
      <c r="BQ435" s="398"/>
      <c r="BR435" s="398"/>
      <c r="BS435" s="398"/>
      <c r="BT435" s="398"/>
      <c r="BU435" s="398"/>
      <c r="BV435" s="398"/>
      <c r="BW435" s="398"/>
      <c r="BX435" s="398"/>
      <c r="BY435" s="398"/>
      <c r="BZ435" s="398"/>
      <c r="CA435" s="398"/>
      <c r="CB435" s="398"/>
      <c r="CC435" s="398"/>
      <c r="CD435" s="398"/>
      <c r="CE435" s="398"/>
      <c r="CF435" s="398"/>
      <c r="CG435" s="398"/>
      <c r="CH435" s="398"/>
      <c r="CI435" s="398"/>
      <c r="CJ435" s="398"/>
      <c r="CK435" s="398"/>
      <c r="CL435" s="398"/>
      <c r="CM435" s="398"/>
      <c r="CN435" s="398"/>
      <c r="CO435" s="398"/>
      <c r="CP435" s="398"/>
      <c r="CQ435" s="398"/>
      <c r="CR435" s="398"/>
      <c r="CS435" s="398"/>
      <c r="CT435" s="398"/>
    </row>
    <row r="436" spans="1:98" hidden="1" x14ac:dyDescent="0.4">
      <c r="D436" s="310">
        <v>1</v>
      </c>
      <c r="E436" s="311">
        <v>45057</v>
      </c>
      <c r="F436" s="312" t="s">
        <v>36</v>
      </c>
      <c r="G436" s="314"/>
      <c r="H436" s="314">
        <v>42</v>
      </c>
      <c r="I436" s="314" t="s">
        <v>853</v>
      </c>
      <c r="J436" s="314" t="s">
        <v>1326</v>
      </c>
      <c r="K436" s="314" t="s">
        <v>1339</v>
      </c>
      <c r="L436" s="314">
        <v>79651931</v>
      </c>
      <c r="M436" s="314" t="s">
        <v>692</v>
      </c>
      <c r="N436" s="315"/>
      <c r="O436" s="315"/>
      <c r="P436" s="315"/>
      <c r="Q436" s="315"/>
      <c r="R436" s="315"/>
      <c r="S436" s="315"/>
      <c r="T436" s="314"/>
      <c r="U436" s="314" t="s">
        <v>1340</v>
      </c>
      <c r="V436" s="314"/>
      <c r="W436" s="314"/>
      <c r="X436" s="314"/>
      <c r="Y436" s="314"/>
      <c r="Z436" s="314"/>
      <c r="AA436" s="314"/>
      <c r="AB436" s="314" t="s">
        <v>382</v>
      </c>
      <c r="AC436" s="314" t="s">
        <v>692</v>
      </c>
      <c r="AD436" s="415" t="s">
        <v>1341</v>
      </c>
    </row>
    <row r="437" spans="1:98" hidden="1" x14ac:dyDescent="0.4">
      <c r="D437" s="310">
        <v>2</v>
      </c>
      <c r="E437" s="311">
        <v>45057</v>
      </c>
      <c r="F437" s="312" t="s">
        <v>36</v>
      </c>
      <c r="G437" s="314"/>
      <c r="H437" s="314">
        <v>42</v>
      </c>
      <c r="I437" s="314" t="s">
        <v>853</v>
      </c>
      <c r="J437" s="314" t="s">
        <v>1326</v>
      </c>
      <c r="K437" s="314" t="s">
        <v>1342</v>
      </c>
      <c r="L437" s="314">
        <v>79651931</v>
      </c>
      <c r="M437" s="314" t="s">
        <v>692</v>
      </c>
      <c r="N437" s="315"/>
      <c r="O437" s="315"/>
      <c r="P437" s="315"/>
      <c r="Q437" s="315"/>
      <c r="R437" s="315"/>
      <c r="S437" s="315"/>
      <c r="T437" s="314"/>
      <c r="U437" s="314" t="s">
        <v>1340</v>
      </c>
      <c r="V437" s="314"/>
      <c r="W437" s="314"/>
      <c r="X437" s="314"/>
      <c r="Y437" s="314"/>
      <c r="Z437" s="314"/>
      <c r="AA437" s="314"/>
      <c r="AB437" s="314" t="s">
        <v>382</v>
      </c>
      <c r="AC437" s="314" t="s">
        <v>692</v>
      </c>
      <c r="AD437" s="415" t="s">
        <v>1341</v>
      </c>
    </row>
    <row r="438" spans="1:98" hidden="1" x14ac:dyDescent="0.4">
      <c r="D438" s="310">
        <v>3</v>
      </c>
      <c r="E438" s="311">
        <v>45057</v>
      </c>
      <c r="F438" s="312" t="s">
        <v>36</v>
      </c>
      <c r="G438" s="314"/>
      <c r="H438" s="314">
        <v>42</v>
      </c>
      <c r="I438" s="314" t="s">
        <v>853</v>
      </c>
      <c r="J438" s="314" t="s">
        <v>1326</v>
      </c>
      <c r="K438" s="314" t="s">
        <v>1343</v>
      </c>
      <c r="L438" s="314" t="s">
        <v>1344</v>
      </c>
      <c r="M438" s="314" t="s">
        <v>692</v>
      </c>
      <c r="N438" s="315"/>
      <c r="O438" s="315"/>
      <c r="P438" s="315"/>
      <c r="Q438" s="315"/>
      <c r="R438" s="315"/>
      <c r="S438" s="315"/>
      <c r="T438" s="314"/>
      <c r="U438" s="314" t="s">
        <v>1345</v>
      </c>
      <c r="V438" s="314"/>
      <c r="W438" s="314"/>
      <c r="X438" s="314"/>
      <c r="Y438" s="314"/>
      <c r="Z438" s="314"/>
      <c r="AA438" s="314"/>
      <c r="AB438" s="314" t="s">
        <v>382</v>
      </c>
      <c r="AC438" s="314" t="s">
        <v>1346</v>
      </c>
      <c r="AD438" s="415" t="s">
        <v>1347</v>
      </c>
    </row>
    <row r="439" spans="1:98" hidden="1" x14ac:dyDescent="0.4">
      <c r="D439" s="310">
        <v>4</v>
      </c>
      <c r="E439" s="311">
        <v>45057</v>
      </c>
      <c r="F439" s="312" t="s">
        <v>36</v>
      </c>
      <c r="G439" s="314"/>
      <c r="H439" s="314">
        <v>42</v>
      </c>
      <c r="I439" s="314" t="s">
        <v>853</v>
      </c>
      <c r="J439" s="314" t="s">
        <v>1326</v>
      </c>
      <c r="K439" s="314" t="s">
        <v>1348</v>
      </c>
      <c r="L439" s="314" t="s">
        <v>1349</v>
      </c>
      <c r="M439" s="314" t="s">
        <v>692</v>
      </c>
      <c r="N439" s="315"/>
      <c r="O439" s="315"/>
      <c r="P439" s="315"/>
      <c r="Q439" s="315"/>
      <c r="R439" s="315"/>
      <c r="S439" s="315"/>
      <c r="T439" s="314"/>
      <c r="U439" s="314" t="s">
        <v>1350</v>
      </c>
      <c r="V439" s="314"/>
      <c r="W439" s="314"/>
      <c r="X439" s="314"/>
      <c r="Y439" s="314"/>
      <c r="Z439" s="314"/>
      <c r="AA439" s="314"/>
      <c r="AB439" s="314" t="s">
        <v>382</v>
      </c>
      <c r="AC439" s="314" t="s">
        <v>692</v>
      </c>
      <c r="AD439" s="415" t="s">
        <v>1341</v>
      </c>
    </row>
    <row r="440" spans="1:98" s="391" customFormat="1" ht="15.9" hidden="1" x14ac:dyDescent="0.4">
      <c r="A440" s="398"/>
      <c r="D440" s="367"/>
      <c r="E440" s="311"/>
      <c r="F440" s="369"/>
      <c r="G440" s="367" t="s">
        <v>1351</v>
      </c>
      <c r="H440" s="368"/>
      <c r="I440" s="368"/>
      <c r="J440" s="368"/>
      <c r="K440" s="368"/>
      <c r="L440" s="368"/>
      <c r="M440" s="368"/>
      <c r="N440" s="368"/>
      <c r="O440" s="368"/>
      <c r="P440" s="368"/>
      <c r="Q440" s="368"/>
      <c r="R440" s="368"/>
      <c r="S440" s="368"/>
      <c r="T440" s="368"/>
      <c r="U440" s="368"/>
      <c r="V440" s="368"/>
      <c r="W440" s="368"/>
      <c r="X440" s="368"/>
      <c r="Y440" s="368"/>
      <c r="Z440" s="368"/>
      <c r="AA440" s="368"/>
      <c r="AB440" s="368"/>
      <c r="AC440" s="368"/>
      <c r="AD440" s="405"/>
      <c r="AE440" s="398"/>
      <c r="AF440" s="398"/>
      <c r="AG440" s="398"/>
      <c r="AH440" s="398"/>
      <c r="AI440" s="398"/>
      <c r="AJ440" s="398"/>
      <c r="AK440" s="398"/>
      <c r="AL440" s="398"/>
      <c r="AM440" s="398"/>
      <c r="AN440" s="398"/>
      <c r="AO440" s="398"/>
      <c r="AP440" s="398"/>
      <c r="AQ440" s="398"/>
      <c r="AR440" s="398"/>
      <c r="AS440" s="398"/>
      <c r="AT440" s="398"/>
      <c r="AU440" s="398"/>
      <c r="AV440" s="398"/>
      <c r="AW440" s="398"/>
      <c r="AX440" s="398"/>
      <c r="AY440" s="398"/>
      <c r="AZ440" s="398"/>
      <c r="BA440" s="398"/>
      <c r="BB440" s="398"/>
      <c r="BC440" s="398"/>
      <c r="BD440" s="398"/>
      <c r="BE440" s="398"/>
      <c r="BF440" s="398"/>
      <c r="BG440" s="398"/>
      <c r="BH440" s="398"/>
      <c r="BI440" s="398"/>
      <c r="BJ440" s="398"/>
      <c r="BK440" s="398"/>
      <c r="BL440" s="398"/>
      <c r="BM440" s="398"/>
      <c r="BN440" s="398"/>
      <c r="BO440" s="398"/>
      <c r="BP440" s="398"/>
      <c r="BQ440" s="398"/>
      <c r="BR440" s="398"/>
      <c r="BS440" s="398"/>
      <c r="BT440" s="398"/>
      <c r="BU440" s="398"/>
      <c r="BV440" s="398"/>
      <c r="BW440" s="398"/>
      <c r="BX440" s="398"/>
      <c r="BY440" s="398"/>
      <c r="BZ440" s="398"/>
      <c r="CA440" s="398"/>
      <c r="CB440" s="398"/>
      <c r="CC440" s="398"/>
      <c r="CD440" s="398"/>
      <c r="CE440" s="398"/>
      <c r="CF440" s="398"/>
      <c r="CG440" s="398"/>
      <c r="CH440" s="398"/>
      <c r="CI440" s="398"/>
      <c r="CJ440" s="398"/>
      <c r="CK440" s="398"/>
      <c r="CL440" s="398"/>
      <c r="CM440" s="398"/>
      <c r="CN440" s="398"/>
      <c r="CO440" s="398"/>
      <c r="CP440" s="398"/>
      <c r="CQ440" s="398"/>
      <c r="CR440" s="398"/>
      <c r="CS440" s="398"/>
      <c r="CT440" s="398"/>
    </row>
    <row r="441" spans="1:98" ht="25.75" hidden="1" x14ac:dyDescent="0.4">
      <c r="D441" s="310">
        <v>1</v>
      </c>
      <c r="E441" s="311">
        <v>45058</v>
      </c>
      <c r="F441" s="312" t="s">
        <v>832</v>
      </c>
      <c r="G441" s="314"/>
      <c r="H441" s="337">
        <v>42</v>
      </c>
      <c r="I441" s="313" t="s">
        <v>610</v>
      </c>
      <c r="J441" s="314" t="s">
        <v>1352</v>
      </c>
      <c r="K441" s="314" t="s">
        <v>1353</v>
      </c>
      <c r="L441" s="314"/>
      <c r="M441" s="314" t="s">
        <v>1354</v>
      </c>
      <c r="N441" s="315" t="s">
        <v>732</v>
      </c>
      <c r="O441" s="315" t="s">
        <v>732</v>
      </c>
      <c r="P441" s="315" t="s">
        <v>732</v>
      </c>
      <c r="Q441" s="315" t="s">
        <v>732</v>
      </c>
      <c r="R441" s="315" t="s">
        <v>732</v>
      </c>
      <c r="S441" s="315" t="s">
        <v>732</v>
      </c>
      <c r="T441" s="314"/>
      <c r="U441" s="314"/>
      <c r="V441" s="314"/>
      <c r="W441" s="314"/>
      <c r="X441" s="314"/>
      <c r="Y441" s="314"/>
      <c r="Z441" s="314"/>
      <c r="AA441" s="314"/>
      <c r="AB441" s="314" t="s">
        <v>382</v>
      </c>
      <c r="AC441" s="314"/>
      <c r="AD441" s="415" t="s">
        <v>1355</v>
      </c>
    </row>
    <row r="442" spans="1:98" ht="25.75" hidden="1" x14ac:dyDescent="0.4">
      <c r="D442" s="310">
        <v>2</v>
      </c>
      <c r="E442" s="311">
        <v>45058</v>
      </c>
      <c r="F442" s="312" t="s">
        <v>832</v>
      </c>
      <c r="G442" s="314"/>
      <c r="H442" s="337">
        <v>42</v>
      </c>
      <c r="I442" s="313" t="s">
        <v>610</v>
      </c>
      <c r="J442" s="314" t="s">
        <v>1356</v>
      </c>
      <c r="K442" s="314" t="s">
        <v>1357</v>
      </c>
      <c r="L442" s="314"/>
      <c r="M442" s="314" t="s">
        <v>1354</v>
      </c>
      <c r="N442" s="315" t="s">
        <v>732</v>
      </c>
      <c r="O442" s="315" t="s">
        <v>732</v>
      </c>
      <c r="P442" s="315" t="s">
        <v>732</v>
      </c>
      <c r="Q442" s="315" t="s">
        <v>732</v>
      </c>
      <c r="R442" s="315" t="s">
        <v>732</v>
      </c>
      <c r="S442" s="315" t="s">
        <v>732</v>
      </c>
      <c r="T442" s="314"/>
      <c r="U442" s="314"/>
      <c r="V442" s="314"/>
      <c r="W442" s="314"/>
      <c r="X442" s="314"/>
      <c r="Y442" s="314"/>
      <c r="Z442" s="314"/>
      <c r="AA442" s="314"/>
      <c r="AB442" s="314" t="s">
        <v>382</v>
      </c>
      <c r="AC442" s="314"/>
      <c r="AD442" s="415" t="s">
        <v>1358</v>
      </c>
    </row>
    <row r="443" spans="1:98" ht="25.75" hidden="1" x14ac:dyDescent="0.4">
      <c r="D443" s="310">
        <v>3</v>
      </c>
      <c r="E443" s="311">
        <v>45058</v>
      </c>
      <c r="F443" s="312" t="s">
        <v>832</v>
      </c>
      <c r="G443" s="314"/>
      <c r="H443" s="337">
        <v>42</v>
      </c>
      <c r="I443" s="313" t="s">
        <v>610</v>
      </c>
      <c r="J443" s="314" t="s">
        <v>1359</v>
      </c>
      <c r="K443" s="314" t="s">
        <v>1360</v>
      </c>
      <c r="L443" s="314"/>
      <c r="M443" s="314"/>
      <c r="N443" s="315" t="s">
        <v>732</v>
      </c>
      <c r="O443" s="315" t="s">
        <v>732</v>
      </c>
      <c r="P443" s="315" t="s">
        <v>732</v>
      </c>
      <c r="Q443" s="315" t="s">
        <v>732</v>
      </c>
      <c r="R443" s="315" t="s">
        <v>732</v>
      </c>
      <c r="S443" s="315" t="s">
        <v>732</v>
      </c>
      <c r="T443" s="314"/>
      <c r="U443" s="314"/>
      <c r="V443" s="314"/>
      <c r="W443" s="314"/>
      <c r="X443" s="314"/>
      <c r="Y443" s="314"/>
      <c r="Z443" s="314"/>
      <c r="AA443" s="314"/>
      <c r="AB443" s="314" t="s">
        <v>382</v>
      </c>
      <c r="AC443" s="314"/>
      <c r="AD443" s="415" t="s">
        <v>1358</v>
      </c>
    </row>
    <row r="444" spans="1:98" ht="25.75" hidden="1" x14ac:dyDescent="0.4">
      <c r="D444" s="310">
        <v>4</v>
      </c>
      <c r="E444" s="311">
        <v>45058</v>
      </c>
      <c r="F444" s="312" t="s">
        <v>832</v>
      </c>
      <c r="G444" s="314"/>
      <c r="H444" s="337">
        <v>42</v>
      </c>
      <c r="I444" s="313" t="s">
        <v>610</v>
      </c>
      <c r="J444" s="314" t="s">
        <v>1352</v>
      </c>
      <c r="K444" s="314"/>
      <c r="L444" s="314" t="s">
        <v>1361</v>
      </c>
      <c r="M444" s="314" t="s">
        <v>1354</v>
      </c>
      <c r="N444" s="315" t="s">
        <v>732</v>
      </c>
      <c r="O444" s="315" t="s">
        <v>732</v>
      </c>
      <c r="P444" s="315" t="s">
        <v>732</v>
      </c>
      <c r="Q444" s="315" t="s">
        <v>732</v>
      </c>
      <c r="R444" s="315" t="s">
        <v>732</v>
      </c>
      <c r="S444" s="315" t="s">
        <v>732</v>
      </c>
      <c r="T444" s="314" t="s">
        <v>1362</v>
      </c>
      <c r="U444" s="314" t="s">
        <v>1363</v>
      </c>
      <c r="V444" s="314"/>
      <c r="W444" s="314"/>
      <c r="X444" s="314"/>
      <c r="Y444" s="314"/>
      <c r="Z444" s="314"/>
      <c r="AA444" s="314"/>
      <c r="AB444" s="314" t="s">
        <v>382</v>
      </c>
      <c r="AC444" s="314"/>
      <c r="AD444" s="415" t="s">
        <v>1364</v>
      </c>
    </row>
    <row r="445" spans="1:98" ht="25.75" hidden="1" x14ac:dyDescent="0.4">
      <c r="D445" s="310">
        <v>5</v>
      </c>
      <c r="E445" s="311">
        <v>45058</v>
      </c>
      <c r="F445" s="312" t="s">
        <v>832</v>
      </c>
      <c r="G445" s="314"/>
      <c r="H445" s="337">
        <v>42</v>
      </c>
      <c r="I445" s="313" t="s">
        <v>610</v>
      </c>
      <c r="J445" s="314" t="s">
        <v>1359</v>
      </c>
      <c r="K445" s="314"/>
      <c r="L445" s="314" t="s">
        <v>1365</v>
      </c>
      <c r="M445" s="314" t="s">
        <v>1354</v>
      </c>
      <c r="N445" s="315" t="s">
        <v>732</v>
      </c>
      <c r="O445" s="315" t="s">
        <v>732</v>
      </c>
      <c r="P445" s="315" t="s">
        <v>732</v>
      </c>
      <c r="Q445" s="315" t="s">
        <v>732</v>
      </c>
      <c r="R445" s="315" t="s">
        <v>732</v>
      </c>
      <c r="S445" s="315" t="s">
        <v>732</v>
      </c>
      <c r="T445" s="314" t="s">
        <v>1366</v>
      </c>
      <c r="U445" s="314" t="s">
        <v>1367</v>
      </c>
      <c r="V445" s="314"/>
      <c r="W445" s="314"/>
      <c r="X445" s="314"/>
      <c r="Y445" s="314"/>
      <c r="Z445" s="314"/>
      <c r="AA445" s="314"/>
      <c r="AB445" s="314" t="s">
        <v>382</v>
      </c>
      <c r="AC445" s="314"/>
      <c r="AD445" s="415" t="s">
        <v>1364</v>
      </c>
    </row>
    <row r="446" spans="1:98" ht="25.75" hidden="1" x14ac:dyDescent="0.4">
      <c r="D446" s="310">
        <v>6</v>
      </c>
      <c r="E446" s="311">
        <v>45058</v>
      </c>
      <c r="F446" s="312" t="s">
        <v>832</v>
      </c>
      <c r="G446" s="314"/>
      <c r="H446" s="337">
        <v>42</v>
      </c>
      <c r="I446" s="313" t="s">
        <v>610</v>
      </c>
      <c r="J446" s="314" t="s">
        <v>1368</v>
      </c>
      <c r="K446" s="314"/>
      <c r="L446" s="314" t="s">
        <v>1369</v>
      </c>
      <c r="M446" s="314" t="s">
        <v>1370</v>
      </c>
      <c r="N446" s="315" t="s">
        <v>732</v>
      </c>
      <c r="O446" s="315" t="s">
        <v>732</v>
      </c>
      <c r="P446" s="315" t="s">
        <v>732</v>
      </c>
      <c r="Q446" s="315" t="s">
        <v>732</v>
      </c>
      <c r="R446" s="315" t="s">
        <v>732</v>
      </c>
      <c r="S446" s="315" t="s">
        <v>732</v>
      </c>
      <c r="T446" s="314" t="s">
        <v>1371</v>
      </c>
      <c r="U446" s="314"/>
      <c r="V446" s="314"/>
      <c r="W446" s="314"/>
      <c r="X446" s="314"/>
      <c r="Y446" s="314"/>
      <c r="Z446" s="314"/>
      <c r="AA446" s="314"/>
      <c r="AB446" s="314" t="s">
        <v>382</v>
      </c>
      <c r="AC446" s="314"/>
      <c r="AD446" s="415" t="s">
        <v>1372</v>
      </c>
    </row>
    <row r="447" spans="1:98" ht="25.75" hidden="1" x14ac:dyDescent="0.4">
      <c r="D447" s="310">
        <v>7</v>
      </c>
      <c r="E447" s="311">
        <v>45058</v>
      </c>
      <c r="F447" s="312" t="s">
        <v>832</v>
      </c>
      <c r="G447" s="314"/>
      <c r="H447" s="337">
        <v>42</v>
      </c>
      <c r="I447" s="313" t="s">
        <v>610</v>
      </c>
      <c r="J447" s="314" t="s">
        <v>1359</v>
      </c>
      <c r="K447" s="314"/>
      <c r="L447" s="314" t="s">
        <v>1373</v>
      </c>
      <c r="M447" s="314" t="s">
        <v>1374</v>
      </c>
      <c r="N447" s="315" t="s">
        <v>732</v>
      </c>
      <c r="O447" s="315" t="s">
        <v>732</v>
      </c>
      <c r="P447" s="315" t="s">
        <v>732</v>
      </c>
      <c r="Q447" s="315" t="s">
        <v>732</v>
      </c>
      <c r="R447" s="315" t="s">
        <v>732</v>
      </c>
      <c r="S447" s="315" t="s">
        <v>732</v>
      </c>
      <c r="T447" s="314" t="s">
        <v>1375</v>
      </c>
      <c r="U447" s="314"/>
      <c r="V447" s="314"/>
      <c r="W447" s="314"/>
      <c r="X447" s="314"/>
      <c r="Y447" s="314"/>
      <c r="Z447" s="314"/>
      <c r="AA447" s="314"/>
      <c r="AB447" s="314" t="s">
        <v>382</v>
      </c>
      <c r="AC447" s="314"/>
      <c r="AD447" s="415" t="s">
        <v>1372</v>
      </c>
    </row>
    <row r="448" spans="1:98" ht="25.75" hidden="1" x14ac:dyDescent="0.4">
      <c r="D448" s="310">
        <v>8</v>
      </c>
      <c r="E448" s="311">
        <v>45058</v>
      </c>
      <c r="F448" s="312" t="s">
        <v>832</v>
      </c>
      <c r="G448" s="314"/>
      <c r="H448" s="337">
        <v>42</v>
      </c>
      <c r="I448" s="313" t="s">
        <v>610</v>
      </c>
      <c r="J448" s="314"/>
      <c r="K448" s="314" t="s">
        <v>1376</v>
      </c>
      <c r="L448" s="314" t="s">
        <v>1377</v>
      </c>
      <c r="M448" s="314"/>
      <c r="N448" s="315" t="s">
        <v>732</v>
      </c>
      <c r="O448" s="315" t="s">
        <v>732</v>
      </c>
      <c r="P448" s="315" t="s">
        <v>732</v>
      </c>
      <c r="Q448" s="315" t="s">
        <v>732</v>
      </c>
      <c r="R448" s="315" t="s">
        <v>732</v>
      </c>
      <c r="S448" s="315" t="s">
        <v>732</v>
      </c>
      <c r="T448" s="314" t="s">
        <v>1378</v>
      </c>
      <c r="U448" s="314" t="s">
        <v>1378</v>
      </c>
      <c r="V448" s="314" t="s">
        <v>1377</v>
      </c>
      <c r="W448" s="314"/>
      <c r="X448" s="314"/>
      <c r="Y448" s="314"/>
      <c r="Z448" s="314"/>
      <c r="AA448" s="314"/>
      <c r="AB448" s="314" t="s">
        <v>382</v>
      </c>
      <c r="AC448" s="314"/>
      <c r="AD448" s="415" t="s">
        <v>1308</v>
      </c>
    </row>
    <row r="449" spans="1:98" ht="25.75" hidden="1" x14ac:dyDescent="0.4">
      <c r="D449" s="310">
        <v>9</v>
      </c>
      <c r="E449" s="311">
        <v>45058</v>
      </c>
      <c r="F449" s="312" t="s">
        <v>832</v>
      </c>
      <c r="G449" s="314"/>
      <c r="H449" s="337">
        <v>42</v>
      </c>
      <c r="I449" s="313" t="s">
        <v>610</v>
      </c>
      <c r="J449" s="314" t="s">
        <v>1379</v>
      </c>
      <c r="K449" s="314"/>
      <c r="L449" s="314" t="s">
        <v>1380</v>
      </c>
      <c r="M449" s="314" t="s">
        <v>1354</v>
      </c>
      <c r="N449" s="315" t="s">
        <v>732</v>
      </c>
      <c r="O449" s="315" t="s">
        <v>732</v>
      </c>
      <c r="P449" s="315" t="s">
        <v>58</v>
      </c>
      <c r="Q449" s="315" t="s">
        <v>58</v>
      </c>
      <c r="R449" s="315" t="s">
        <v>58</v>
      </c>
      <c r="S449" s="315" t="s">
        <v>58</v>
      </c>
      <c r="T449" s="314" t="s">
        <v>1381</v>
      </c>
      <c r="U449" s="314"/>
      <c r="V449" s="314"/>
      <c r="W449" s="314"/>
      <c r="X449" s="314"/>
      <c r="Y449" s="314"/>
      <c r="Z449" s="314"/>
      <c r="AA449" s="314"/>
      <c r="AB449" s="314" t="s">
        <v>382</v>
      </c>
      <c r="AC449" s="314"/>
      <c r="AD449" s="415" t="s">
        <v>1308</v>
      </c>
    </row>
    <row r="450" spans="1:98" ht="25.75" hidden="1" x14ac:dyDescent="0.4">
      <c r="D450" s="310">
        <v>10</v>
      </c>
      <c r="E450" s="311">
        <v>45058</v>
      </c>
      <c r="F450" s="312" t="s">
        <v>832</v>
      </c>
      <c r="G450" s="314"/>
      <c r="H450" s="337">
        <v>42</v>
      </c>
      <c r="I450" s="313" t="s">
        <v>610</v>
      </c>
      <c r="J450" s="314" t="s">
        <v>1382</v>
      </c>
      <c r="K450" s="314"/>
      <c r="L450" s="314" t="s">
        <v>1383</v>
      </c>
      <c r="M450" s="314" t="s">
        <v>1370</v>
      </c>
      <c r="N450" s="315" t="s">
        <v>732</v>
      </c>
      <c r="O450" s="315" t="s">
        <v>732</v>
      </c>
      <c r="P450" s="315" t="s">
        <v>732</v>
      </c>
      <c r="Q450" s="315" t="s">
        <v>732</v>
      </c>
      <c r="R450" s="315" t="s">
        <v>732</v>
      </c>
      <c r="S450" s="315" t="s">
        <v>732</v>
      </c>
      <c r="T450" s="314" t="s">
        <v>1384</v>
      </c>
      <c r="U450" s="314"/>
      <c r="V450" s="314"/>
      <c r="W450" s="314"/>
      <c r="X450" s="314"/>
      <c r="Y450" s="314"/>
      <c r="Z450" s="314"/>
      <c r="AA450" s="314"/>
      <c r="AB450" s="314" t="s">
        <v>382</v>
      </c>
      <c r="AC450" s="314"/>
      <c r="AD450" s="415" t="s">
        <v>1308</v>
      </c>
    </row>
    <row r="451" spans="1:98" ht="25.75" hidden="1" x14ac:dyDescent="0.4">
      <c r="D451" s="310">
        <v>11</v>
      </c>
      <c r="E451" s="311">
        <v>45058</v>
      </c>
      <c r="F451" s="312" t="s">
        <v>832</v>
      </c>
      <c r="G451" s="314"/>
      <c r="H451" s="337">
        <v>42</v>
      </c>
      <c r="I451" s="313" t="s">
        <v>610</v>
      </c>
      <c r="J451" s="314" t="s">
        <v>1382</v>
      </c>
      <c r="K451" s="314"/>
      <c r="L451" s="314" t="s">
        <v>1385</v>
      </c>
      <c r="M451" s="314" t="s">
        <v>1354</v>
      </c>
      <c r="N451" s="315" t="s">
        <v>732</v>
      </c>
      <c r="O451" s="315" t="s">
        <v>732</v>
      </c>
      <c r="P451" s="315" t="s">
        <v>732</v>
      </c>
      <c r="Q451" s="315" t="s">
        <v>732</v>
      </c>
      <c r="R451" s="315" t="s">
        <v>732</v>
      </c>
      <c r="S451" s="315" t="s">
        <v>732</v>
      </c>
      <c r="T451" s="314" t="s">
        <v>1386</v>
      </c>
      <c r="U451" s="314" t="s">
        <v>1387</v>
      </c>
      <c r="V451" s="314"/>
      <c r="W451" s="314"/>
      <c r="X451" s="314"/>
      <c r="Y451" s="314"/>
      <c r="Z451" s="314"/>
      <c r="AA451" s="314"/>
      <c r="AB451" s="314" t="s">
        <v>382</v>
      </c>
      <c r="AC451" s="314"/>
      <c r="AD451" s="415" t="s">
        <v>1308</v>
      </c>
    </row>
    <row r="452" spans="1:98" ht="25.75" hidden="1" x14ac:dyDescent="0.4">
      <c r="D452" s="310">
        <v>12</v>
      </c>
      <c r="E452" s="311">
        <v>45058</v>
      </c>
      <c r="F452" s="312" t="s">
        <v>832</v>
      </c>
      <c r="G452" s="314"/>
      <c r="H452" s="337">
        <v>42</v>
      </c>
      <c r="I452" s="313" t="s">
        <v>610</v>
      </c>
      <c r="J452" s="314"/>
      <c r="K452" s="314"/>
      <c r="L452" s="314" t="s">
        <v>1388</v>
      </c>
      <c r="M452" s="314"/>
      <c r="N452" s="315" t="s">
        <v>732</v>
      </c>
      <c r="O452" s="315" t="s">
        <v>732</v>
      </c>
      <c r="P452" s="315" t="s">
        <v>732</v>
      </c>
      <c r="Q452" s="315" t="s">
        <v>732</v>
      </c>
      <c r="R452" s="315" t="s">
        <v>732</v>
      </c>
      <c r="S452" s="315" t="s">
        <v>732</v>
      </c>
      <c r="T452" s="314" t="s">
        <v>1389</v>
      </c>
      <c r="U452" s="314"/>
      <c r="V452" s="314"/>
      <c r="W452" s="314"/>
      <c r="X452" s="314"/>
      <c r="Y452" s="314"/>
      <c r="Z452" s="314"/>
      <c r="AA452" s="314"/>
      <c r="AB452" s="314" t="s">
        <v>382</v>
      </c>
      <c r="AC452" s="314"/>
      <c r="AD452" s="415" t="s">
        <v>1308</v>
      </c>
    </row>
    <row r="453" spans="1:98" ht="25.75" hidden="1" x14ac:dyDescent="0.4">
      <c r="D453" s="310">
        <v>13</v>
      </c>
      <c r="E453" s="311">
        <v>45058</v>
      </c>
      <c r="F453" s="312" t="s">
        <v>832</v>
      </c>
      <c r="G453" s="314"/>
      <c r="H453" s="337">
        <v>42</v>
      </c>
      <c r="I453" s="313" t="s">
        <v>610</v>
      </c>
      <c r="J453" s="314" t="s">
        <v>1390</v>
      </c>
      <c r="K453" s="314"/>
      <c r="L453" s="314" t="s">
        <v>1391</v>
      </c>
      <c r="M453" s="314"/>
      <c r="N453" s="315" t="s">
        <v>732</v>
      </c>
      <c r="O453" s="315" t="s">
        <v>732</v>
      </c>
      <c r="P453" s="315" t="s">
        <v>732</v>
      </c>
      <c r="Q453" s="315" t="s">
        <v>732</v>
      </c>
      <c r="R453" s="315" t="s">
        <v>732</v>
      </c>
      <c r="S453" s="315" t="s">
        <v>732</v>
      </c>
      <c r="T453" s="314" t="s">
        <v>1392</v>
      </c>
      <c r="U453" s="314"/>
      <c r="V453" s="314"/>
      <c r="W453" s="314"/>
      <c r="X453" s="314"/>
      <c r="Y453" s="314"/>
      <c r="Z453" s="314"/>
      <c r="AA453" s="314"/>
      <c r="AB453" s="314" t="s">
        <v>382</v>
      </c>
      <c r="AC453" s="314"/>
      <c r="AD453" s="415" t="s">
        <v>1308</v>
      </c>
    </row>
    <row r="454" spans="1:98" s="391" customFormat="1" ht="15.9" hidden="1" x14ac:dyDescent="0.4">
      <c r="A454" s="398"/>
      <c r="D454" s="367"/>
      <c r="E454" s="311"/>
      <c r="F454" s="369"/>
      <c r="G454" s="367" t="s">
        <v>1393</v>
      </c>
      <c r="H454" s="368"/>
      <c r="I454" s="368"/>
      <c r="J454" s="368"/>
      <c r="K454" s="368"/>
      <c r="L454" s="368"/>
      <c r="M454" s="368"/>
      <c r="N454" s="368"/>
      <c r="O454" s="368"/>
      <c r="P454" s="368"/>
      <c r="Q454" s="368"/>
      <c r="R454" s="368"/>
      <c r="S454" s="368"/>
      <c r="T454" s="368"/>
      <c r="U454" s="368"/>
      <c r="V454" s="368"/>
      <c r="W454" s="368"/>
      <c r="X454" s="368"/>
      <c r="Y454" s="368"/>
      <c r="Z454" s="368"/>
      <c r="AA454" s="368"/>
      <c r="AB454" s="368"/>
      <c r="AC454" s="368"/>
      <c r="AD454" s="405"/>
      <c r="AE454" s="398"/>
      <c r="AF454" s="398"/>
      <c r="AG454" s="398"/>
      <c r="AH454" s="398"/>
      <c r="AI454" s="398"/>
      <c r="AJ454" s="398"/>
      <c r="AK454" s="398"/>
      <c r="AL454" s="398"/>
      <c r="AM454" s="398"/>
      <c r="AN454" s="398"/>
      <c r="AO454" s="398"/>
      <c r="AP454" s="398"/>
      <c r="AQ454" s="398"/>
      <c r="AR454" s="398"/>
      <c r="AS454" s="398"/>
      <c r="AT454" s="398"/>
      <c r="AU454" s="398"/>
      <c r="AV454" s="398"/>
      <c r="AW454" s="398"/>
      <c r="AX454" s="398"/>
      <c r="AY454" s="398"/>
      <c r="AZ454" s="398"/>
      <c r="BA454" s="398"/>
      <c r="BB454" s="398"/>
      <c r="BC454" s="398"/>
      <c r="BD454" s="398"/>
      <c r="BE454" s="398"/>
      <c r="BF454" s="398"/>
      <c r="BG454" s="398"/>
      <c r="BH454" s="398"/>
      <c r="BI454" s="398"/>
      <c r="BJ454" s="398"/>
      <c r="BK454" s="398"/>
      <c r="BL454" s="398"/>
      <c r="BM454" s="398"/>
      <c r="BN454" s="398"/>
      <c r="BO454" s="398"/>
      <c r="BP454" s="398"/>
      <c r="BQ454" s="398"/>
      <c r="BR454" s="398"/>
      <c r="BS454" s="398"/>
      <c r="BT454" s="398"/>
      <c r="BU454" s="398"/>
      <c r="BV454" s="398"/>
      <c r="BW454" s="398"/>
      <c r="BX454" s="398"/>
      <c r="BY454" s="398"/>
      <c r="BZ454" s="398"/>
      <c r="CA454" s="398"/>
      <c r="CB454" s="398"/>
      <c r="CC454" s="398"/>
      <c r="CD454" s="398"/>
      <c r="CE454" s="398"/>
      <c r="CF454" s="398"/>
      <c r="CG454" s="398"/>
      <c r="CH454" s="398"/>
      <c r="CI454" s="398"/>
      <c r="CJ454" s="398"/>
      <c r="CK454" s="398"/>
      <c r="CL454" s="398"/>
      <c r="CM454" s="398"/>
      <c r="CN454" s="398"/>
      <c r="CO454" s="398"/>
      <c r="CP454" s="398"/>
      <c r="CQ454" s="398"/>
      <c r="CR454" s="398"/>
      <c r="CS454" s="398"/>
      <c r="CT454" s="398"/>
    </row>
    <row r="455" spans="1:98" hidden="1" x14ac:dyDescent="0.4">
      <c r="D455" s="310">
        <v>1</v>
      </c>
      <c r="E455" s="311">
        <v>45058</v>
      </c>
      <c r="F455" s="312" t="s">
        <v>250</v>
      </c>
      <c r="G455" s="314"/>
      <c r="H455" s="337">
        <v>42</v>
      </c>
      <c r="I455" s="313" t="s">
        <v>444</v>
      </c>
      <c r="J455" s="314" t="s">
        <v>1394</v>
      </c>
      <c r="K455" s="314" t="s">
        <v>1395</v>
      </c>
      <c r="L455" s="314" t="s">
        <v>1396</v>
      </c>
      <c r="M455" s="314" t="s">
        <v>1397</v>
      </c>
      <c r="N455" s="315"/>
      <c r="O455" s="315"/>
      <c r="P455" s="315"/>
      <c r="Q455" s="315"/>
      <c r="R455" s="315"/>
      <c r="S455" s="315"/>
      <c r="T455" s="314"/>
      <c r="U455" s="314" t="s">
        <v>1398</v>
      </c>
      <c r="V455" s="314"/>
      <c r="W455" s="314"/>
      <c r="X455" s="314"/>
      <c r="Y455" s="314"/>
      <c r="Z455" s="314"/>
      <c r="AA455" s="314"/>
      <c r="AB455" s="314" t="s">
        <v>382</v>
      </c>
      <c r="AC455" s="314" t="s">
        <v>1399</v>
      </c>
      <c r="AD455" s="415" t="s">
        <v>1400</v>
      </c>
    </row>
    <row r="456" spans="1:98" hidden="1" x14ac:dyDescent="0.4">
      <c r="D456" s="310">
        <v>2</v>
      </c>
      <c r="E456" s="311">
        <v>45058</v>
      </c>
      <c r="F456" s="312" t="s">
        <v>250</v>
      </c>
      <c r="G456" s="314"/>
      <c r="H456" s="337">
        <v>42</v>
      </c>
      <c r="I456" s="313" t="s">
        <v>444</v>
      </c>
      <c r="J456" s="314" t="s">
        <v>1401</v>
      </c>
      <c r="K456" s="314" t="s">
        <v>1402</v>
      </c>
      <c r="L456" s="314" t="s">
        <v>1403</v>
      </c>
      <c r="M456" s="314" t="s">
        <v>1404</v>
      </c>
      <c r="N456" s="315"/>
      <c r="O456" s="315"/>
      <c r="P456" s="315"/>
      <c r="Q456" s="315"/>
      <c r="R456" s="315"/>
      <c r="S456" s="315"/>
      <c r="T456" s="314"/>
      <c r="U456" s="314" t="s">
        <v>1405</v>
      </c>
      <c r="V456" s="314"/>
      <c r="W456" s="314"/>
      <c r="X456" s="314"/>
      <c r="Y456" s="314"/>
      <c r="Z456" s="314"/>
      <c r="AA456" s="314"/>
      <c r="AB456" s="314" t="s">
        <v>382</v>
      </c>
      <c r="AC456" s="314" t="s">
        <v>1406</v>
      </c>
      <c r="AD456" s="415" t="s">
        <v>1407</v>
      </c>
    </row>
    <row r="457" spans="1:98" hidden="1" x14ac:dyDescent="0.4">
      <c r="D457" s="310">
        <v>3</v>
      </c>
      <c r="E457" s="311">
        <v>45058</v>
      </c>
      <c r="F457" s="312" t="s">
        <v>250</v>
      </c>
      <c r="G457" s="314"/>
      <c r="H457" s="337" t="s">
        <v>583</v>
      </c>
      <c r="I457" s="314" t="s">
        <v>447</v>
      </c>
      <c r="J457" s="314" t="s">
        <v>1408</v>
      </c>
      <c r="K457" s="314" t="s">
        <v>1409</v>
      </c>
      <c r="L457" s="314" t="s">
        <v>692</v>
      </c>
      <c r="M457" s="314" t="s">
        <v>1410</v>
      </c>
      <c r="N457" s="315"/>
      <c r="O457" s="315"/>
      <c r="P457" s="315"/>
      <c r="Q457" s="315"/>
      <c r="R457" s="315"/>
      <c r="S457" s="315"/>
      <c r="T457" s="314"/>
      <c r="U457" s="314" t="s">
        <v>692</v>
      </c>
      <c r="V457" s="314"/>
      <c r="W457" s="314"/>
      <c r="X457" s="314"/>
      <c r="Y457" s="314"/>
      <c r="Z457" s="314"/>
      <c r="AA457" s="314"/>
      <c r="AB457" s="314" t="s">
        <v>382</v>
      </c>
      <c r="AC457" s="314" t="s">
        <v>692</v>
      </c>
      <c r="AD457" s="415" t="s">
        <v>1411</v>
      </c>
    </row>
    <row r="458" spans="1:98" s="391" customFormat="1" ht="21.75" hidden="1" customHeight="1" x14ac:dyDescent="0.4">
      <c r="A458" s="398"/>
      <c r="D458" s="367"/>
      <c r="E458" s="311"/>
      <c r="F458" s="369"/>
      <c r="G458" s="367" t="s">
        <v>1412</v>
      </c>
      <c r="H458" s="368"/>
      <c r="I458" s="368"/>
      <c r="J458" s="368"/>
      <c r="K458" s="368"/>
      <c r="L458" s="368"/>
      <c r="M458" s="368"/>
      <c r="N458" s="368"/>
      <c r="O458" s="368"/>
      <c r="P458" s="368"/>
      <c r="Q458" s="368"/>
      <c r="R458" s="368"/>
      <c r="S458" s="368"/>
      <c r="T458" s="368"/>
      <c r="U458" s="368"/>
      <c r="V458" s="368"/>
      <c r="W458" s="368"/>
      <c r="X458" s="368"/>
      <c r="Y458" s="368"/>
      <c r="Z458" s="368"/>
      <c r="AA458" s="368"/>
      <c r="AB458" s="368"/>
      <c r="AC458" s="368"/>
      <c r="AD458" s="405"/>
      <c r="AE458" s="398"/>
      <c r="AF458" s="398"/>
      <c r="AG458" s="398"/>
      <c r="AH458" s="398"/>
      <c r="AI458" s="398"/>
      <c r="AJ458" s="398"/>
      <c r="AK458" s="398"/>
      <c r="AL458" s="398"/>
      <c r="AM458" s="398"/>
      <c r="AN458" s="398"/>
      <c r="AO458" s="398"/>
      <c r="AP458" s="398"/>
      <c r="AQ458" s="398"/>
      <c r="AR458" s="398"/>
      <c r="AS458" s="398"/>
      <c r="AT458" s="398"/>
      <c r="AU458" s="398"/>
      <c r="AV458" s="398"/>
      <c r="AW458" s="398"/>
      <c r="AX458" s="398"/>
      <c r="AY458" s="398"/>
      <c r="AZ458" s="398"/>
      <c r="BA458" s="398"/>
      <c r="BB458" s="398"/>
      <c r="BC458" s="398"/>
      <c r="BD458" s="398"/>
      <c r="BE458" s="398"/>
      <c r="BF458" s="398"/>
      <c r="BG458" s="398"/>
      <c r="BH458" s="398"/>
      <c r="BI458" s="398"/>
      <c r="BJ458" s="398"/>
      <c r="BK458" s="398"/>
      <c r="BL458" s="398"/>
      <c r="BM458" s="398"/>
      <c r="BN458" s="398"/>
      <c r="BO458" s="398"/>
      <c r="BP458" s="398"/>
      <c r="BQ458" s="398"/>
      <c r="BR458" s="398"/>
      <c r="BS458" s="398"/>
      <c r="BT458" s="398"/>
      <c r="BU458" s="398"/>
      <c r="BV458" s="398"/>
      <c r="BW458" s="398"/>
      <c r="BX458" s="398"/>
      <c r="BY458" s="398"/>
      <c r="BZ458" s="398"/>
      <c r="CA458" s="398"/>
      <c r="CB458" s="398"/>
      <c r="CC458" s="398"/>
      <c r="CD458" s="398"/>
      <c r="CE458" s="398"/>
      <c r="CF458" s="398"/>
      <c r="CG458" s="398"/>
      <c r="CH458" s="398"/>
      <c r="CI458" s="398"/>
      <c r="CJ458" s="398"/>
      <c r="CK458" s="398"/>
      <c r="CL458" s="398"/>
      <c r="CM458" s="398"/>
      <c r="CN458" s="398"/>
      <c r="CO458" s="398"/>
      <c r="CP458" s="398"/>
      <c r="CQ458" s="398"/>
      <c r="CR458" s="398"/>
      <c r="CS458" s="398"/>
      <c r="CT458" s="398"/>
    </row>
    <row r="459" spans="1:98" ht="38.6" hidden="1" x14ac:dyDescent="0.4">
      <c r="D459" s="310">
        <v>1</v>
      </c>
      <c r="E459" s="311">
        <v>45060</v>
      </c>
      <c r="F459" s="312" t="s">
        <v>290</v>
      </c>
      <c r="G459" s="314"/>
      <c r="H459" s="314" t="s">
        <v>583</v>
      </c>
      <c r="I459" s="313" t="s">
        <v>455</v>
      </c>
      <c r="J459" s="314"/>
      <c r="K459" s="314"/>
      <c r="L459" s="314"/>
      <c r="M459" s="314"/>
      <c r="N459" s="315"/>
      <c r="O459" s="315"/>
      <c r="P459" s="315"/>
      <c r="Q459" s="315"/>
      <c r="R459" s="315"/>
      <c r="S459" s="315"/>
      <c r="T459" s="314"/>
      <c r="U459" s="314"/>
      <c r="V459" s="314"/>
      <c r="W459" s="314"/>
      <c r="X459" s="314"/>
      <c r="Y459" s="314"/>
      <c r="Z459" s="314"/>
      <c r="AA459" s="314"/>
      <c r="AB459" s="314" t="s">
        <v>382</v>
      </c>
      <c r="AC459" s="312"/>
      <c r="AD459" s="415" t="s">
        <v>1413</v>
      </c>
    </row>
    <row r="460" spans="1:98" s="391" customFormat="1" ht="21.75" hidden="1" customHeight="1" x14ac:dyDescent="0.4">
      <c r="A460" s="398"/>
      <c r="D460" s="367"/>
      <c r="E460" s="311"/>
      <c r="F460" s="369"/>
      <c r="G460" s="367" t="s">
        <v>1414</v>
      </c>
      <c r="H460" s="368"/>
      <c r="I460" s="368"/>
      <c r="J460" s="368"/>
      <c r="K460" s="368"/>
      <c r="L460" s="368"/>
      <c r="M460" s="368"/>
      <c r="N460" s="368"/>
      <c r="O460" s="368"/>
      <c r="P460" s="368"/>
      <c r="Q460" s="368"/>
      <c r="R460" s="368"/>
      <c r="S460" s="368"/>
      <c r="T460" s="368"/>
      <c r="U460" s="368"/>
      <c r="V460" s="368"/>
      <c r="W460" s="368"/>
      <c r="X460" s="368"/>
      <c r="Y460" s="368"/>
      <c r="Z460" s="368"/>
      <c r="AA460" s="368"/>
      <c r="AB460" s="368"/>
      <c r="AC460" s="368"/>
      <c r="AD460" s="405"/>
      <c r="AE460" s="398"/>
      <c r="AF460" s="398"/>
      <c r="AG460" s="398"/>
      <c r="AH460" s="398"/>
      <c r="AI460" s="398"/>
      <c r="AJ460" s="398"/>
      <c r="AK460" s="398"/>
      <c r="AL460" s="398"/>
      <c r="AM460" s="398"/>
      <c r="AN460" s="398"/>
      <c r="AO460" s="398"/>
      <c r="AP460" s="398"/>
      <c r="AQ460" s="398"/>
      <c r="AR460" s="398"/>
      <c r="AS460" s="398"/>
      <c r="AT460" s="398"/>
      <c r="AU460" s="398"/>
      <c r="AV460" s="398"/>
      <c r="AW460" s="398"/>
      <c r="AX460" s="398"/>
      <c r="AY460" s="398"/>
      <c r="AZ460" s="398"/>
      <c r="BA460" s="398"/>
      <c r="BB460" s="398"/>
      <c r="BC460" s="398"/>
      <c r="BD460" s="398"/>
      <c r="BE460" s="398"/>
      <c r="BF460" s="398"/>
      <c r="BG460" s="398"/>
      <c r="BH460" s="398"/>
      <c r="BI460" s="398"/>
      <c r="BJ460" s="398"/>
      <c r="BK460" s="398"/>
      <c r="BL460" s="398"/>
      <c r="BM460" s="398"/>
      <c r="BN460" s="398"/>
      <c r="BO460" s="398"/>
      <c r="BP460" s="398"/>
      <c r="BQ460" s="398"/>
      <c r="BR460" s="398"/>
      <c r="BS460" s="398"/>
      <c r="BT460" s="398"/>
      <c r="BU460" s="398"/>
      <c r="BV460" s="398"/>
      <c r="BW460" s="398"/>
      <c r="BX460" s="398"/>
      <c r="BY460" s="398"/>
      <c r="BZ460" s="398"/>
      <c r="CA460" s="398"/>
      <c r="CB460" s="398"/>
      <c r="CC460" s="398"/>
      <c r="CD460" s="398"/>
      <c r="CE460" s="398"/>
      <c r="CF460" s="398"/>
      <c r="CG460" s="398"/>
      <c r="CH460" s="398"/>
      <c r="CI460" s="398"/>
      <c r="CJ460" s="398"/>
      <c r="CK460" s="398"/>
      <c r="CL460" s="398"/>
      <c r="CM460" s="398"/>
      <c r="CN460" s="398"/>
      <c r="CO460" s="398"/>
      <c r="CP460" s="398"/>
      <c r="CQ460" s="398"/>
      <c r="CR460" s="398"/>
      <c r="CS460" s="398"/>
      <c r="CT460" s="398"/>
    </row>
    <row r="461" spans="1:98" ht="25.75" hidden="1" x14ac:dyDescent="0.4">
      <c r="D461" s="310">
        <v>1</v>
      </c>
      <c r="E461" s="311">
        <v>45061</v>
      </c>
      <c r="F461" s="312" t="s">
        <v>832</v>
      </c>
      <c r="G461" s="314"/>
      <c r="H461" s="314" t="s">
        <v>583</v>
      </c>
      <c r="I461" s="313" t="s">
        <v>447</v>
      </c>
      <c r="J461" s="314" t="s">
        <v>1415</v>
      </c>
      <c r="K461" s="314" t="s">
        <v>1416</v>
      </c>
      <c r="L461" s="314"/>
      <c r="M461" s="314"/>
      <c r="N461" s="315" t="s">
        <v>732</v>
      </c>
      <c r="O461" s="315" t="s">
        <v>732</v>
      </c>
      <c r="P461" s="315" t="s">
        <v>732</v>
      </c>
      <c r="Q461" s="315" t="s">
        <v>732</v>
      </c>
      <c r="R461" s="315" t="s">
        <v>732</v>
      </c>
      <c r="S461" s="315" t="s">
        <v>732</v>
      </c>
      <c r="T461" s="314"/>
      <c r="U461" s="314"/>
      <c r="V461" s="314"/>
      <c r="W461" s="314"/>
      <c r="X461" s="314"/>
      <c r="Y461" s="314"/>
      <c r="Z461" s="314"/>
      <c r="AA461" s="314"/>
      <c r="AB461" s="314" t="s">
        <v>382</v>
      </c>
      <c r="AC461" s="314"/>
      <c r="AD461" s="415" t="s">
        <v>1417</v>
      </c>
    </row>
    <row r="462" spans="1:98" ht="25.75" hidden="1" x14ac:dyDescent="0.4">
      <c r="D462" s="310">
        <v>2</v>
      </c>
      <c r="E462" s="311">
        <v>45061</v>
      </c>
      <c r="F462" s="312" t="s">
        <v>832</v>
      </c>
      <c r="G462" s="314"/>
      <c r="H462" s="314" t="s">
        <v>583</v>
      </c>
      <c r="I462" s="313" t="s">
        <v>447</v>
      </c>
      <c r="J462" s="314" t="s">
        <v>1415</v>
      </c>
      <c r="K462" s="314"/>
      <c r="L462" s="314"/>
      <c r="M462" s="314"/>
      <c r="N462" s="315" t="s">
        <v>732</v>
      </c>
      <c r="O462" s="315" t="s">
        <v>732</v>
      </c>
      <c r="P462" s="315" t="s">
        <v>732</v>
      </c>
      <c r="Q462" s="315" t="s">
        <v>732</v>
      </c>
      <c r="R462" s="315" t="s">
        <v>732</v>
      </c>
      <c r="S462" s="315" t="s">
        <v>732</v>
      </c>
      <c r="T462" s="314"/>
      <c r="U462" s="314"/>
      <c r="V462" s="314"/>
      <c r="W462" s="314"/>
      <c r="X462" s="314"/>
      <c r="Y462" s="314"/>
      <c r="Z462" s="314"/>
      <c r="AA462" s="314"/>
      <c r="AB462" s="314" t="s">
        <v>382</v>
      </c>
      <c r="AC462" s="314"/>
      <c r="AD462" s="415" t="s">
        <v>1418</v>
      </c>
    </row>
    <row r="463" spans="1:98" ht="25.75" hidden="1" x14ac:dyDescent="0.4">
      <c r="D463" s="310">
        <v>3</v>
      </c>
      <c r="E463" s="311">
        <v>45061</v>
      </c>
      <c r="F463" s="312" t="s">
        <v>832</v>
      </c>
      <c r="G463" s="314"/>
      <c r="H463" s="314" t="s">
        <v>583</v>
      </c>
      <c r="I463" s="313" t="s">
        <v>447</v>
      </c>
      <c r="J463" s="314" t="s">
        <v>1419</v>
      </c>
      <c r="K463" s="314"/>
      <c r="L463" s="314" t="s">
        <v>1420</v>
      </c>
      <c r="M463" s="314"/>
      <c r="N463" s="315" t="s">
        <v>732</v>
      </c>
      <c r="O463" s="315" t="s">
        <v>732</v>
      </c>
      <c r="P463" s="315" t="s">
        <v>732</v>
      </c>
      <c r="Q463" s="315" t="s">
        <v>732</v>
      </c>
      <c r="R463" s="315" t="s">
        <v>732</v>
      </c>
      <c r="S463" s="315" t="s">
        <v>732</v>
      </c>
      <c r="T463" s="314"/>
      <c r="U463" s="314"/>
      <c r="V463" s="314"/>
      <c r="W463" s="314"/>
      <c r="X463" s="314"/>
      <c r="Y463" s="314"/>
      <c r="Z463" s="314"/>
      <c r="AA463" s="314"/>
      <c r="AB463" s="314" t="s">
        <v>382</v>
      </c>
      <c r="AC463" s="314"/>
      <c r="AD463" s="415" t="s">
        <v>1417</v>
      </c>
    </row>
    <row r="464" spans="1:98" ht="25.75" hidden="1" x14ac:dyDescent="0.4">
      <c r="D464" s="310">
        <v>4</v>
      </c>
      <c r="E464" s="311">
        <v>45061</v>
      </c>
      <c r="F464" s="312" t="s">
        <v>832</v>
      </c>
      <c r="G464" s="314"/>
      <c r="H464" s="314" t="s">
        <v>583</v>
      </c>
      <c r="I464" s="313" t="s">
        <v>447</v>
      </c>
      <c r="J464" s="314"/>
      <c r="K464" s="314"/>
      <c r="L464" s="314"/>
      <c r="M464" s="314"/>
      <c r="N464" s="315" t="s">
        <v>732</v>
      </c>
      <c r="O464" s="315" t="s">
        <v>732</v>
      </c>
      <c r="P464" s="315" t="s">
        <v>732</v>
      </c>
      <c r="Q464" s="315" t="s">
        <v>732</v>
      </c>
      <c r="R464" s="315" t="s">
        <v>732</v>
      </c>
      <c r="S464" s="315" t="s">
        <v>732</v>
      </c>
      <c r="T464" s="314"/>
      <c r="U464" s="314"/>
      <c r="V464" s="314"/>
      <c r="W464" s="314"/>
      <c r="X464" s="314"/>
      <c r="Y464" s="314"/>
      <c r="Z464" s="314"/>
      <c r="AA464" s="314"/>
      <c r="AB464" s="314" t="s">
        <v>382</v>
      </c>
      <c r="AC464" s="314"/>
      <c r="AD464" s="415" t="s">
        <v>1418</v>
      </c>
    </row>
    <row r="465" spans="1:98" s="391" customFormat="1" ht="21.75" hidden="1" customHeight="1" x14ac:dyDescent="0.4">
      <c r="A465" s="398"/>
      <c r="D465" s="367"/>
      <c r="E465" s="311"/>
      <c r="F465" s="369"/>
      <c r="G465" s="367" t="s">
        <v>1421</v>
      </c>
      <c r="H465" s="368"/>
      <c r="I465" s="368"/>
      <c r="J465" s="368"/>
      <c r="K465" s="368"/>
      <c r="L465" s="368"/>
      <c r="M465" s="368"/>
      <c r="N465" s="368"/>
      <c r="O465" s="368"/>
      <c r="P465" s="368"/>
      <c r="Q465" s="368"/>
      <c r="R465" s="368"/>
      <c r="S465" s="368"/>
      <c r="T465" s="368"/>
      <c r="U465" s="368"/>
      <c r="V465" s="368"/>
      <c r="W465" s="368"/>
      <c r="X465" s="368"/>
      <c r="Y465" s="368"/>
      <c r="Z465" s="368"/>
      <c r="AA465" s="368"/>
      <c r="AB465" s="368"/>
      <c r="AC465" s="368"/>
      <c r="AD465" s="405"/>
      <c r="AE465" s="398"/>
      <c r="AF465" s="398"/>
      <c r="AG465" s="398"/>
      <c r="AH465" s="398"/>
      <c r="AI465" s="398"/>
      <c r="AJ465" s="398"/>
      <c r="AK465" s="398"/>
      <c r="AL465" s="398"/>
      <c r="AM465" s="398"/>
      <c r="AN465" s="398"/>
      <c r="AO465" s="398"/>
      <c r="AP465" s="398"/>
      <c r="AQ465" s="398"/>
      <c r="AR465" s="398"/>
      <c r="AS465" s="398"/>
      <c r="AT465" s="398"/>
      <c r="AU465" s="398"/>
      <c r="AV465" s="398"/>
      <c r="AW465" s="398"/>
      <c r="AX465" s="398"/>
      <c r="AY465" s="398"/>
      <c r="AZ465" s="398"/>
      <c r="BA465" s="398"/>
      <c r="BB465" s="398"/>
      <c r="BC465" s="398"/>
      <c r="BD465" s="398"/>
      <c r="BE465" s="398"/>
      <c r="BF465" s="398"/>
      <c r="BG465" s="398"/>
      <c r="BH465" s="398"/>
      <c r="BI465" s="398"/>
      <c r="BJ465" s="398"/>
      <c r="BK465" s="398"/>
      <c r="BL465" s="398"/>
      <c r="BM465" s="398"/>
      <c r="BN465" s="398"/>
      <c r="BO465" s="398"/>
      <c r="BP465" s="398"/>
      <c r="BQ465" s="398"/>
      <c r="BR465" s="398"/>
      <c r="BS465" s="398"/>
      <c r="BT465" s="398"/>
      <c r="BU465" s="398"/>
      <c r="BV465" s="398"/>
      <c r="BW465" s="398"/>
      <c r="BX465" s="398"/>
      <c r="BY465" s="398"/>
      <c r="BZ465" s="398"/>
      <c r="CA465" s="398"/>
      <c r="CB465" s="398"/>
      <c r="CC465" s="398"/>
      <c r="CD465" s="398"/>
      <c r="CE465" s="398"/>
      <c r="CF465" s="398"/>
      <c r="CG465" s="398"/>
      <c r="CH465" s="398"/>
      <c r="CI465" s="398"/>
      <c r="CJ465" s="398"/>
      <c r="CK465" s="398"/>
      <c r="CL465" s="398"/>
      <c r="CM465" s="398"/>
      <c r="CN465" s="398"/>
      <c r="CO465" s="398"/>
      <c r="CP465" s="398"/>
      <c r="CQ465" s="398"/>
      <c r="CR465" s="398"/>
      <c r="CS465" s="398"/>
      <c r="CT465" s="398"/>
    </row>
    <row r="466" spans="1:98" ht="25.75" hidden="1" x14ac:dyDescent="0.4">
      <c r="D466" s="310">
        <v>1</v>
      </c>
      <c r="E466" s="311">
        <v>45065</v>
      </c>
      <c r="F466" s="312" t="s">
        <v>832</v>
      </c>
      <c r="G466" s="314"/>
      <c r="H466" s="314" t="s">
        <v>583</v>
      </c>
      <c r="I466" s="313" t="s">
        <v>447</v>
      </c>
      <c r="J466" s="314" t="s">
        <v>1422</v>
      </c>
      <c r="K466" s="314" t="s">
        <v>1423</v>
      </c>
      <c r="L466" s="314" t="s">
        <v>1424</v>
      </c>
      <c r="M466" s="314"/>
      <c r="N466" s="315" t="s">
        <v>732</v>
      </c>
      <c r="O466" s="315" t="s">
        <v>732</v>
      </c>
      <c r="P466" s="315" t="s">
        <v>732</v>
      </c>
      <c r="Q466" s="315" t="s">
        <v>732</v>
      </c>
      <c r="R466" s="315" t="s">
        <v>732</v>
      </c>
      <c r="S466" s="315" t="s">
        <v>732</v>
      </c>
      <c r="T466" s="314" t="s">
        <v>1425</v>
      </c>
      <c r="U466" s="314" t="s">
        <v>1425</v>
      </c>
      <c r="V466" s="314" t="s">
        <v>1424</v>
      </c>
      <c r="W466" s="314"/>
      <c r="X466" s="314"/>
      <c r="Y466" s="314"/>
      <c r="Z466" s="314"/>
      <c r="AA466" s="314"/>
      <c r="AB466" s="314" t="s">
        <v>382</v>
      </c>
      <c r="AC466" s="314"/>
      <c r="AD466" s="415" t="s">
        <v>1426</v>
      </c>
    </row>
    <row r="467" spans="1:98" ht="25.75" hidden="1" x14ac:dyDescent="0.4">
      <c r="D467" s="310">
        <v>2</v>
      </c>
      <c r="E467" s="311">
        <v>45065</v>
      </c>
      <c r="F467" s="312" t="s">
        <v>832</v>
      </c>
      <c r="G467" s="314"/>
      <c r="H467" s="314" t="s">
        <v>583</v>
      </c>
      <c r="I467" s="313" t="s">
        <v>447</v>
      </c>
      <c r="J467" s="314" t="s">
        <v>1427</v>
      </c>
      <c r="K467" s="314" t="s">
        <v>1428</v>
      </c>
      <c r="L467" s="314" t="s">
        <v>1429</v>
      </c>
      <c r="M467" s="314"/>
      <c r="N467" s="315" t="s">
        <v>732</v>
      </c>
      <c r="O467" s="315" t="s">
        <v>732</v>
      </c>
      <c r="P467" s="315" t="s">
        <v>732</v>
      </c>
      <c r="Q467" s="315" t="s">
        <v>732</v>
      </c>
      <c r="R467" s="315" t="s">
        <v>732</v>
      </c>
      <c r="S467" s="315" t="s">
        <v>732</v>
      </c>
      <c r="T467" s="314" t="s">
        <v>1430</v>
      </c>
      <c r="U467" s="314" t="s">
        <v>1430</v>
      </c>
      <c r="V467" s="314" t="s">
        <v>1431</v>
      </c>
      <c r="W467" s="314"/>
      <c r="X467" s="314"/>
      <c r="Y467" s="314"/>
      <c r="Z467" s="314"/>
      <c r="AA467" s="314"/>
      <c r="AB467" s="314" t="s">
        <v>382</v>
      </c>
      <c r="AC467" s="314"/>
      <c r="AD467" s="415" t="s">
        <v>1426</v>
      </c>
    </row>
    <row r="468" spans="1:98" ht="25.75" hidden="1" x14ac:dyDescent="0.4">
      <c r="D468" s="310">
        <v>3</v>
      </c>
      <c r="E468" s="311">
        <v>45065</v>
      </c>
      <c r="F468" s="312" t="s">
        <v>832</v>
      </c>
      <c r="G468" s="314"/>
      <c r="H468" s="314" t="s">
        <v>583</v>
      </c>
      <c r="I468" s="313" t="s">
        <v>447</v>
      </c>
      <c r="J468" s="314" t="s">
        <v>1432</v>
      </c>
      <c r="K468" s="314"/>
      <c r="L468" s="314" t="s">
        <v>1433</v>
      </c>
      <c r="M468" s="314" t="s">
        <v>1312</v>
      </c>
      <c r="N468" s="315" t="s">
        <v>732</v>
      </c>
      <c r="O468" s="315" t="s">
        <v>732</v>
      </c>
      <c r="P468" s="315" t="s">
        <v>732</v>
      </c>
      <c r="Q468" s="315" t="s">
        <v>732</v>
      </c>
      <c r="R468" s="315" t="s">
        <v>732</v>
      </c>
      <c r="S468" s="315" t="s">
        <v>732</v>
      </c>
      <c r="T468" s="314" t="s">
        <v>1425</v>
      </c>
      <c r="U468" s="314" t="s">
        <v>1425</v>
      </c>
      <c r="V468" s="314"/>
      <c r="W468" s="314"/>
      <c r="X468" s="314"/>
      <c r="Y468" s="314"/>
      <c r="Z468" s="314"/>
      <c r="AA468" s="314"/>
      <c r="AB468" s="314" t="s">
        <v>382</v>
      </c>
      <c r="AC468" s="314"/>
      <c r="AD468" s="415" t="s">
        <v>1426</v>
      </c>
    </row>
    <row r="469" spans="1:98" ht="25.75" hidden="1" x14ac:dyDescent="0.4">
      <c r="D469" s="310">
        <v>4</v>
      </c>
      <c r="E469" s="311">
        <v>45065</v>
      </c>
      <c r="F469" s="312" t="s">
        <v>832</v>
      </c>
      <c r="G469" s="314"/>
      <c r="H469" s="314" t="s">
        <v>583</v>
      </c>
      <c r="I469" s="313" t="s">
        <v>447</v>
      </c>
      <c r="J469" s="314" t="s">
        <v>1434</v>
      </c>
      <c r="K469" s="314"/>
      <c r="L469" s="314" t="s">
        <v>1435</v>
      </c>
      <c r="M469" s="314"/>
      <c r="N469" s="315" t="s">
        <v>732</v>
      </c>
      <c r="O469" s="315" t="s">
        <v>732</v>
      </c>
      <c r="P469" s="315" t="s">
        <v>732</v>
      </c>
      <c r="Q469" s="315" t="s">
        <v>732</v>
      </c>
      <c r="R469" s="315" t="s">
        <v>732</v>
      </c>
      <c r="S469" s="315" t="s">
        <v>732</v>
      </c>
      <c r="T469" s="314" t="s">
        <v>1425</v>
      </c>
      <c r="U469" s="314" t="s">
        <v>1425</v>
      </c>
      <c r="V469" s="314" t="s">
        <v>1435</v>
      </c>
      <c r="W469" s="314"/>
      <c r="X469" s="314"/>
      <c r="Y469" s="314"/>
      <c r="Z469" s="314"/>
      <c r="AA469" s="314"/>
      <c r="AB469" s="314" t="s">
        <v>382</v>
      </c>
      <c r="AC469" s="314"/>
      <c r="AD469" s="415" t="s">
        <v>1426</v>
      </c>
    </row>
    <row r="470" spans="1:98" ht="25.75" hidden="1" x14ac:dyDescent="0.4">
      <c r="D470" s="310">
        <v>5</v>
      </c>
      <c r="E470" s="311">
        <v>45065</v>
      </c>
      <c r="F470" s="312" t="s">
        <v>832</v>
      </c>
      <c r="G470" s="314"/>
      <c r="H470" s="314" t="s">
        <v>583</v>
      </c>
      <c r="I470" s="313" t="s">
        <v>447</v>
      </c>
      <c r="J470" s="314" t="s">
        <v>1436</v>
      </c>
      <c r="K470" s="314"/>
      <c r="L470" s="314" t="s">
        <v>1437</v>
      </c>
      <c r="M470" s="314"/>
      <c r="N470" s="315" t="s">
        <v>732</v>
      </c>
      <c r="O470" s="315" t="s">
        <v>732</v>
      </c>
      <c r="P470" s="315" t="s">
        <v>732</v>
      </c>
      <c r="Q470" s="315" t="s">
        <v>732</v>
      </c>
      <c r="R470" s="315" t="s">
        <v>732</v>
      </c>
      <c r="S470" s="315" t="s">
        <v>732</v>
      </c>
      <c r="T470" s="314" t="s">
        <v>1425</v>
      </c>
      <c r="U470" s="314" t="s">
        <v>1425</v>
      </c>
      <c r="V470" s="314" t="s">
        <v>1437</v>
      </c>
      <c r="W470" s="314"/>
      <c r="X470" s="314"/>
      <c r="Y470" s="314"/>
      <c r="Z470" s="314"/>
      <c r="AA470" s="314"/>
      <c r="AB470" s="314" t="s">
        <v>382</v>
      </c>
      <c r="AC470" s="314"/>
      <c r="AD470" s="415" t="s">
        <v>1426</v>
      </c>
    </row>
    <row r="471" spans="1:98" ht="25.75" hidden="1" x14ac:dyDescent="0.4">
      <c r="D471" s="310">
        <v>6</v>
      </c>
      <c r="E471" s="311">
        <v>45065</v>
      </c>
      <c r="F471" s="312" t="s">
        <v>832</v>
      </c>
      <c r="G471" s="314"/>
      <c r="H471" s="314" t="s">
        <v>808</v>
      </c>
      <c r="I471" s="313" t="s">
        <v>444</v>
      </c>
      <c r="J471" s="314" t="s">
        <v>1438</v>
      </c>
      <c r="K471" s="314"/>
      <c r="L471" s="314" t="s">
        <v>1439</v>
      </c>
      <c r="M471" s="314" t="s">
        <v>1440</v>
      </c>
      <c r="N471" s="315" t="s">
        <v>732</v>
      </c>
      <c r="O471" s="315" t="s">
        <v>732</v>
      </c>
      <c r="P471" s="315" t="s">
        <v>732</v>
      </c>
      <c r="Q471" s="315" t="s">
        <v>732</v>
      </c>
      <c r="R471" s="315" t="s">
        <v>732</v>
      </c>
      <c r="S471" s="315" t="s">
        <v>732</v>
      </c>
      <c r="T471" s="314" t="s">
        <v>1425</v>
      </c>
      <c r="U471" s="314" t="s">
        <v>1425</v>
      </c>
      <c r="V471" s="314" t="s">
        <v>1441</v>
      </c>
      <c r="W471" s="314"/>
      <c r="X471" s="314"/>
      <c r="Y471" s="314"/>
      <c r="Z471" s="314"/>
      <c r="AA471" s="314"/>
      <c r="AB471" s="314" t="s">
        <v>382</v>
      </c>
      <c r="AC471" s="314"/>
      <c r="AD471" s="415" t="s">
        <v>1426</v>
      </c>
    </row>
    <row r="472" spans="1:98" s="391" customFormat="1" ht="21.75" hidden="1" customHeight="1" x14ac:dyDescent="0.4">
      <c r="A472" s="398"/>
      <c r="D472" s="367"/>
      <c r="E472" s="311"/>
      <c r="F472" s="369"/>
      <c r="G472" s="367" t="s">
        <v>1442</v>
      </c>
      <c r="H472" s="368"/>
      <c r="I472" s="368"/>
      <c r="J472" s="368"/>
      <c r="K472" s="368"/>
      <c r="L472" s="368"/>
      <c r="M472" s="368"/>
      <c r="N472" s="368"/>
      <c r="O472" s="368"/>
      <c r="P472" s="368"/>
      <c r="Q472" s="368"/>
      <c r="R472" s="368"/>
      <c r="S472" s="368"/>
      <c r="T472" s="368"/>
      <c r="U472" s="368"/>
      <c r="V472" s="368"/>
      <c r="W472" s="368"/>
      <c r="X472" s="368"/>
      <c r="Y472" s="368"/>
      <c r="Z472" s="368"/>
      <c r="AA472" s="368"/>
      <c r="AB472" s="368"/>
      <c r="AC472" s="368"/>
      <c r="AD472" s="405"/>
      <c r="AE472" s="398"/>
      <c r="AF472" s="398"/>
      <c r="AG472" s="398"/>
      <c r="AH472" s="398"/>
      <c r="AI472" s="398"/>
      <c r="AJ472" s="398"/>
      <c r="AK472" s="398"/>
      <c r="AL472" s="398"/>
      <c r="AM472" s="398"/>
      <c r="AN472" s="398"/>
      <c r="AO472" s="398"/>
      <c r="AP472" s="398"/>
      <c r="AQ472" s="398"/>
      <c r="AR472" s="398"/>
      <c r="AS472" s="398"/>
      <c r="AT472" s="398"/>
      <c r="AU472" s="398"/>
      <c r="AV472" s="398"/>
      <c r="AW472" s="398"/>
      <c r="AX472" s="398"/>
      <c r="AY472" s="398"/>
      <c r="AZ472" s="398"/>
      <c r="BA472" s="398"/>
      <c r="BB472" s="398"/>
      <c r="BC472" s="398"/>
      <c r="BD472" s="398"/>
      <c r="BE472" s="398"/>
      <c r="BF472" s="398"/>
      <c r="BG472" s="398"/>
      <c r="BH472" s="398"/>
      <c r="BI472" s="398"/>
      <c r="BJ472" s="398"/>
      <c r="BK472" s="398"/>
      <c r="BL472" s="398"/>
      <c r="BM472" s="398"/>
      <c r="BN472" s="398"/>
      <c r="BO472" s="398"/>
      <c r="BP472" s="398"/>
      <c r="BQ472" s="398"/>
      <c r="BR472" s="398"/>
      <c r="BS472" s="398"/>
      <c r="BT472" s="398"/>
      <c r="BU472" s="398"/>
      <c r="BV472" s="398"/>
      <c r="BW472" s="398"/>
      <c r="BX472" s="398"/>
      <c r="BY472" s="398"/>
      <c r="BZ472" s="398"/>
      <c r="CA472" s="398"/>
      <c r="CB472" s="398"/>
      <c r="CC472" s="398"/>
      <c r="CD472" s="398"/>
      <c r="CE472" s="398"/>
      <c r="CF472" s="398"/>
      <c r="CG472" s="398"/>
      <c r="CH472" s="398"/>
      <c r="CI472" s="398"/>
      <c r="CJ472" s="398"/>
      <c r="CK472" s="398"/>
      <c r="CL472" s="398"/>
      <c r="CM472" s="398"/>
      <c r="CN472" s="398"/>
      <c r="CO472" s="398"/>
      <c r="CP472" s="398"/>
      <c r="CQ472" s="398"/>
      <c r="CR472" s="398"/>
      <c r="CS472" s="398"/>
      <c r="CT472" s="398"/>
    </row>
    <row r="473" spans="1:98" ht="25.75" hidden="1" x14ac:dyDescent="0.4">
      <c r="D473" s="310">
        <v>1</v>
      </c>
      <c r="E473" s="311">
        <v>45067</v>
      </c>
      <c r="F473" s="312" t="s">
        <v>290</v>
      </c>
      <c r="G473" s="314"/>
      <c r="H473" s="314" t="s">
        <v>808</v>
      </c>
      <c r="I473" s="313" t="s">
        <v>444</v>
      </c>
      <c r="J473" s="314"/>
      <c r="K473" s="314"/>
      <c r="L473" s="314"/>
      <c r="M473" s="314"/>
      <c r="N473" s="315" t="s">
        <v>732</v>
      </c>
      <c r="O473" s="315" t="s">
        <v>732</v>
      </c>
      <c r="P473" s="315" t="s">
        <v>732</v>
      </c>
      <c r="Q473" s="315"/>
      <c r="R473" s="315"/>
      <c r="S473" s="315"/>
      <c r="T473" s="314"/>
      <c r="U473" s="314"/>
      <c r="V473" s="314"/>
      <c r="W473" s="314"/>
      <c r="X473" s="314"/>
      <c r="Y473" s="314"/>
      <c r="Z473" s="314"/>
      <c r="AA473" s="314"/>
      <c r="AB473" s="314" t="s">
        <v>382</v>
      </c>
      <c r="AC473" s="314"/>
      <c r="AD473" s="415" t="s">
        <v>1443</v>
      </c>
    </row>
    <row r="474" spans="1:98" s="391" customFormat="1" ht="21.75" hidden="1" customHeight="1" x14ac:dyDescent="0.4">
      <c r="A474" s="398"/>
      <c r="D474" s="367"/>
      <c r="E474" s="311"/>
      <c r="F474" s="369"/>
      <c r="G474" s="367" t="s">
        <v>1444</v>
      </c>
      <c r="H474" s="368"/>
      <c r="I474" s="368"/>
      <c r="J474" s="368"/>
      <c r="K474" s="368"/>
      <c r="L474" s="368"/>
      <c r="M474" s="368"/>
      <c r="N474" s="368"/>
      <c r="O474" s="368"/>
      <c r="P474" s="368"/>
      <c r="Q474" s="368"/>
      <c r="R474" s="368"/>
      <c r="S474" s="368"/>
      <c r="T474" s="368"/>
      <c r="U474" s="368"/>
      <c r="V474" s="368"/>
      <c r="W474" s="368"/>
      <c r="X474" s="368"/>
      <c r="Y474" s="368"/>
      <c r="Z474" s="368"/>
      <c r="AA474" s="368"/>
      <c r="AB474" s="368"/>
      <c r="AC474" s="368"/>
      <c r="AD474" s="405"/>
      <c r="AE474" s="398"/>
      <c r="AF474" s="398"/>
      <c r="AG474" s="398"/>
      <c r="AH474" s="398"/>
      <c r="AI474" s="398"/>
      <c r="AJ474" s="398"/>
      <c r="AK474" s="398"/>
      <c r="AL474" s="398"/>
      <c r="AM474" s="398"/>
      <c r="AN474" s="398"/>
      <c r="AO474" s="398"/>
      <c r="AP474" s="398"/>
      <c r="AQ474" s="398"/>
      <c r="AR474" s="398"/>
      <c r="AS474" s="398"/>
      <c r="AT474" s="398"/>
      <c r="AU474" s="398"/>
      <c r="AV474" s="398"/>
      <c r="AW474" s="398"/>
      <c r="AX474" s="398"/>
      <c r="AY474" s="398"/>
      <c r="AZ474" s="398"/>
      <c r="BA474" s="398"/>
      <c r="BB474" s="398"/>
      <c r="BC474" s="398"/>
      <c r="BD474" s="398"/>
      <c r="BE474" s="398"/>
      <c r="BF474" s="398"/>
      <c r="BG474" s="398"/>
      <c r="BH474" s="398"/>
      <c r="BI474" s="398"/>
      <c r="BJ474" s="398"/>
      <c r="BK474" s="398"/>
      <c r="BL474" s="398"/>
      <c r="BM474" s="398"/>
      <c r="BN474" s="398"/>
      <c r="BO474" s="398"/>
      <c r="BP474" s="398"/>
      <c r="BQ474" s="398"/>
      <c r="BR474" s="398"/>
      <c r="BS474" s="398"/>
      <c r="BT474" s="398"/>
      <c r="BU474" s="398"/>
      <c r="BV474" s="398"/>
      <c r="BW474" s="398"/>
      <c r="BX474" s="398"/>
      <c r="BY474" s="398"/>
      <c r="BZ474" s="398"/>
      <c r="CA474" s="398"/>
      <c r="CB474" s="398"/>
      <c r="CC474" s="398"/>
      <c r="CD474" s="398"/>
      <c r="CE474" s="398"/>
      <c r="CF474" s="398"/>
      <c r="CG474" s="398"/>
      <c r="CH474" s="398"/>
      <c r="CI474" s="398"/>
      <c r="CJ474" s="398"/>
      <c r="CK474" s="398"/>
      <c r="CL474" s="398"/>
      <c r="CM474" s="398"/>
      <c r="CN474" s="398"/>
      <c r="CO474" s="398"/>
      <c r="CP474" s="398"/>
      <c r="CQ474" s="398"/>
      <c r="CR474" s="398"/>
      <c r="CS474" s="398"/>
      <c r="CT474" s="398"/>
    </row>
    <row r="475" spans="1:98" ht="25.75" hidden="1" x14ac:dyDescent="0.4">
      <c r="D475" s="310">
        <v>1</v>
      </c>
      <c r="E475" s="311">
        <v>45071</v>
      </c>
      <c r="F475" s="312" t="s">
        <v>832</v>
      </c>
      <c r="G475" s="314"/>
      <c r="H475" s="314">
        <v>42</v>
      </c>
      <c r="I475" s="313" t="s">
        <v>444</v>
      </c>
      <c r="J475" s="314"/>
      <c r="K475" s="314"/>
      <c r="L475" s="314"/>
      <c r="M475" s="314"/>
      <c r="N475" s="315"/>
      <c r="O475" s="315"/>
      <c r="P475" s="315"/>
      <c r="Q475" s="315"/>
      <c r="R475" s="315"/>
      <c r="S475" s="315"/>
      <c r="T475" s="314"/>
      <c r="U475" s="314"/>
      <c r="V475" s="314"/>
      <c r="W475" s="314"/>
      <c r="X475" s="314"/>
      <c r="Y475" s="314"/>
      <c r="Z475" s="314"/>
      <c r="AA475" s="314"/>
      <c r="AB475" s="314" t="s">
        <v>382</v>
      </c>
      <c r="AC475" s="314"/>
      <c r="AD475" s="415" t="s">
        <v>1445</v>
      </c>
    </row>
    <row r="476" spans="1:98" s="391" customFormat="1" ht="21.75" hidden="1" customHeight="1" x14ac:dyDescent="0.4">
      <c r="A476" s="398"/>
      <c r="D476" s="367"/>
      <c r="E476" s="311"/>
      <c r="F476" s="369"/>
      <c r="G476" s="367" t="s">
        <v>1446</v>
      </c>
      <c r="H476" s="368"/>
      <c r="I476" s="368"/>
      <c r="J476" s="368"/>
      <c r="K476" s="368"/>
      <c r="L476" s="368"/>
      <c r="M476" s="368"/>
      <c r="N476" s="368"/>
      <c r="O476" s="368"/>
      <c r="P476" s="368"/>
      <c r="Q476" s="368"/>
      <c r="R476" s="368"/>
      <c r="S476" s="368"/>
      <c r="T476" s="368"/>
      <c r="U476" s="368"/>
      <c r="V476" s="368"/>
      <c r="W476" s="368"/>
      <c r="X476" s="368"/>
      <c r="Y476" s="368"/>
      <c r="Z476" s="368"/>
      <c r="AA476" s="368"/>
      <c r="AB476" s="368"/>
      <c r="AC476" s="368"/>
      <c r="AD476" s="405"/>
      <c r="AE476" s="398"/>
      <c r="AF476" s="398"/>
      <c r="AG476" s="398"/>
      <c r="AH476" s="398"/>
      <c r="AI476" s="398"/>
      <c r="AJ476" s="398"/>
      <c r="AK476" s="398"/>
      <c r="AL476" s="398"/>
      <c r="AM476" s="398"/>
      <c r="AN476" s="398"/>
      <c r="AO476" s="398"/>
      <c r="AP476" s="398"/>
      <c r="AQ476" s="398"/>
      <c r="AR476" s="398"/>
      <c r="AS476" s="398"/>
      <c r="AT476" s="398"/>
      <c r="AU476" s="398"/>
      <c r="AV476" s="398"/>
      <c r="AW476" s="398"/>
      <c r="AX476" s="398"/>
      <c r="AY476" s="398"/>
      <c r="AZ476" s="398"/>
      <c r="BA476" s="398"/>
      <c r="BB476" s="398"/>
      <c r="BC476" s="398"/>
      <c r="BD476" s="398"/>
      <c r="BE476" s="398"/>
      <c r="BF476" s="398"/>
      <c r="BG476" s="398"/>
      <c r="BH476" s="398"/>
      <c r="BI476" s="398"/>
      <c r="BJ476" s="398"/>
      <c r="BK476" s="398"/>
      <c r="BL476" s="398"/>
      <c r="BM476" s="398"/>
      <c r="BN476" s="398"/>
      <c r="BO476" s="398"/>
      <c r="BP476" s="398"/>
      <c r="BQ476" s="398"/>
      <c r="BR476" s="398"/>
      <c r="BS476" s="398"/>
      <c r="BT476" s="398"/>
      <c r="BU476" s="398"/>
      <c r="BV476" s="398"/>
      <c r="BW476" s="398"/>
      <c r="BX476" s="398"/>
      <c r="BY476" s="398"/>
      <c r="BZ476" s="398"/>
      <c r="CA476" s="398"/>
      <c r="CB476" s="398"/>
      <c r="CC476" s="398"/>
      <c r="CD476" s="398"/>
      <c r="CE476" s="398"/>
      <c r="CF476" s="398"/>
      <c r="CG476" s="398"/>
      <c r="CH476" s="398"/>
      <c r="CI476" s="398"/>
      <c r="CJ476" s="398"/>
      <c r="CK476" s="398"/>
      <c r="CL476" s="398"/>
      <c r="CM476" s="398"/>
      <c r="CN476" s="398"/>
      <c r="CO476" s="398"/>
      <c r="CP476" s="398"/>
      <c r="CQ476" s="398"/>
      <c r="CR476" s="398"/>
      <c r="CS476" s="398"/>
      <c r="CT476" s="398"/>
    </row>
    <row r="477" spans="1:98" hidden="1" x14ac:dyDescent="0.4">
      <c r="D477" s="310">
        <v>6</v>
      </c>
      <c r="E477" s="311">
        <v>45071</v>
      </c>
      <c r="F477" s="312" t="s">
        <v>250</v>
      </c>
      <c r="G477" s="314"/>
      <c r="H477" s="314">
        <v>42</v>
      </c>
      <c r="I477" s="313" t="s">
        <v>444</v>
      </c>
      <c r="J477" s="314" t="s">
        <v>633</v>
      </c>
      <c r="K477" s="314" t="s">
        <v>634</v>
      </c>
      <c r="L477" s="314">
        <v>3356666</v>
      </c>
      <c r="M477" s="314" t="s">
        <v>692</v>
      </c>
      <c r="N477" s="315"/>
      <c r="O477" s="315"/>
      <c r="P477" s="315"/>
      <c r="Q477" s="315"/>
      <c r="R477" s="315"/>
      <c r="S477" s="315"/>
      <c r="T477" s="314"/>
      <c r="U477" s="314" t="s">
        <v>692</v>
      </c>
      <c r="V477" s="314"/>
      <c r="W477" s="314"/>
      <c r="X477" s="314"/>
      <c r="Y477" s="314"/>
      <c r="Z477" s="314"/>
      <c r="AA477" s="314"/>
      <c r="AB477" s="314" t="s">
        <v>382</v>
      </c>
      <c r="AC477" s="314" t="s">
        <v>692</v>
      </c>
      <c r="AD477" s="415" t="s">
        <v>1447</v>
      </c>
    </row>
    <row r="478" spans="1:98" hidden="1" x14ac:dyDescent="0.4">
      <c r="D478" s="310">
        <v>2</v>
      </c>
      <c r="E478" s="311">
        <v>45071</v>
      </c>
      <c r="F478" s="312" t="s">
        <v>250</v>
      </c>
      <c r="G478" s="314"/>
      <c r="H478" s="314">
        <v>42</v>
      </c>
      <c r="I478" s="313" t="s">
        <v>444</v>
      </c>
      <c r="J478" s="314" t="s">
        <v>805</v>
      </c>
      <c r="K478" s="314" t="s">
        <v>1448</v>
      </c>
      <c r="L478" s="314" t="s">
        <v>692</v>
      </c>
      <c r="M478" s="314" t="s">
        <v>692</v>
      </c>
      <c r="N478" s="315"/>
      <c r="O478" s="315"/>
      <c r="P478" s="315"/>
      <c r="Q478" s="315"/>
      <c r="R478" s="315"/>
      <c r="S478" s="315"/>
      <c r="T478" s="314"/>
      <c r="U478" s="314" t="s">
        <v>692</v>
      </c>
      <c r="V478" s="314"/>
      <c r="W478" s="314"/>
      <c r="X478" s="314"/>
      <c r="Y478" s="314"/>
      <c r="Z478" s="314"/>
      <c r="AA478" s="314"/>
      <c r="AB478" s="314" t="s">
        <v>382</v>
      </c>
      <c r="AC478" s="314" t="s">
        <v>692</v>
      </c>
      <c r="AD478" s="415" t="s">
        <v>1447</v>
      </c>
    </row>
    <row r="479" spans="1:98" hidden="1" x14ac:dyDescent="0.4">
      <c r="D479" s="310">
        <v>3</v>
      </c>
      <c r="E479" s="311">
        <v>45071</v>
      </c>
      <c r="F479" s="312" t="s">
        <v>250</v>
      </c>
      <c r="G479" s="314"/>
      <c r="H479" s="314">
        <v>42</v>
      </c>
      <c r="I479" s="313" t="s">
        <v>444</v>
      </c>
      <c r="J479" s="314" t="s">
        <v>798</v>
      </c>
      <c r="K479" s="314" t="s">
        <v>1449</v>
      </c>
      <c r="L479" s="314" t="s">
        <v>692</v>
      </c>
      <c r="M479" s="314" t="s">
        <v>692</v>
      </c>
      <c r="N479" s="315"/>
      <c r="O479" s="315"/>
      <c r="P479" s="315"/>
      <c r="Q479" s="315"/>
      <c r="R479" s="315"/>
      <c r="S479" s="315"/>
      <c r="T479" s="314"/>
      <c r="U479" s="314" t="s">
        <v>692</v>
      </c>
      <c r="V479" s="314"/>
      <c r="W479" s="314"/>
      <c r="X479" s="314"/>
      <c r="Y479" s="314"/>
      <c r="Z479" s="314"/>
      <c r="AA479" s="314"/>
      <c r="AB479" s="314" t="s">
        <v>382</v>
      </c>
      <c r="AC479" s="314" t="s">
        <v>692</v>
      </c>
      <c r="AD479" s="415" t="s">
        <v>1447</v>
      </c>
    </row>
    <row r="480" spans="1:98" hidden="1" x14ac:dyDescent="0.4">
      <c r="D480" s="310">
        <v>4</v>
      </c>
      <c r="E480" s="311">
        <v>45071</v>
      </c>
      <c r="F480" s="312" t="s">
        <v>250</v>
      </c>
      <c r="G480" s="314"/>
      <c r="H480" s="314">
        <v>42</v>
      </c>
      <c r="I480" s="313" t="s">
        <v>444</v>
      </c>
      <c r="J480" s="314" t="s">
        <v>801</v>
      </c>
      <c r="K480" s="314" t="s">
        <v>692</v>
      </c>
      <c r="L480" s="314" t="s">
        <v>692</v>
      </c>
      <c r="M480" s="314" t="s">
        <v>692</v>
      </c>
      <c r="N480" s="315"/>
      <c r="O480" s="315"/>
      <c r="P480" s="315"/>
      <c r="Q480" s="315"/>
      <c r="R480" s="315"/>
      <c r="S480" s="315"/>
      <c r="T480" s="314"/>
      <c r="U480" s="314" t="s">
        <v>692</v>
      </c>
      <c r="V480" s="314"/>
      <c r="W480" s="314"/>
      <c r="X480" s="314"/>
      <c r="Y480" s="314"/>
      <c r="Z480" s="314"/>
      <c r="AA480" s="314"/>
      <c r="AB480" s="314" t="s">
        <v>382</v>
      </c>
      <c r="AC480" s="314" t="s">
        <v>692</v>
      </c>
      <c r="AD480" s="415" t="s">
        <v>1447</v>
      </c>
    </row>
    <row r="481" spans="1:98" hidden="1" x14ac:dyDescent="0.4">
      <c r="D481" s="310">
        <v>5</v>
      </c>
      <c r="E481" s="311">
        <v>45071</v>
      </c>
      <c r="F481" s="312" t="s">
        <v>250</v>
      </c>
      <c r="G481" s="314"/>
      <c r="H481" s="314">
        <v>62</v>
      </c>
      <c r="I481" s="314" t="s">
        <v>378</v>
      </c>
      <c r="J481" s="314" t="s">
        <v>1450</v>
      </c>
      <c r="K481" s="314" t="s">
        <v>692</v>
      </c>
      <c r="L481" s="314" t="s">
        <v>692</v>
      </c>
      <c r="M481" s="314" t="s">
        <v>692</v>
      </c>
      <c r="N481" s="315"/>
      <c r="O481" s="315"/>
      <c r="P481" s="315"/>
      <c r="Q481" s="315"/>
      <c r="R481" s="315"/>
      <c r="S481" s="315"/>
      <c r="T481" s="314"/>
      <c r="U481" s="314" t="s">
        <v>692</v>
      </c>
      <c r="V481" s="314"/>
      <c r="W481" s="314"/>
      <c r="X481" s="314"/>
      <c r="Y481" s="314"/>
      <c r="Z481" s="314"/>
      <c r="AA481" s="314"/>
      <c r="AB481" s="314" t="s">
        <v>382</v>
      </c>
      <c r="AC481" s="314" t="s">
        <v>692</v>
      </c>
      <c r="AD481" s="415" t="s">
        <v>1451</v>
      </c>
    </row>
    <row r="482" spans="1:98" s="391" customFormat="1" ht="15.9" hidden="1" x14ac:dyDescent="0.4">
      <c r="A482" s="398"/>
      <c r="D482" s="367"/>
      <c r="E482" s="311"/>
      <c r="F482" s="369"/>
      <c r="G482" s="367" t="s">
        <v>1452</v>
      </c>
      <c r="H482" s="368"/>
      <c r="I482" s="368"/>
      <c r="J482" s="368"/>
      <c r="K482" s="368"/>
      <c r="L482" s="368"/>
      <c r="M482" s="368"/>
      <c r="N482" s="368"/>
      <c r="O482" s="368"/>
      <c r="P482" s="368"/>
      <c r="Q482" s="368"/>
      <c r="R482" s="368"/>
      <c r="S482" s="368"/>
      <c r="T482" s="368"/>
      <c r="U482" s="368"/>
      <c r="V482" s="368"/>
      <c r="W482" s="368"/>
      <c r="X482" s="368"/>
      <c r="Y482" s="368"/>
      <c r="Z482" s="368"/>
      <c r="AA482" s="368"/>
      <c r="AB482" s="368"/>
      <c r="AC482" s="368"/>
      <c r="AD482" s="405"/>
      <c r="AE482" s="398"/>
      <c r="AF482" s="398"/>
      <c r="AG482" s="398"/>
      <c r="AH482" s="398"/>
      <c r="AI482" s="398"/>
      <c r="AJ482" s="398"/>
      <c r="AK482" s="398"/>
      <c r="AL482" s="398"/>
      <c r="AM482" s="398"/>
      <c r="AN482" s="398"/>
      <c r="AO482" s="398"/>
      <c r="AP482" s="398"/>
      <c r="AQ482" s="398"/>
      <c r="AR482" s="398"/>
      <c r="AS482" s="398"/>
      <c r="AT482" s="398"/>
      <c r="AU482" s="398"/>
      <c r="AV482" s="398"/>
      <c r="AW482" s="398"/>
      <c r="AX482" s="398"/>
      <c r="AY482" s="398"/>
      <c r="AZ482" s="398"/>
      <c r="BA482" s="398"/>
      <c r="BB482" s="398"/>
      <c r="BC482" s="398"/>
      <c r="BD482" s="398"/>
      <c r="BE482" s="398"/>
      <c r="BF482" s="398"/>
      <c r="BG482" s="398"/>
      <c r="BH482" s="398"/>
      <c r="BI482" s="398"/>
      <c r="BJ482" s="398"/>
      <c r="BK482" s="398"/>
      <c r="BL482" s="398"/>
      <c r="BM482" s="398"/>
      <c r="BN482" s="398"/>
      <c r="BO482" s="398"/>
      <c r="BP482" s="398"/>
      <c r="BQ482" s="398"/>
      <c r="BR482" s="398"/>
      <c r="BS482" s="398"/>
      <c r="BT482" s="398"/>
      <c r="BU482" s="398"/>
      <c r="BV482" s="398"/>
      <c r="BW482" s="398"/>
      <c r="BX482" s="398"/>
      <c r="BY482" s="398"/>
      <c r="BZ482" s="398"/>
      <c r="CA482" s="398"/>
      <c r="CB482" s="398"/>
      <c r="CC482" s="398"/>
      <c r="CD482" s="398"/>
      <c r="CE482" s="398"/>
      <c r="CF482" s="398"/>
      <c r="CG482" s="398"/>
      <c r="CH482" s="398"/>
      <c r="CI482" s="398"/>
      <c r="CJ482" s="398"/>
      <c r="CK482" s="398"/>
      <c r="CL482" s="398"/>
      <c r="CM482" s="398"/>
      <c r="CN482" s="398"/>
      <c r="CO482" s="398"/>
      <c r="CP482" s="398"/>
      <c r="CQ482" s="398"/>
      <c r="CR482" s="398"/>
      <c r="CS482" s="398"/>
      <c r="CT482" s="398"/>
    </row>
    <row r="483" spans="1:98" ht="25.75" hidden="1" x14ac:dyDescent="0.4">
      <c r="D483" s="310">
        <v>1</v>
      </c>
      <c r="E483" s="311">
        <v>45075</v>
      </c>
      <c r="F483" s="312" t="s">
        <v>832</v>
      </c>
      <c r="G483" s="314"/>
      <c r="H483" s="314" t="s">
        <v>583</v>
      </c>
      <c r="I483" s="314" t="s">
        <v>853</v>
      </c>
      <c r="J483" s="314" t="s">
        <v>854</v>
      </c>
      <c r="K483" s="314"/>
      <c r="L483" s="314" t="s">
        <v>1453</v>
      </c>
      <c r="M483" s="314" t="s">
        <v>1454</v>
      </c>
      <c r="N483" s="315" t="s">
        <v>58</v>
      </c>
      <c r="O483" s="315" t="s">
        <v>732</v>
      </c>
      <c r="P483" s="315" t="s">
        <v>732</v>
      </c>
      <c r="Q483" s="315" t="s">
        <v>732</v>
      </c>
      <c r="R483" s="315" t="s">
        <v>732</v>
      </c>
      <c r="S483" s="315" t="s">
        <v>732</v>
      </c>
      <c r="T483" s="314" t="s">
        <v>1455</v>
      </c>
      <c r="U483" s="314"/>
      <c r="V483" s="314"/>
      <c r="W483" s="314"/>
      <c r="X483" s="314"/>
      <c r="Y483" s="314"/>
      <c r="Z483" s="314"/>
      <c r="AA483" s="314"/>
      <c r="AB483" s="314" t="s">
        <v>382</v>
      </c>
      <c r="AC483" s="314"/>
      <c r="AD483" s="415" t="s">
        <v>1372</v>
      </c>
    </row>
    <row r="484" spans="1:98" ht="25.75" hidden="1" x14ac:dyDescent="0.4">
      <c r="D484" s="310">
        <v>2</v>
      </c>
      <c r="E484" s="311">
        <v>45075</v>
      </c>
      <c r="F484" s="312" t="s">
        <v>832</v>
      </c>
      <c r="G484" s="314"/>
      <c r="H484" s="314" t="s">
        <v>583</v>
      </c>
      <c r="I484" s="314" t="s">
        <v>853</v>
      </c>
      <c r="J484" s="314" t="s">
        <v>863</v>
      </c>
      <c r="K484" s="314" t="s">
        <v>864</v>
      </c>
      <c r="L484" s="314" t="s">
        <v>1456</v>
      </c>
      <c r="M484" s="314" t="s">
        <v>1457</v>
      </c>
      <c r="N484" s="315" t="s">
        <v>732</v>
      </c>
      <c r="O484" s="315" t="s">
        <v>732</v>
      </c>
      <c r="P484" s="315" t="s">
        <v>732</v>
      </c>
      <c r="Q484" s="315" t="s">
        <v>732</v>
      </c>
      <c r="R484" s="315" t="s">
        <v>732</v>
      </c>
      <c r="S484" s="315" t="s">
        <v>732</v>
      </c>
      <c r="T484" s="314" t="s">
        <v>1455</v>
      </c>
      <c r="U484" s="314"/>
      <c r="V484" s="314"/>
      <c r="W484" s="314"/>
      <c r="X484" s="314"/>
      <c r="Y484" s="314"/>
      <c r="Z484" s="314"/>
      <c r="AA484" s="314"/>
      <c r="AB484" s="314" t="s">
        <v>382</v>
      </c>
      <c r="AC484" s="314"/>
      <c r="AD484" s="415" t="s">
        <v>1458</v>
      </c>
    </row>
    <row r="485" spans="1:98" ht="25.75" hidden="1" x14ac:dyDescent="0.4">
      <c r="D485" s="310">
        <v>3</v>
      </c>
      <c r="E485" s="311">
        <v>45075</v>
      </c>
      <c r="F485" s="312" t="s">
        <v>832</v>
      </c>
      <c r="G485" s="314"/>
      <c r="H485" s="314" t="s">
        <v>583</v>
      </c>
      <c r="I485" s="314" t="s">
        <v>853</v>
      </c>
      <c r="J485" s="314" t="s">
        <v>1459</v>
      </c>
      <c r="K485" s="314" t="s">
        <v>1460</v>
      </c>
      <c r="L485" s="314" t="s">
        <v>1461</v>
      </c>
      <c r="M485" s="314" t="s">
        <v>1454</v>
      </c>
      <c r="N485" s="315" t="s">
        <v>58</v>
      </c>
      <c r="O485" s="315" t="s">
        <v>732</v>
      </c>
      <c r="P485" s="315" t="s">
        <v>732</v>
      </c>
      <c r="Q485" s="315" t="s">
        <v>732</v>
      </c>
      <c r="R485" s="315" t="s">
        <v>732</v>
      </c>
      <c r="S485" s="315" t="s">
        <v>732</v>
      </c>
      <c r="T485" s="314"/>
      <c r="U485" s="314"/>
      <c r="V485" s="314"/>
      <c r="W485" s="314"/>
      <c r="X485" s="314"/>
      <c r="Y485" s="314"/>
      <c r="Z485" s="314"/>
      <c r="AA485" s="314"/>
      <c r="AB485" s="314" t="s">
        <v>382</v>
      </c>
      <c r="AC485" s="314"/>
      <c r="AD485" s="415" t="s">
        <v>1372</v>
      </c>
    </row>
    <row r="486" spans="1:98" ht="25.75" hidden="1" x14ac:dyDescent="0.4">
      <c r="D486" s="310">
        <v>4</v>
      </c>
      <c r="E486" s="311">
        <v>45075</v>
      </c>
      <c r="F486" s="312" t="s">
        <v>832</v>
      </c>
      <c r="G486" s="314"/>
      <c r="H486" s="314" t="s">
        <v>583</v>
      </c>
      <c r="I486" s="314" t="s">
        <v>853</v>
      </c>
      <c r="J486" s="314" t="s">
        <v>1462</v>
      </c>
      <c r="K486" s="314"/>
      <c r="L486" s="314" t="s">
        <v>1463</v>
      </c>
      <c r="M486" s="314" t="s">
        <v>1464</v>
      </c>
      <c r="N486" s="315" t="s">
        <v>58</v>
      </c>
      <c r="O486" s="315" t="s">
        <v>732</v>
      </c>
      <c r="P486" s="315" t="s">
        <v>732</v>
      </c>
      <c r="Q486" s="315" t="s">
        <v>732</v>
      </c>
      <c r="R486" s="315" t="s">
        <v>732</v>
      </c>
      <c r="S486" s="315" t="s">
        <v>732</v>
      </c>
      <c r="T486" s="314" t="s">
        <v>1465</v>
      </c>
      <c r="U486" s="314"/>
      <c r="V486" s="314"/>
      <c r="W486" s="314"/>
      <c r="X486" s="314"/>
      <c r="Y486" s="314"/>
      <c r="Z486" s="314"/>
      <c r="AA486" s="314"/>
      <c r="AB486" s="314" t="s">
        <v>382</v>
      </c>
      <c r="AC486" s="314"/>
      <c r="AD486" s="415" t="s">
        <v>1372</v>
      </c>
    </row>
    <row r="487" spans="1:98" ht="25.75" hidden="1" x14ac:dyDescent="0.4">
      <c r="D487" s="310">
        <v>5</v>
      </c>
      <c r="E487" s="311">
        <v>45075</v>
      </c>
      <c r="F487" s="312" t="s">
        <v>832</v>
      </c>
      <c r="G487" s="314"/>
      <c r="H487" s="314" t="s">
        <v>583</v>
      </c>
      <c r="I487" s="314" t="s">
        <v>853</v>
      </c>
      <c r="J487" s="314" t="s">
        <v>1466</v>
      </c>
      <c r="K487" s="314" t="s">
        <v>1467</v>
      </c>
      <c r="L487" s="314" t="s">
        <v>1468</v>
      </c>
      <c r="M487" s="314" t="s">
        <v>1457</v>
      </c>
      <c r="N487" s="315" t="s">
        <v>58</v>
      </c>
      <c r="O487" s="315" t="s">
        <v>732</v>
      </c>
      <c r="P487" s="315" t="s">
        <v>732</v>
      </c>
      <c r="Q487" s="315" t="s">
        <v>732</v>
      </c>
      <c r="R487" s="315" t="s">
        <v>732</v>
      </c>
      <c r="S487" s="315" t="s">
        <v>732</v>
      </c>
      <c r="T487" s="314" t="s">
        <v>1469</v>
      </c>
      <c r="U487" s="314"/>
      <c r="V487" s="314"/>
      <c r="W487" s="314"/>
      <c r="X487" s="314"/>
      <c r="Y487" s="314"/>
      <c r="Z487" s="314"/>
      <c r="AA487" s="314"/>
      <c r="AB487" s="314" t="s">
        <v>382</v>
      </c>
      <c r="AC487" s="314"/>
      <c r="AD487" s="415" t="s">
        <v>1470</v>
      </c>
    </row>
    <row r="488" spans="1:98" ht="25.75" hidden="1" x14ac:dyDescent="0.4">
      <c r="D488" s="310">
        <v>6</v>
      </c>
      <c r="E488" s="311">
        <v>45075</v>
      </c>
      <c r="F488" s="312" t="s">
        <v>832</v>
      </c>
      <c r="G488" s="314"/>
      <c r="H488" s="314" t="s">
        <v>583</v>
      </c>
      <c r="I488" s="314" t="s">
        <v>853</v>
      </c>
      <c r="J488" s="314" t="s">
        <v>1471</v>
      </c>
      <c r="K488" s="314" t="s">
        <v>1472</v>
      </c>
      <c r="L488" s="314" t="s">
        <v>1473</v>
      </c>
      <c r="M488" s="314" t="s">
        <v>1454</v>
      </c>
      <c r="N488" s="315" t="s">
        <v>58</v>
      </c>
      <c r="O488" s="315" t="s">
        <v>732</v>
      </c>
      <c r="P488" s="315" t="s">
        <v>732</v>
      </c>
      <c r="Q488" s="315" t="s">
        <v>732</v>
      </c>
      <c r="R488" s="315" t="s">
        <v>732</v>
      </c>
      <c r="S488" s="315" t="s">
        <v>732</v>
      </c>
      <c r="T488" s="314" t="s">
        <v>1474</v>
      </c>
      <c r="U488" s="314"/>
      <c r="V488" s="314"/>
      <c r="W488" s="314"/>
      <c r="X488" s="314"/>
      <c r="Y488" s="314"/>
      <c r="Z488" s="314"/>
      <c r="AA488" s="314"/>
      <c r="AB488" s="314" t="s">
        <v>382</v>
      </c>
      <c r="AC488" s="314"/>
      <c r="AD488" s="415" t="s">
        <v>1372</v>
      </c>
    </row>
    <row r="489" spans="1:98" ht="25.75" hidden="1" x14ac:dyDescent="0.4">
      <c r="D489" s="310">
        <v>7</v>
      </c>
      <c r="E489" s="311">
        <v>45075</v>
      </c>
      <c r="F489" s="312" t="s">
        <v>832</v>
      </c>
      <c r="G489" s="314"/>
      <c r="H489" s="314" t="s">
        <v>583</v>
      </c>
      <c r="I489" s="314" t="s">
        <v>853</v>
      </c>
      <c r="J489" s="314" t="s">
        <v>1475</v>
      </c>
      <c r="K489" s="314"/>
      <c r="L489" s="314" t="s">
        <v>1476</v>
      </c>
      <c r="M489" s="314"/>
      <c r="N489" s="315" t="s">
        <v>58</v>
      </c>
      <c r="O489" s="315" t="s">
        <v>732</v>
      </c>
      <c r="P489" s="315" t="s">
        <v>732</v>
      </c>
      <c r="Q489" s="315" t="s">
        <v>732</v>
      </c>
      <c r="R489" s="315" t="s">
        <v>732</v>
      </c>
      <c r="S489" s="315" t="s">
        <v>732</v>
      </c>
      <c r="T489" s="314" t="s">
        <v>1477</v>
      </c>
      <c r="U489" s="314"/>
      <c r="V489" s="314"/>
      <c r="W489" s="314"/>
      <c r="X489" s="314"/>
      <c r="Y489" s="314"/>
      <c r="Z489" s="314"/>
      <c r="AA489" s="314"/>
      <c r="AB489" s="314" t="s">
        <v>379</v>
      </c>
      <c r="AC489" s="314"/>
      <c r="AD489" s="415" t="s">
        <v>1478</v>
      </c>
    </row>
    <row r="490" spans="1:98" s="391" customFormat="1" ht="15.9" hidden="1" x14ac:dyDescent="0.4">
      <c r="A490" s="398"/>
      <c r="D490" s="367"/>
      <c r="E490" s="311"/>
      <c r="F490" s="369"/>
      <c r="G490" s="367" t="s">
        <v>1479</v>
      </c>
      <c r="H490" s="368"/>
      <c r="I490" s="368"/>
      <c r="J490" s="368"/>
      <c r="K490" s="368"/>
      <c r="L490" s="368"/>
      <c r="M490" s="368"/>
      <c r="N490" s="368"/>
      <c r="O490" s="368"/>
      <c r="P490" s="368"/>
      <c r="Q490" s="368"/>
      <c r="R490" s="368"/>
      <c r="S490" s="368"/>
      <c r="T490" s="368"/>
      <c r="U490" s="368"/>
      <c r="V490" s="368"/>
      <c r="W490" s="368"/>
      <c r="X490" s="368"/>
      <c r="Y490" s="368"/>
      <c r="Z490" s="368"/>
      <c r="AA490" s="368"/>
      <c r="AB490" s="368"/>
      <c r="AC490" s="368"/>
      <c r="AD490" s="405"/>
      <c r="AE490" s="398"/>
      <c r="AF490" s="398"/>
      <c r="AG490" s="398"/>
      <c r="AH490" s="398"/>
      <c r="AI490" s="398"/>
      <c r="AJ490" s="398"/>
      <c r="AK490" s="398"/>
      <c r="AL490" s="398"/>
      <c r="AM490" s="398"/>
      <c r="AN490" s="398"/>
      <c r="AO490" s="398"/>
      <c r="AP490" s="398"/>
      <c r="AQ490" s="398"/>
      <c r="AR490" s="398"/>
      <c r="AS490" s="398"/>
      <c r="AT490" s="398"/>
      <c r="AU490" s="398"/>
      <c r="AV490" s="398"/>
      <c r="AW490" s="398"/>
      <c r="AX490" s="398"/>
      <c r="AY490" s="398"/>
      <c r="AZ490" s="398"/>
      <c r="BA490" s="398"/>
      <c r="BB490" s="398"/>
      <c r="BC490" s="398"/>
      <c r="BD490" s="398"/>
      <c r="BE490" s="398"/>
      <c r="BF490" s="398"/>
      <c r="BG490" s="398"/>
      <c r="BH490" s="398"/>
      <c r="BI490" s="398"/>
      <c r="BJ490" s="398"/>
      <c r="BK490" s="398"/>
      <c r="BL490" s="398"/>
      <c r="BM490" s="398"/>
      <c r="BN490" s="398"/>
      <c r="BO490" s="398"/>
      <c r="BP490" s="398"/>
      <c r="BQ490" s="398"/>
      <c r="BR490" s="398"/>
      <c r="BS490" s="398"/>
      <c r="BT490" s="398"/>
      <c r="BU490" s="398"/>
      <c r="BV490" s="398"/>
      <c r="BW490" s="398"/>
      <c r="BX490" s="398"/>
      <c r="BY490" s="398"/>
      <c r="BZ490" s="398"/>
      <c r="CA490" s="398"/>
      <c r="CB490" s="398"/>
      <c r="CC490" s="398"/>
      <c r="CD490" s="398"/>
      <c r="CE490" s="398"/>
      <c r="CF490" s="398"/>
      <c r="CG490" s="398"/>
      <c r="CH490" s="398"/>
      <c r="CI490" s="398"/>
      <c r="CJ490" s="398"/>
      <c r="CK490" s="398"/>
      <c r="CL490" s="398"/>
      <c r="CM490" s="398"/>
      <c r="CN490" s="398"/>
      <c r="CO490" s="398"/>
      <c r="CP490" s="398"/>
      <c r="CQ490" s="398"/>
      <c r="CR490" s="398"/>
      <c r="CS490" s="398"/>
      <c r="CT490" s="398"/>
    </row>
    <row r="491" spans="1:98" hidden="1" x14ac:dyDescent="0.4">
      <c r="D491" s="310">
        <v>1</v>
      </c>
      <c r="E491" s="311">
        <v>45082</v>
      </c>
      <c r="F491" s="312" t="s">
        <v>290</v>
      </c>
      <c r="G491" s="314"/>
      <c r="H491" s="314" t="s">
        <v>583</v>
      </c>
      <c r="I491" s="314" t="s">
        <v>463</v>
      </c>
      <c r="J491" s="314"/>
      <c r="K491" s="314"/>
      <c r="L491" s="314"/>
      <c r="M491" s="314"/>
      <c r="N491" s="315"/>
      <c r="O491" s="315"/>
      <c r="P491" s="315"/>
      <c r="Q491" s="315"/>
      <c r="R491" s="315"/>
      <c r="S491" s="315"/>
      <c r="T491" s="314"/>
      <c r="U491" s="314"/>
      <c r="V491" s="314"/>
      <c r="W491" s="314"/>
      <c r="X491" s="314"/>
      <c r="Y491" s="314"/>
      <c r="Z491" s="314"/>
      <c r="AA491" s="314"/>
      <c r="AB491" s="314" t="s">
        <v>382</v>
      </c>
      <c r="AC491" s="314"/>
      <c r="AD491" s="415" t="s">
        <v>1480</v>
      </c>
    </row>
    <row r="492" spans="1:98" s="391" customFormat="1" ht="15.9" hidden="1" x14ac:dyDescent="0.4">
      <c r="A492" s="398"/>
      <c r="D492" s="367"/>
      <c r="E492" s="311"/>
      <c r="F492" s="369"/>
      <c r="G492" s="367" t="s">
        <v>1481</v>
      </c>
      <c r="H492" s="368"/>
      <c r="I492" s="368"/>
      <c r="J492" s="368"/>
      <c r="K492" s="368"/>
      <c r="L492" s="368"/>
      <c r="M492" s="368"/>
      <c r="N492" s="368"/>
      <c r="O492" s="368"/>
      <c r="P492" s="368"/>
      <c r="Q492" s="368"/>
      <c r="R492" s="368"/>
      <c r="S492" s="368"/>
      <c r="T492" s="368"/>
      <c r="U492" s="368"/>
      <c r="V492" s="368"/>
      <c r="W492" s="368"/>
      <c r="X492" s="368"/>
      <c r="Y492" s="368"/>
      <c r="Z492" s="368"/>
      <c r="AA492" s="368"/>
      <c r="AB492" s="368"/>
      <c r="AC492" s="368"/>
      <c r="AD492" s="405"/>
      <c r="AE492" s="398"/>
      <c r="AF492" s="398"/>
      <c r="AG492" s="398"/>
      <c r="AH492" s="398"/>
      <c r="AI492" s="398"/>
      <c r="AJ492" s="398"/>
      <c r="AK492" s="398"/>
      <c r="AL492" s="398"/>
      <c r="AM492" s="398"/>
      <c r="AN492" s="398"/>
      <c r="AO492" s="398"/>
      <c r="AP492" s="398"/>
      <c r="AQ492" s="398"/>
      <c r="AR492" s="398"/>
      <c r="AS492" s="398"/>
      <c r="AT492" s="398"/>
      <c r="AU492" s="398"/>
      <c r="AV492" s="398"/>
      <c r="AW492" s="398"/>
      <c r="AX492" s="398"/>
      <c r="AY492" s="398"/>
      <c r="AZ492" s="398"/>
      <c r="BA492" s="398"/>
      <c r="BB492" s="398"/>
      <c r="BC492" s="398"/>
      <c r="BD492" s="398"/>
      <c r="BE492" s="398"/>
      <c r="BF492" s="398"/>
      <c r="BG492" s="398"/>
      <c r="BH492" s="398"/>
      <c r="BI492" s="398"/>
      <c r="BJ492" s="398"/>
      <c r="BK492" s="398"/>
      <c r="BL492" s="398"/>
      <c r="BM492" s="398"/>
      <c r="BN492" s="398"/>
      <c r="BO492" s="398"/>
      <c r="BP492" s="398"/>
      <c r="BQ492" s="398"/>
      <c r="BR492" s="398"/>
      <c r="BS492" s="398"/>
      <c r="BT492" s="398"/>
      <c r="BU492" s="398"/>
      <c r="BV492" s="398"/>
      <c r="BW492" s="398"/>
      <c r="BX492" s="398"/>
      <c r="BY492" s="398"/>
      <c r="BZ492" s="398"/>
      <c r="CA492" s="398"/>
      <c r="CB492" s="398"/>
      <c r="CC492" s="398"/>
      <c r="CD492" s="398"/>
      <c r="CE492" s="398"/>
      <c r="CF492" s="398"/>
      <c r="CG492" s="398"/>
      <c r="CH492" s="398"/>
      <c r="CI492" s="398"/>
      <c r="CJ492" s="398"/>
      <c r="CK492" s="398"/>
      <c r="CL492" s="398"/>
      <c r="CM492" s="398"/>
      <c r="CN492" s="398"/>
      <c r="CO492" s="398"/>
      <c r="CP492" s="398"/>
      <c r="CQ492" s="398"/>
      <c r="CR492" s="398"/>
      <c r="CS492" s="398"/>
      <c r="CT492" s="398"/>
    </row>
    <row r="493" spans="1:98" hidden="1" x14ac:dyDescent="0.4">
      <c r="D493" s="310">
        <v>1</v>
      </c>
      <c r="E493" s="311">
        <v>45083</v>
      </c>
      <c r="F493" s="312" t="s">
        <v>1482</v>
      </c>
      <c r="G493" s="314"/>
      <c r="H493" s="314">
        <v>42</v>
      </c>
      <c r="I493" s="314" t="s">
        <v>610</v>
      </c>
      <c r="J493" s="314" t="s">
        <v>1483</v>
      </c>
      <c r="K493" s="314" t="s">
        <v>1484</v>
      </c>
      <c r="L493" s="314" t="s">
        <v>1485</v>
      </c>
      <c r="M493" s="314" t="s">
        <v>1486</v>
      </c>
      <c r="N493" s="315"/>
      <c r="O493" s="315"/>
      <c r="P493" s="315"/>
      <c r="Q493" s="315"/>
      <c r="R493" s="315"/>
      <c r="S493" s="315"/>
      <c r="T493" s="314"/>
      <c r="U493" s="314" t="s">
        <v>1487</v>
      </c>
      <c r="V493" s="314"/>
      <c r="W493" s="314"/>
      <c r="X493" s="314"/>
      <c r="Y493" s="314"/>
      <c r="Z493" s="314"/>
      <c r="AA493" s="314"/>
      <c r="AB493" s="314" t="s">
        <v>382</v>
      </c>
      <c r="AC493" s="314" t="s">
        <v>692</v>
      </c>
      <c r="AD493" s="415" t="s">
        <v>1488</v>
      </c>
    </row>
    <row r="494" spans="1:98" hidden="1" x14ac:dyDescent="0.4">
      <c r="D494" s="310">
        <v>2</v>
      </c>
      <c r="E494" s="311">
        <v>45083</v>
      </c>
      <c r="F494" s="312" t="s">
        <v>1482</v>
      </c>
      <c r="G494" s="314"/>
      <c r="H494" s="314">
        <v>42</v>
      </c>
      <c r="I494" s="314" t="s">
        <v>610</v>
      </c>
      <c r="J494" s="314" t="s">
        <v>1489</v>
      </c>
      <c r="K494" s="314" t="s">
        <v>1490</v>
      </c>
      <c r="L494" s="314" t="s">
        <v>1491</v>
      </c>
      <c r="M494" s="314">
        <v>4530</v>
      </c>
      <c r="N494" s="315"/>
      <c r="O494" s="315"/>
      <c r="P494" s="315"/>
      <c r="Q494" s="315"/>
      <c r="R494" s="315"/>
      <c r="S494" s="315"/>
      <c r="T494" s="314"/>
      <c r="U494" s="314" t="s">
        <v>1492</v>
      </c>
      <c r="V494" s="314"/>
      <c r="W494" s="314"/>
      <c r="X494" s="314"/>
      <c r="Y494" s="314"/>
      <c r="Z494" s="314"/>
      <c r="AA494" s="314"/>
      <c r="AB494" s="314" t="s">
        <v>382</v>
      </c>
      <c r="AC494" s="314" t="s">
        <v>692</v>
      </c>
      <c r="AD494" s="415" t="s">
        <v>1493</v>
      </c>
    </row>
    <row r="495" spans="1:98" hidden="1" x14ac:dyDescent="0.4">
      <c r="D495" s="310">
        <v>3</v>
      </c>
      <c r="E495" s="311">
        <v>45083</v>
      </c>
      <c r="F495" s="312" t="s">
        <v>1482</v>
      </c>
      <c r="G495" s="314"/>
      <c r="H495" s="314">
        <v>42</v>
      </c>
      <c r="I495" s="314" t="s">
        <v>610</v>
      </c>
      <c r="J495" s="314" t="s">
        <v>1494</v>
      </c>
      <c r="K495" s="314" t="s">
        <v>1495</v>
      </c>
      <c r="L495" s="314">
        <v>80278751</v>
      </c>
      <c r="M495" s="314" t="s">
        <v>692</v>
      </c>
      <c r="N495" s="315"/>
      <c r="O495" s="315"/>
      <c r="P495" s="315"/>
      <c r="Q495" s="315"/>
      <c r="R495" s="315"/>
      <c r="S495" s="315"/>
      <c r="T495" s="314"/>
      <c r="U495" s="314" t="s">
        <v>1496</v>
      </c>
      <c r="V495" s="314"/>
      <c r="W495" s="314"/>
      <c r="X495" s="314"/>
      <c r="Y495" s="314"/>
      <c r="Z495" s="314"/>
      <c r="AA495" s="314"/>
      <c r="AB495" s="314" t="s">
        <v>382</v>
      </c>
      <c r="AC495" s="314" t="s">
        <v>692</v>
      </c>
      <c r="AD495" s="415" t="s">
        <v>1497</v>
      </c>
    </row>
    <row r="496" spans="1:98" hidden="1" x14ac:dyDescent="0.4">
      <c r="D496" s="310">
        <v>4</v>
      </c>
      <c r="E496" s="311">
        <v>45083</v>
      </c>
      <c r="F496" s="312" t="s">
        <v>1482</v>
      </c>
      <c r="G496" s="314"/>
      <c r="H496" s="314">
        <v>42</v>
      </c>
      <c r="I496" s="314" t="s">
        <v>610</v>
      </c>
      <c r="J496" s="314" t="s">
        <v>1498</v>
      </c>
      <c r="K496" s="314" t="s">
        <v>1499</v>
      </c>
      <c r="L496" s="314" t="s">
        <v>1500</v>
      </c>
      <c r="M496" s="314" t="s">
        <v>692</v>
      </c>
      <c r="N496" s="315"/>
      <c r="O496" s="315"/>
      <c r="P496" s="315"/>
      <c r="Q496" s="315"/>
      <c r="R496" s="315"/>
      <c r="S496" s="315"/>
      <c r="T496" s="314"/>
      <c r="U496" s="314" t="s">
        <v>1501</v>
      </c>
      <c r="V496" s="314"/>
      <c r="W496" s="314"/>
      <c r="X496" s="314"/>
      <c r="Y496" s="314"/>
      <c r="Z496" s="314"/>
      <c r="AA496" s="314"/>
      <c r="AB496" s="314" t="s">
        <v>382</v>
      </c>
      <c r="AC496" s="314" t="s">
        <v>692</v>
      </c>
      <c r="AD496" s="415" t="s">
        <v>1493</v>
      </c>
    </row>
    <row r="497" spans="1:98" hidden="1" x14ac:dyDescent="0.4">
      <c r="D497" s="310">
        <v>5</v>
      </c>
      <c r="E497" s="311">
        <v>45083</v>
      </c>
      <c r="F497" s="312" t="s">
        <v>1482</v>
      </c>
      <c r="G497" s="314"/>
      <c r="H497" s="314">
        <v>42</v>
      </c>
      <c r="I497" s="314" t="s">
        <v>610</v>
      </c>
      <c r="J497" s="314" t="s">
        <v>1502</v>
      </c>
      <c r="K497" s="314" t="s">
        <v>1503</v>
      </c>
      <c r="L497" s="314" t="s">
        <v>692</v>
      </c>
      <c r="M497" s="314" t="s">
        <v>692</v>
      </c>
      <c r="N497" s="315"/>
      <c r="O497" s="315"/>
      <c r="P497" s="315"/>
      <c r="Q497" s="315"/>
      <c r="R497" s="315"/>
      <c r="S497" s="315"/>
      <c r="T497" s="314"/>
      <c r="U497" s="314" t="s">
        <v>1504</v>
      </c>
      <c r="V497" s="314"/>
      <c r="W497" s="314"/>
      <c r="X497" s="314"/>
      <c r="Y497" s="314"/>
      <c r="Z497" s="314"/>
      <c r="AA497" s="314"/>
      <c r="AB497" s="314" t="s">
        <v>382</v>
      </c>
      <c r="AC497" s="314" t="s">
        <v>692</v>
      </c>
      <c r="AD497" s="415" t="s">
        <v>1505</v>
      </c>
    </row>
    <row r="498" spans="1:98" s="391" customFormat="1" ht="15.9" hidden="1" x14ac:dyDescent="0.4">
      <c r="A498" s="398"/>
      <c r="D498" s="367"/>
      <c r="E498" s="311"/>
      <c r="F498" s="369"/>
      <c r="G498" s="367" t="s">
        <v>1506</v>
      </c>
      <c r="H498" s="368"/>
      <c r="I498" s="368"/>
      <c r="J498" s="368"/>
      <c r="K498" s="368"/>
      <c r="L498" s="368"/>
      <c r="M498" s="368"/>
      <c r="N498" s="368"/>
      <c r="O498" s="368"/>
      <c r="P498" s="368"/>
      <c r="Q498" s="368"/>
      <c r="R498" s="368"/>
      <c r="S498" s="368"/>
      <c r="T498" s="368"/>
      <c r="U498" s="368"/>
      <c r="V498" s="368"/>
      <c r="W498" s="368"/>
      <c r="X498" s="368"/>
      <c r="Y498" s="368"/>
      <c r="Z498" s="368"/>
      <c r="AA498" s="368"/>
      <c r="AB498" s="368"/>
      <c r="AC498" s="368"/>
      <c r="AD498" s="405"/>
      <c r="AE498" s="398"/>
      <c r="AF498" s="398"/>
      <c r="AG498" s="398"/>
      <c r="AH498" s="398"/>
      <c r="AI498" s="398"/>
      <c r="AJ498" s="398"/>
      <c r="AK498" s="398"/>
      <c r="AL498" s="398"/>
      <c r="AM498" s="398"/>
      <c r="AN498" s="398"/>
      <c r="AO498" s="398"/>
      <c r="AP498" s="398"/>
      <c r="AQ498" s="398"/>
      <c r="AR498" s="398"/>
      <c r="AS498" s="398"/>
      <c r="AT498" s="398"/>
      <c r="AU498" s="398"/>
      <c r="AV498" s="398"/>
      <c r="AW498" s="398"/>
      <c r="AX498" s="398"/>
      <c r="AY498" s="398"/>
      <c r="AZ498" s="398"/>
      <c r="BA498" s="398"/>
      <c r="BB498" s="398"/>
      <c r="BC498" s="398"/>
      <c r="BD498" s="398"/>
      <c r="BE498" s="398"/>
      <c r="BF498" s="398"/>
      <c r="BG498" s="398"/>
      <c r="BH498" s="398"/>
      <c r="BI498" s="398"/>
      <c r="BJ498" s="398"/>
      <c r="BK498" s="398"/>
      <c r="BL498" s="398"/>
      <c r="BM498" s="398"/>
      <c r="BN498" s="398"/>
      <c r="BO498" s="398"/>
      <c r="BP498" s="398"/>
      <c r="BQ498" s="398"/>
      <c r="BR498" s="398"/>
      <c r="BS498" s="398"/>
      <c r="BT498" s="398"/>
      <c r="BU498" s="398"/>
      <c r="BV498" s="398"/>
      <c r="BW498" s="398"/>
      <c r="BX498" s="398"/>
      <c r="BY498" s="398"/>
      <c r="BZ498" s="398"/>
      <c r="CA498" s="398"/>
      <c r="CB498" s="398"/>
      <c r="CC498" s="398"/>
      <c r="CD498" s="398"/>
      <c r="CE498" s="398"/>
      <c r="CF498" s="398"/>
      <c r="CG498" s="398"/>
      <c r="CH498" s="398"/>
      <c r="CI498" s="398"/>
      <c r="CJ498" s="398"/>
      <c r="CK498" s="398"/>
      <c r="CL498" s="398"/>
      <c r="CM498" s="398"/>
      <c r="CN498" s="398"/>
      <c r="CO498" s="398"/>
      <c r="CP498" s="398"/>
      <c r="CQ498" s="398"/>
      <c r="CR498" s="398"/>
      <c r="CS498" s="398"/>
      <c r="CT498" s="398"/>
    </row>
    <row r="499" spans="1:98" ht="25.75" hidden="1" x14ac:dyDescent="0.4">
      <c r="D499" s="310">
        <v>1</v>
      </c>
      <c r="E499" s="311">
        <v>45084</v>
      </c>
      <c r="F499" s="312" t="s">
        <v>832</v>
      </c>
      <c r="G499" s="314"/>
      <c r="H499" s="314" t="s">
        <v>808</v>
      </c>
      <c r="I499" s="314" t="s">
        <v>610</v>
      </c>
      <c r="J499" s="314" t="s">
        <v>1382</v>
      </c>
      <c r="K499" s="314"/>
      <c r="L499" s="314"/>
      <c r="M499" s="314"/>
      <c r="N499" s="315" t="s">
        <v>732</v>
      </c>
      <c r="O499" s="315" t="s">
        <v>732</v>
      </c>
      <c r="P499" s="315" t="s">
        <v>732</v>
      </c>
      <c r="Q499" s="315" t="s">
        <v>732</v>
      </c>
      <c r="R499" s="315" t="s">
        <v>732</v>
      </c>
      <c r="S499" s="315" t="s">
        <v>732</v>
      </c>
      <c r="T499" s="314"/>
      <c r="U499" s="314"/>
      <c r="V499" s="314"/>
      <c r="W499" s="314"/>
      <c r="X499" s="314"/>
      <c r="Y499" s="314"/>
      <c r="Z499" s="314"/>
      <c r="AA499" s="314"/>
      <c r="AB499" s="314" t="s">
        <v>379</v>
      </c>
      <c r="AC499" s="314" t="s">
        <v>1507</v>
      </c>
      <c r="AD499" s="415" t="s">
        <v>1508</v>
      </c>
    </row>
    <row r="500" spans="1:98" ht="25.75" hidden="1" x14ac:dyDescent="0.4">
      <c r="D500" s="310">
        <v>2</v>
      </c>
      <c r="E500" s="311">
        <v>45084</v>
      </c>
      <c r="F500" s="312" t="s">
        <v>832</v>
      </c>
      <c r="G500" s="314"/>
      <c r="H500" s="314" t="s">
        <v>808</v>
      </c>
      <c r="I500" s="314" t="s">
        <v>610</v>
      </c>
      <c r="J500" s="314" t="s">
        <v>1382</v>
      </c>
      <c r="K500" s="314" t="s">
        <v>1509</v>
      </c>
      <c r="L500" s="314" t="s">
        <v>1510</v>
      </c>
      <c r="M500" s="314"/>
      <c r="N500" s="315" t="s">
        <v>732</v>
      </c>
      <c r="O500" s="315" t="s">
        <v>732</v>
      </c>
      <c r="P500" s="315" t="s">
        <v>732</v>
      </c>
      <c r="Q500" s="315" t="s">
        <v>732</v>
      </c>
      <c r="R500" s="315" t="s">
        <v>732</v>
      </c>
      <c r="S500" s="315" t="s">
        <v>732</v>
      </c>
      <c r="T500" s="314"/>
      <c r="U500" s="314"/>
      <c r="V500" s="314"/>
      <c r="W500" s="314"/>
      <c r="X500" s="314"/>
      <c r="Y500" s="314"/>
      <c r="Z500" s="314"/>
      <c r="AA500" s="314"/>
      <c r="AB500" s="314" t="s">
        <v>379</v>
      </c>
      <c r="AC500" s="314" t="s">
        <v>1511</v>
      </c>
      <c r="AD500" s="415" t="s">
        <v>1512</v>
      </c>
    </row>
    <row r="501" spans="1:98" ht="25.75" hidden="1" x14ac:dyDescent="0.4">
      <c r="D501" s="310">
        <v>3</v>
      </c>
      <c r="E501" s="311">
        <v>45084</v>
      </c>
      <c r="F501" s="312" t="s">
        <v>832</v>
      </c>
      <c r="G501" s="314"/>
      <c r="H501" s="314" t="s">
        <v>808</v>
      </c>
      <c r="I501" s="314" t="s">
        <v>610</v>
      </c>
      <c r="J501" s="314" t="s">
        <v>1513</v>
      </c>
      <c r="K501" s="314"/>
      <c r="L501" s="314"/>
      <c r="M501" s="314"/>
      <c r="N501" s="315" t="s">
        <v>732</v>
      </c>
      <c r="O501" s="315" t="s">
        <v>732</v>
      </c>
      <c r="P501" s="315" t="s">
        <v>732</v>
      </c>
      <c r="Q501" s="315" t="s">
        <v>732</v>
      </c>
      <c r="R501" s="315" t="s">
        <v>732</v>
      </c>
      <c r="S501" s="315" t="s">
        <v>732</v>
      </c>
      <c r="T501" s="314"/>
      <c r="U501" s="314"/>
      <c r="V501" s="314"/>
      <c r="W501" s="314"/>
      <c r="X501" s="314"/>
      <c r="Y501" s="314"/>
      <c r="Z501" s="314"/>
      <c r="AA501" s="314"/>
      <c r="AB501" s="314" t="s">
        <v>379</v>
      </c>
      <c r="AC501" s="314" t="s">
        <v>1514</v>
      </c>
      <c r="AD501" s="415" t="s">
        <v>1515</v>
      </c>
    </row>
    <row r="502" spans="1:98" s="391" customFormat="1" ht="15.9" hidden="1" x14ac:dyDescent="0.4">
      <c r="A502" s="398"/>
      <c r="D502" s="367"/>
      <c r="E502" s="311"/>
      <c r="F502" s="369"/>
      <c r="G502" s="367" t="s">
        <v>1516</v>
      </c>
      <c r="H502" s="368"/>
      <c r="I502" s="368"/>
      <c r="J502" s="368"/>
      <c r="K502" s="368"/>
      <c r="L502" s="368"/>
      <c r="M502" s="368"/>
      <c r="N502" s="368"/>
      <c r="O502" s="368"/>
      <c r="P502" s="368"/>
      <c r="Q502" s="368"/>
      <c r="R502" s="368"/>
      <c r="S502" s="368"/>
      <c r="T502" s="368"/>
      <c r="U502" s="368"/>
      <c r="V502" s="368"/>
      <c r="W502" s="368"/>
      <c r="X502" s="368"/>
      <c r="Y502" s="368"/>
      <c r="Z502" s="368"/>
      <c r="AA502" s="368"/>
      <c r="AB502" s="368"/>
      <c r="AC502" s="368"/>
      <c r="AD502" s="405"/>
      <c r="AE502" s="398"/>
      <c r="AF502" s="398"/>
      <c r="AG502" s="398"/>
      <c r="AH502" s="398"/>
      <c r="AI502" s="398"/>
      <c r="AJ502" s="398"/>
      <c r="AK502" s="398"/>
      <c r="AL502" s="398"/>
      <c r="AM502" s="398"/>
      <c r="AN502" s="398"/>
      <c r="AO502" s="398"/>
      <c r="AP502" s="398"/>
      <c r="AQ502" s="398"/>
      <c r="AR502" s="398"/>
      <c r="AS502" s="398"/>
      <c r="AT502" s="398"/>
      <c r="AU502" s="398"/>
      <c r="AV502" s="398"/>
      <c r="AW502" s="398"/>
      <c r="AX502" s="398"/>
      <c r="AY502" s="398"/>
      <c r="AZ502" s="398"/>
      <c r="BA502" s="398"/>
      <c r="BB502" s="398"/>
      <c r="BC502" s="398"/>
      <c r="BD502" s="398"/>
      <c r="BE502" s="398"/>
      <c r="BF502" s="398"/>
      <c r="BG502" s="398"/>
      <c r="BH502" s="398"/>
      <c r="BI502" s="398"/>
      <c r="BJ502" s="398"/>
      <c r="BK502" s="398"/>
      <c r="BL502" s="398"/>
      <c r="BM502" s="398"/>
      <c r="BN502" s="398"/>
      <c r="BO502" s="398"/>
      <c r="BP502" s="398"/>
      <c r="BQ502" s="398"/>
      <c r="BR502" s="398"/>
      <c r="BS502" s="398"/>
      <c r="BT502" s="398"/>
      <c r="BU502" s="398"/>
      <c r="BV502" s="398"/>
      <c r="BW502" s="398"/>
      <c r="BX502" s="398"/>
      <c r="BY502" s="398"/>
      <c r="BZ502" s="398"/>
      <c r="CA502" s="398"/>
      <c r="CB502" s="398"/>
      <c r="CC502" s="398"/>
      <c r="CD502" s="398"/>
      <c r="CE502" s="398"/>
      <c r="CF502" s="398"/>
      <c r="CG502" s="398"/>
      <c r="CH502" s="398"/>
      <c r="CI502" s="398"/>
      <c r="CJ502" s="398"/>
      <c r="CK502" s="398"/>
      <c r="CL502" s="398"/>
      <c r="CM502" s="398"/>
      <c r="CN502" s="398"/>
      <c r="CO502" s="398"/>
      <c r="CP502" s="398"/>
      <c r="CQ502" s="398"/>
      <c r="CR502" s="398"/>
      <c r="CS502" s="398"/>
      <c r="CT502" s="398"/>
    </row>
    <row r="503" spans="1:98" hidden="1" x14ac:dyDescent="0.4">
      <c r="D503" s="310">
        <v>1</v>
      </c>
      <c r="E503" s="311">
        <v>45085</v>
      </c>
      <c r="F503" s="312" t="s">
        <v>41</v>
      </c>
      <c r="G503" s="314"/>
      <c r="H503" s="314">
        <v>62</v>
      </c>
      <c r="I503" s="314" t="s">
        <v>455</v>
      </c>
      <c r="J503" s="314" t="s">
        <v>1517</v>
      </c>
      <c r="K503" s="314" t="s">
        <v>1518</v>
      </c>
      <c r="L503" s="314" t="s">
        <v>1519</v>
      </c>
      <c r="M503" s="314" t="s">
        <v>692</v>
      </c>
      <c r="N503" s="315"/>
      <c r="O503" s="315"/>
      <c r="P503" s="315"/>
      <c r="Q503" s="315"/>
      <c r="R503" s="315"/>
      <c r="S503" s="315"/>
      <c r="T503" s="314"/>
      <c r="U503" s="314" t="s">
        <v>1520</v>
      </c>
      <c r="V503" s="314"/>
      <c r="W503" s="314"/>
      <c r="X503" s="314"/>
      <c r="Y503" s="314"/>
      <c r="Z503" s="314"/>
      <c r="AA503" s="314"/>
      <c r="AB503" s="314" t="s">
        <v>382</v>
      </c>
      <c r="AC503" s="314" t="s">
        <v>692</v>
      </c>
      <c r="AD503" s="415" t="s">
        <v>1521</v>
      </c>
    </row>
    <row r="504" spans="1:98" hidden="1" x14ac:dyDescent="0.4">
      <c r="D504" s="310">
        <v>2</v>
      </c>
      <c r="E504" s="311">
        <v>45085</v>
      </c>
      <c r="F504" s="312" t="s">
        <v>41</v>
      </c>
      <c r="G504" s="314"/>
      <c r="H504" s="314">
        <v>62</v>
      </c>
      <c r="I504" s="314" t="s">
        <v>455</v>
      </c>
      <c r="J504" s="314" t="s">
        <v>1522</v>
      </c>
      <c r="K504" s="314" t="s">
        <v>1523</v>
      </c>
      <c r="L504" s="314" t="s">
        <v>1524</v>
      </c>
      <c r="M504" s="314" t="s">
        <v>692</v>
      </c>
      <c r="N504" s="315"/>
      <c r="O504" s="315"/>
      <c r="P504" s="315"/>
      <c r="Q504" s="315"/>
      <c r="R504" s="315"/>
      <c r="S504" s="315"/>
      <c r="T504" s="314"/>
      <c r="U504" s="314" t="s">
        <v>1525</v>
      </c>
      <c r="V504" s="314"/>
      <c r="W504" s="314"/>
      <c r="X504" s="314"/>
      <c r="Y504" s="314"/>
      <c r="Z504" s="314"/>
      <c r="AA504" s="314"/>
      <c r="AB504" s="314" t="s">
        <v>382</v>
      </c>
      <c r="AC504" s="314" t="s">
        <v>692</v>
      </c>
      <c r="AD504" s="415" t="s">
        <v>1526</v>
      </c>
    </row>
    <row r="505" spans="1:98" hidden="1" x14ac:dyDescent="0.4">
      <c r="D505" s="310">
        <v>3</v>
      </c>
      <c r="E505" s="311">
        <v>45085</v>
      </c>
      <c r="F505" s="312" t="s">
        <v>41</v>
      </c>
      <c r="G505" s="314"/>
      <c r="H505" s="314">
        <v>42</v>
      </c>
      <c r="I505" s="313" t="s">
        <v>444</v>
      </c>
      <c r="J505" s="314" t="s">
        <v>1527</v>
      </c>
      <c r="K505" s="314" t="s">
        <v>1528</v>
      </c>
      <c r="L505" s="314" t="s">
        <v>1529</v>
      </c>
      <c r="M505" s="314" t="s">
        <v>692</v>
      </c>
      <c r="N505" s="315"/>
      <c r="O505" s="315"/>
      <c r="P505" s="315"/>
      <c r="Q505" s="315"/>
      <c r="R505" s="315"/>
      <c r="S505" s="315"/>
      <c r="T505" s="314"/>
      <c r="U505" s="314" t="s">
        <v>1530</v>
      </c>
      <c r="V505" s="314"/>
      <c r="W505" s="314"/>
      <c r="X505" s="314"/>
      <c r="Y505" s="314"/>
      <c r="Z505" s="314"/>
      <c r="AA505" s="314"/>
      <c r="AB505" s="314" t="s">
        <v>382</v>
      </c>
      <c r="AC505" s="314" t="s">
        <v>692</v>
      </c>
      <c r="AD505" s="415" t="s">
        <v>1531</v>
      </c>
    </row>
    <row r="506" spans="1:98" hidden="1" x14ac:dyDescent="0.4">
      <c r="D506" s="310">
        <v>4</v>
      </c>
      <c r="E506" s="311">
        <v>45085</v>
      </c>
      <c r="F506" s="312" t="s">
        <v>41</v>
      </c>
      <c r="G506" s="314"/>
      <c r="H506" s="314">
        <v>62</v>
      </c>
      <c r="I506" s="314" t="s">
        <v>378</v>
      </c>
      <c r="J506" s="314" t="s">
        <v>1532</v>
      </c>
      <c r="K506" s="314" t="s">
        <v>1533</v>
      </c>
      <c r="L506" s="314" t="s">
        <v>1534</v>
      </c>
      <c r="M506" s="314" t="s">
        <v>692</v>
      </c>
      <c r="N506" s="315"/>
      <c r="O506" s="315"/>
      <c r="P506" s="315"/>
      <c r="Q506" s="315"/>
      <c r="R506" s="315"/>
      <c r="S506" s="315"/>
      <c r="T506" s="314"/>
      <c r="U506" s="314" t="s">
        <v>1535</v>
      </c>
      <c r="V506" s="314"/>
      <c r="W506" s="314"/>
      <c r="X506" s="314"/>
      <c r="Y506" s="314"/>
      <c r="Z506" s="314"/>
      <c r="AA506" s="314"/>
      <c r="AB506" s="314" t="s">
        <v>382</v>
      </c>
      <c r="AC506" s="314" t="s">
        <v>692</v>
      </c>
      <c r="AD506" s="415" t="s">
        <v>1536</v>
      </c>
    </row>
    <row r="507" spans="1:98" s="391" customFormat="1" ht="15.9" hidden="1" x14ac:dyDescent="0.4">
      <c r="A507" s="398"/>
      <c r="D507" s="367"/>
      <c r="E507" s="311"/>
      <c r="F507" s="369"/>
      <c r="G507" s="367" t="s">
        <v>1537</v>
      </c>
      <c r="H507" s="368"/>
      <c r="I507" s="368"/>
      <c r="J507" s="368"/>
      <c r="K507" s="368"/>
      <c r="L507" s="368"/>
      <c r="M507" s="368"/>
      <c r="N507" s="368"/>
      <c r="O507" s="368"/>
      <c r="P507" s="368"/>
      <c r="Q507" s="368"/>
      <c r="R507" s="368"/>
      <c r="S507" s="368"/>
      <c r="T507" s="368"/>
      <c r="U507" s="368"/>
      <c r="V507" s="368"/>
      <c r="W507" s="368"/>
      <c r="X507" s="368"/>
      <c r="Y507" s="368"/>
      <c r="Z507" s="368"/>
      <c r="AA507" s="368"/>
      <c r="AB507" s="368"/>
      <c r="AC507" s="368"/>
      <c r="AD507" s="405"/>
      <c r="AE507" s="398"/>
      <c r="AF507" s="398"/>
      <c r="AG507" s="398"/>
      <c r="AH507" s="398"/>
      <c r="AI507" s="398"/>
      <c r="AJ507" s="398"/>
      <c r="AK507" s="398"/>
      <c r="AL507" s="398"/>
      <c r="AM507" s="398"/>
      <c r="AN507" s="398"/>
      <c r="AO507" s="398"/>
      <c r="AP507" s="398"/>
      <c r="AQ507" s="398"/>
      <c r="AR507" s="398"/>
      <c r="AS507" s="398"/>
      <c r="AT507" s="398"/>
      <c r="AU507" s="398"/>
      <c r="AV507" s="398"/>
      <c r="AW507" s="398"/>
      <c r="AX507" s="398"/>
      <c r="AY507" s="398"/>
      <c r="AZ507" s="398"/>
      <c r="BA507" s="398"/>
      <c r="BB507" s="398"/>
      <c r="BC507" s="398"/>
      <c r="BD507" s="398"/>
      <c r="BE507" s="398"/>
      <c r="BF507" s="398"/>
      <c r="BG507" s="398"/>
      <c r="BH507" s="398"/>
      <c r="BI507" s="398"/>
      <c r="BJ507" s="398"/>
      <c r="BK507" s="398"/>
      <c r="BL507" s="398"/>
      <c r="BM507" s="398"/>
      <c r="BN507" s="398"/>
      <c r="BO507" s="398"/>
      <c r="BP507" s="398"/>
      <c r="BQ507" s="398"/>
      <c r="BR507" s="398"/>
      <c r="BS507" s="398"/>
      <c r="BT507" s="398"/>
      <c r="BU507" s="398"/>
      <c r="BV507" s="398"/>
      <c r="BW507" s="398"/>
      <c r="BX507" s="398"/>
      <c r="BY507" s="398"/>
      <c r="BZ507" s="398"/>
      <c r="CA507" s="398"/>
      <c r="CB507" s="398"/>
      <c r="CC507" s="398"/>
      <c r="CD507" s="398"/>
      <c r="CE507" s="398"/>
      <c r="CF507" s="398"/>
      <c r="CG507" s="398"/>
      <c r="CH507" s="398"/>
      <c r="CI507" s="398"/>
      <c r="CJ507" s="398"/>
      <c r="CK507" s="398"/>
      <c r="CL507" s="398"/>
      <c r="CM507" s="398"/>
      <c r="CN507" s="398"/>
      <c r="CO507" s="398"/>
      <c r="CP507" s="398"/>
      <c r="CQ507" s="398"/>
      <c r="CR507" s="398"/>
      <c r="CS507" s="398"/>
      <c r="CT507" s="398"/>
    </row>
    <row r="508" spans="1:98" hidden="1" x14ac:dyDescent="0.4">
      <c r="D508" s="310">
        <v>1</v>
      </c>
      <c r="E508" s="311">
        <v>45086</v>
      </c>
      <c r="F508" s="312" t="s">
        <v>250</v>
      </c>
      <c r="G508" s="314"/>
      <c r="H508" s="314">
        <v>42</v>
      </c>
      <c r="I508" s="313" t="s">
        <v>444</v>
      </c>
      <c r="J508" s="314" t="s">
        <v>633</v>
      </c>
      <c r="K508" s="314" t="s">
        <v>1538</v>
      </c>
      <c r="L508" s="314">
        <v>1012375323</v>
      </c>
      <c r="M508" s="314">
        <v>5630</v>
      </c>
      <c r="N508" s="315"/>
      <c r="O508" s="315"/>
      <c r="P508" s="315"/>
      <c r="Q508" s="315"/>
      <c r="R508" s="315"/>
      <c r="S508" s="315"/>
      <c r="T508" s="314"/>
      <c r="U508" s="314" t="s">
        <v>1539</v>
      </c>
      <c r="V508" s="314"/>
      <c r="W508" s="314"/>
      <c r="X508" s="314"/>
      <c r="Y508" s="314"/>
      <c r="Z508" s="314"/>
      <c r="AA508" s="314"/>
      <c r="AB508" s="314" t="s">
        <v>382</v>
      </c>
      <c r="AC508" s="314" t="s">
        <v>692</v>
      </c>
      <c r="AD508" s="415" t="s">
        <v>1540</v>
      </c>
    </row>
    <row r="509" spans="1:98" hidden="1" x14ac:dyDescent="0.4">
      <c r="D509" s="310">
        <v>2</v>
      </c>
      <c r="E509" s="311">
        <v>45086</v>
      </c>
      <c r="F509" s="312" t="s">
        <v>250</v>
      </c>
      <c r="G509" s="314"/>
      <c r="H509" s="314">
        <v>62</v>
      </c>
      <c r="I509" s="314" t="s">
        <v>447</v>
      </c>
      <c r="J509" s="314" t="s">
        <v>1541</v>
      </c>
      <c r="K509" s="314" t="s">
        <v>1542</v>
      </c>
      <c r="L509" s="314">
        <v>1127919710</v>
      </c>
      <c r="M509" s="314">
        <v>9609</v>
      </c>
      <c r="N509" s="315"/>
      <c r="O509" s="315"/>
      <c r="P509" s="315"/>
      <c r="Q509" s="315"/>
      <c r="R509" s="315"/>
      <c r="S509" s="315"/>
      <c r="T509" s="314"/>
      <c r="U509" s="314" t="s">
        <v>1543</v>
      </c>
      <c r="V509" s="314"/>
      <c r="W509" s="314"/>
      <c r="X509" s="314"/>
      <c r="Y509" s="314"/>
      <c r="Z509" s="314"/>
      <c r="AA509" s="314"/>
      <c r="AB509" s="314" t="s">
        <v>382</v>
      </c>
      <c r="AC509" s="314" t="s">
        <v>692</v>
      </c>
      <c r="AD509" s="415" t="s">
        <v>1544</v>
      </c>
    </row>
    <row r="510" spans="1:98" hidden="1" x14ac:dyDescent="0.4">
      <c r="D510" s="310">
        <v>3</v>
      </c>
      <c r="E510" s="311">
        <v>45086</v>
      </c>
      <c r="F510" s="312" t="s">
        <v>42</v>
      </c>
      <c r="G510" s="314"/>
      <c r="H510" s="314">
        <v>62</v>
      </c>
      <c r="I510" s="314" t="s">
        <v>447</v>
      </c>
      <c r="J510" s="314" t="s">
        <v>1545</v>
      </c>
      <c r="K510" s="314" t="s">
        <v>1546</v>
      </c>
      <c r="L510" s="314">
        <v>79698724</v>
      </c>
      <c r="M510" s="314">
        <v>5530</v>
      </c>
      <c r="N510" s="315"/>
      <c r="O510" s="315"/>
      <c r="P510" s="315"/>
      <c r="Q510" s="315"/>
      <c r="R510" s="315"/>
      <c r="S510" s="315"/>
      <c r="T510" s="314"/>
      <c r="U510" s="314" t="s">
        <v>1547</v>
      </c>
      <c r="V510" s="314"/>
      <c r="W510" s="314"/>
      <c r="X510" s="314"/>
      <c r="Y510" s="314"/>
      <c r="Z510" s="314"/>
      <c r="AA510" s="314"/>
      <c r="AB510" s="314" t="s">
        <v>379</v>
      </c>
      <c r="AC510" s="314" t="s">
        <v>1548</v>
      </c>
      <c r="AD510" s="415" t="s">
        <v>1549</v>
      </c>
    </row>
    <row r="511" spans="1:98" hidden="1" x14ac:dyDescent="0.4">
      <c r="D511" s="310">
        <v>4</v>
      </c>
      <c r="E511" s="311">
        <v>45086</v>
      </c>
      <c r="F511" s="312" t="s">
        <v>42</v>
      </c>
      <c r="G511" s="314"/>
      <c r="H511" s="314">
        <v>62</v>
      </c>
      <c r="I511" s="314" t="s">
        <v>447</v>
      </c>
      <c r="J511" s="314" t="s">
        <v>1550</v>
      </c>
      <c r="K511" s="314" t="s">
        <v>1551</v>
      </c>
      <c r="L511" s="314">
        <v>79495999</v>
      </c>
      <c r="M511" s="314" t="s">
        <v>692</v>
      </c>
      <c r="N511" s="315"/>
      <c r="O511" s="315"/>
      <c r="P511" s="315"/>
      <c r="Q511" s="315"/>
      <c r="R511" s="315"/>
      <c r="S511" s="315"/>
      <c r="T511" s="314"/>
      <c r="U511" s="314" t="s">
        <v>692</v>
      </c>
      <c r="V511" s="314"/>
      <c r="W511" s="314"/>
      <c r="X511" s="314"/>
      <c r="Y511" s="314"/>
      <c r="Z511" s="314"/>
      <c r="AA511" s="314"/>
      <c r="AB511" s="314" t="s">
        <v>379</v>
      </c>
      <c r="AC511" s="314" t="s">
        <v>1552</v>
      </c>
      <c r="AD511" s="415" t="s">
        <v>1549</v>
      </c>
    </row>
    <row r="512" spans="1:98" hidden="1" x14ac:dyDescent="0.4">
      <c r="D512" s="310">
        <v>5</v>
      </c>
      <c r="E512" s="311">
        <v>45086</v>
      </c>
      <c r="F512" s="312" t="s">
        <v>250</v>
      </c>
      <c r="G512" s="314"/>
      <c r="H512" s="314">
        <v>62</v>
      </c>
      <c r="I512" s="314" t="s">
        <v>447</v>
      </c>
      <c r="J512" s="314" t="s">
        <v>1553</v>
      </c>
      <c r="K512" s="314" t="s">
        <v>1554</v>
      </c>
      <c r="L512" s="314">
        <v>79255101</v>
      </c>
      <c r="M512" s="314">
        <v>9609</v>
      </c>
      <c r="N512" s="315"/>
      <c r="O512" s="315"/>
      <c r="P512" s="315"/>
      <c r="Q512" s="315"/>
      <c r="R512" s="315"/>
      <c r="S512" s="315"/>
      <c r="T512" s="314"/>
      <c r="U512" s="314" t="s">
        <v>1555</v>
      </c>
      <c r="V512" s="314"/>
      <c r="W512" s="314"/>
      <c r="X512" s="314"/>
      <c r="Y512" s="314"/>
      <c r="Z512" s="314"/>
      <c r="AA512" s="314"/>
      <c r="AB512" s="314" t="s">
        <v>382</v>
      </c>
      <c r="AC512" s="314" t="s">
        <v>692</v>
      </c>
      <c r="AD512" s="415" t="s">
        <v>1556</v>
      </c>
    </row>
    <row r="513" spans="1:98" hidden="1" x14ac:dyDescent="0.4">
      <c r="D513" s="310">
        <v>6</v>
      </c>
      <c r="E513" s="311">
        <v>45086</v>
      </c>
      <c r="F513" s="312" t="s">
        <v>42</v>
      </c>
      <c r="G513" s="314"/>
      <c r="H513" s="314">
        <v>62</v>
      </c>
      <c r="I513" s="314" t="s">
        <v>447</v>
      </c>
      <c r="J513" s="314" t="s">
        <v>1557</v>
      </c>
      <c r="K513" s="314" t="s">
        <v>1558</v>
      </c>
      <c r="L513" s="314">
        <v>527746988</v>
      </c>
      <c r="M513" s="314">
        <v>5630</v>
      </c>
      <c r="N513" s="315"/>
      <c r="O513" s="315"/>
      <c r="P513" s="315"/>
      <c r="Q513" s="315"/>
      <c r="R513" s="315"/>
      <c r="S513" s="315"/>
      <c r="T513" s="314"/>
      <c r="U513" s="314" t="s">
        <v>1559</v>
      </c>
      <c r="V513" s="314"/>
      <c r="W513" s="314"/>
      <c r="X513" s="314"/>
      <c r="Y513" s="314"/>
      <c r="Z513" s="314"/>
      <c r="AA513" s="314"/>
      <c r="AB513" s="314" t="s">
        <v>379</v>
      </c>
      <c r="AC513" s="314" t="s">
        <v>1560</v>
      </c>
      <c r="AD513" s="415" t="s">
        <v>1561</v>
      </c>
    </row>
    <row r="514" spans="1:98" s="391" customFormat="1" ht="15.9" hidden="1" x14ac:dyDescent="0.4">
      <c r="A514" s="398"/>
      <c r="D514" s="367"/>
      <c r="E514" s="311"/>
      <c r="F514" s="369"/>
      <c r="G514" s="367" t="s">
        <v>1562</v>
      </c>
      <c r="H514" s="368"/>
      <c r="I514" s="368"/>
      <c r="J514" s="368"/>
      <c r="K514" s="368"/>
      <c r="L514" s="368"/>
      <c r="M514" s="368"/>
      <c r="N514" s="368"/>
      <c r="O514" s="368"/>
      <c r="P514" s="368"/>
      <c r="Q514" s="368"/>
      <c r="R514" s="368"/>
      <c r="S514" s="368"/>
      <c r="T514" s="368"/>
      <c r="U514" s="368"/>
      <c r="V514" s="368"/>
      <c r="W514" s="368"/>
      <c r="X514" s="368"/>
      <c r="Y514" s="368"/>
      <c r="Z514" s="368"/>
      <c r="AA514" s="368"/>
      <c r="AB514" s="368"/>
      <c r="AC514" s="368"/>
      <c r="AD514" s="405"/>
      <c r="AE514" s="398"/>
      <c r="AF514" s="398"/>
      <c r="AG514" s="398"/>
      <c r="AH514" s="398"/>
      <c r="AI514" s="398"/>
      <c r="AJ514" s="398"/>
      <c r="AK514" s="398"/>
      <c r="AL514" s="398"/>
      <c r="AM514" s="398"/>
      <c r="AN514" s="398"/>
      <c r="AO514" s="398"/>
      <c r="AP514" s="398"/>
      <c r="AQ514" s="398"/>
      <c r="AR514" s="398"/>
      <c r="AS514" s="398"/>
      <c r="AT514" s="398"/>
      <c r="AU514" s="398"/>
      <c r="AV514" s="398"/>
      <c r="AW514" s="398"/>
      <c r="AX514" s="398"/>
      <c r="AY514" s="398"/>
      <c r="AZ514" s="398"/>
      <c r="BA514" s="398"/>
      <c r="BB514" s="398"/>
      <c r="BC514" s="398"/>
      <c r="BD514" s="398"/>
      <c r="BE514" s="398"/>
      <c r="BF514" s="398"/>
      <c r="BG514" s="398"/>
      <c r="BH514" s="398"/>
      <c r="BI514" s="398"/>
      <c r="BJ514" s="398"/>
      <c r="BK514" s="398"/>
      <c r="BL514" s="398"/>
      <c r="BM514" s="398"/>
      <c r="BN514" s="398"/>
      <c r="BO514" s="398"/>
      <c r="BP514" s="398"/>
      <c r="BQ514" s="398"/>
      <c r="BR514" s="398"/>
      <c r="BS514" s="398"/>
      <c r="BT514" s="398"/>
      <c r="BU514" s="398"/>
      <c r="BV514" s="398"/>
      <c r="BW514" s="398"/>
      <c r="BX514" s="398"/>
      <c r="BY514" s="398"/>
      <c r="BZ514" s="398"/>
      <c r="CA514" s="398"/>
      <c r="CB514" s="398"/>
      <c r="CC514" s="398"/>
      <c r="CD514" s="398"/>
      <c r="CE514" s="398"/>
      <c r="CF514" s="398"/>
      <c r="CG514" s="398"/>
      <c r="CH514" s="398"/>
      <c r="CI514" s="398"/>
      <c r="CJ514" s="398"/>
      <c r="CK514" s="398"/>
      <c r="CL514" s="398"/>
      <c r="CM514" s="398"/>
      <c r="CN514" s="398"/>
      <c r="CO514" s="398"/>
      <c r="CP514" s="398"/>
      <c r="CQ514" s="398"/>
      <c r="CR514" s="398"/>
      <c r="CS514" s="398"/>
      <c r="CT514" s="398"/>
    </row>
    <row r="515" spans="1:98" hidden="1" x14ac:dyDescent="0.4">
      <c r="D515" s="310">
        <v>1</v>
      </c>
      <c r="E515" s="311">
        <v>45089</v>
      </c>
      <c r="F515" s="312" t="s">
        <v>290</v>
      </c>
      <c r="G515" s="314"/>
      <c r="H515" s="314" t="s">
        <v>583</v>
      </c>
      <c r="I515" s="313" t="s">
        <v>809</v>
      </c>
      <c r="J515" s="314"/>
      <c r="K515" s="314"/>
      <c r="L515" s="314"/>
      <c r="M515" s="314"/>
      <c r="N515" s="315"/>
      <c r="O515" s="315"/>
      <c r="P515" s="315"/>
      <c r="Q515" s="315"/>
      <c r="R515" s="315"/>
      <c r="S515" s="315"/>
      <c r="T515" s="314"/>
      <c r="U515" s="314"/>
      <c r="V515" s="314"/>
      <c r="W515" s="314"/>
      <c r="X515" s="314"/>
      <c r="Y515" s="314"/>
      <c r="Z515" s="314"/>
      <c r="AA515" s="314"/>
      <c r="AB515" s="314" t="s">
        <v>382</v>
      </c>
      <c r="AC515" s="314"/>
      <c r="AD515" s="415" t="s">
        <v>1563</v>
      </c>
    </row>
    <row r="516" spans="1:98" s="391" customFormat="1" ht="15.9" hidden="1" x14ac:dyDescent="0.4">
      <c r="A516" s="398"/>
      <c r="D516" s="367"/>
      <c r="E516" s="311"/>
      <c r="F516" s="369"/>
      <c r="G516" s="367" t="s">
        <v>1562</v>
      </c>
      <c r="H516" s="368"/>
      <c r="I516" s="368"/>
      <c r="J516" s="368"/>
      <c r="K516" s="368"/>
      <c r="L516" s="368"/>
      <c r="M516" s="368"/>
      <c r="N516" s="368"/>
      <c r="O516" s="368"/>
      <c r="P516" s="368"/>
      <c r="Q516" s="368"/>
      <c r="R516" s="368"/>
      <c r="S516" s="368"/>
      <c r="T516" s="368"/>
      <c r="U516" s="368"/>
      <c r="V516" s="368"/>
      <c r="W516" s="368"/>
      <c r="X516" s="368"/>
      <c r="Y516" s="368"/>
      <c r="Z516" s="368"/>
      <c r="AA516" s="368"/>
      <c r="AB516" s="368"/>
      <c r="AC516" s="368"/>
      <c r="AD516" s="405"/>
      <c r="AE516" s="398"/>
      <c r="AF516" s="398"/>
      <c r="AG516" s="398"/>
      <c r="AH516" s="398"/>
      <c r="AI516" s="398"/>
      <c r="AJ516" s="398"/>
      <c r="AK516" s="398"/>
      <c r="AL516" s="398"/>
      <c r="AM516" s="398"/>
      <c r="AN516" s="398"/>
      <c r="AO516" s="398"/>
      <c r="AP516" s="398"/>
      <c r="AQ516" s="398"/>
      <c r="AR516" s="398"/>
      <c r="AS516" s="398"/>
      <c r="AT516" s="398"/>
      <c r="AU516" s="398"/>
      <c r="AV516" s="398"/>
      <c r="AW516" s="398"/>
      <c r="AX516" s="398"/>
      <c r="AY516" s="398"/>
      <c r="AZ516" s="398"/>
      <c r="BA516" s="398"/>
      <c r="BB516" s="398"/>
      <c r="BC516" s="398"/>
      <c r="BD516" s="398"/>
      <c r="BE516" s="398"/>
      <c r="BF516" s="398"/>
      <c r="BG516" s="398"/>
      <c r="BH516" s="398"/>
      <c r="BI516" s="398"/>
      <c r="BJ516" s="398"/>
      <c r="BK516" s="398"/>
      <c r="BL516" s="398"/>
      <c r="BM516" s="398"/>
      <c r="BN516" s="398"/>
      <c r="BO516" s="398"/>
      <c r="BP516" s="398"/>
      <c r="BQ516" s="398"/>
      <c r="BR516" s="398"/>
      <c r="BS516" s="398"/>
      <c r="BT516" s="398"/>
      <c r="BU516" s="398"/>
      <c r="BV516" s="398"/>
      <c r="BW516" s="398"/>
      <c r="BX516" s="398"/>
      <c r="BY516" s="398"/>
      <c r="BZ516" s="398"/>
      <c r="CA516" s="398"/>
      <c r="CB516" s="398"/>
      <c r="CC516" s="398"/>
      <c r="CD516" s="398"/>
      <c r="CE516" s="398"/>
      <c r="CF516" s="398"/>
      <c r="CG516" s="398"/>
      <c r="CH516" s="398"/>
      <c r="CI516" s="398"/>
      <c r="CJ516" s="398"/>
      <c r="CK516" s="398"/>
      <c r="CL516" s="398"/>
      <c r="CM516" s="398"/>
      <c r="CN516" s="398"/>
      <c r="CO516" s="398"/>
      <c r="CP516" s="398"/>
      <c r="CQ516" s="398"/>
      <c r="CR516" s="398"/>
      <c r="CS516" s="398"/>
      <c r="CT516" s="398"/>
    </row>
    <row r="517" spans="1:98" hidden="1" x14ac:dyDescent="0.4">
      <c r="D517" s="310">
        <v>1</v>
      </c>
      <c r="E517" s="311">
        <v>45089</v>
      </c>
      <c r="F517" s="312" t="s">
        <v>290</v>
      </c>
      <c r="G517" s="314"/>
      <c r="H517" s="314" t="s">
        <v>583</v>
      </c>
      <c r="I517" s="313" t="s">
        <v>455</v>
      </c>
      <c r="J517" s="314" t="s">
        <v>1564</v>
      </c>
      <c r="K517" s="314" t="s">
        <v>1565</v>
      </c>
      <c r="L517" s="314" t="s">
        <v>1566</v>
      </c>
      <c r="M517" s="314"/>
      <c r="N517" s="315" t="s">
        <v>732</v>
      </c>
      <c r="O517" s="315" t="s">
        <v>732</v>
      </c>
      <c r="P517" s="315" t="s">
        <v>732</v>
      </c>
      <c r="Q517" s="315"/>
      <c r="R517" s="315"/>
      <c r="S517" s="315"/>
      <c r="T517" s="314"/>
      <c r="U517" s="314" t="s">
        <v>1565</v>
      </c>
      <c r="V517" s="314" t="s">
        <v>1566</v>
      </c>
      <c r="W517" s="314"/>
      <c r="X517" s="314"/>
      <c r="Y517" s="314"/>
      <c r="Z517" s="314"/>
      <c r="AA517" s="314"/>
      <c r="AB517" s="314" t="s">
        <v>382</v>
      </c>
      <c r="AC517" s="314"/>
      <c r="AD517" s="415" t="s">
        <v>1567</v>
      </c>
    </row>
    <row r="518" spans="1:98" s="391" customFormat="1" ht="15.9" hidden="1" x14ac:dyDescent="0.4">
      <c r="A518" s="398"/>
      <c r="D518" s="367"/>
      <c r="E518" s="311"/>
      <c r="F518" s="369"/>
      <c r="G518" s="367" t="s">
        <v>1568</v>
      </c>
      <c r="H518" s="368"/>
      <c r="I518" s="368"/>
      <c r="J518" s="368"/>
      <c r="K518" s="368"/>
      <c r="L518" s="368"/>
      <c r="M518" s="368"/>
      <c r="N518" s="368"/>
      <c r="O518" s="368"/>
      <c r="P518" s="368"/>
      <c r="Q518" s="368"/>
      <c r="R518" s="368"/>
      <c r="S518" s="368"/>
      <c r="T518" s="368"/>
      <c r="U518" s="368"/>
      <c r="V518" s="368"/>
      <c r="W518" s="368"/>
      <c r="X518" s="368"/>
      <c r="Y518" s="368"/>
      <c r="Z518" s="368"/>
      <c r="AA518" s="368"/>
      <c r="AB518" s="368"/>
      <c r="AC518" s="368"/>
      <c r="AD518" s="405"/>
      <c r="AE518" s="398"/>
      <c r="AF518" s="398"/>
      <c r="AG518" s="398"/>
      <c r="AH518" s="398"/>
      <c r="AI518" s="398"/>
      <c r="AJ518" s="398"/>
      <c r="AK518" s="398"/>
      <c r="AL518" s="398"/>
      <c r="AM518" s="398"/>
      <c r="AN518" s="398"/>
      <c r="AO518" s="398"/>
      <c r="AP518" s="398"/>
      <c r="AQ518" s="398"/>
      <c r="AR518" s="398"/>
      <c r="AS518" s="398"/>
      <c r="AT518" s="398"/>
      <c r="AU518" s="398"/>
      <c r="AV518" s="398"/>
      <c r="AW518" s="398"/>
      <c r="AX518" s="398"/>
      <c r="AY518" s="398"/>
      <c r="AZ518" s="398"/>
      <c r="BA518" s="398"/>
      <c r="BB518" s="398"/>
      <c r="BC518" s="398"/>
      <c r="BD518" s="398"/>
      <c r="BE518" s="398"/>
      <c r="BF518" s="398"/>
      <c r="BG518" s="398"/>
      <c r="BH518" s="398"/>
      <c r="BI518" s="398"/>
      <c r="BJ518" s="398"/>
      <c r="BK518" s="398"/>
      <c r="BL518" s="398"/>
      <c r="BM518" s="398"/>
      <c r="BN518" s="398"/>
      <c r="BO518" s="398"/>
      <c r="BP518" s="398"/>
      <c r="BQ518" s="398"/>
      <c r="BR518" s="398"/>
      <c r="BS518" s="398"/>
      <c r="BT518" s="398"/>
      <c r="BU518" s="398"/>
      <c r="BV518" s="398"/>
      <c r="BW518" s="398"/>
      <c r="BX518" s="398"/>
      <c r="BY518" s="398"/>
      <c r="BZ518" s="398"/>
      <c r="CA518" s="398"/>
      <c r="CB518" s="398"/>
      <c r="CC518" s="398"/>
      <c r="CD518" s="398"/>
      <c r="CE518" s="398"/>
      <c r="CF518" s="398"/>
      <c r="CG518" s="398"/>
      <c r="CH518" s="398"/>
      <c r="CI518" s="398"/>
      <c r="CJ518" s="398"/>
      <c r="CK518" s="398"/>
      <c r="CL518" s="398"/>
      <c r="CM518" s="398"/>
      <c r="CN518" s="398"/>
      <c r="CO518" s="398"/>
      <c r="CP518" s="398"/>
      <c r="CQ518" s="398"/>
      <c r="CR518" s="398"/>
      <c r="CS518" s="398"/>
      <c r="CT518" s="398"/>
    </row>
    <row r="519" spans="1:98" ht="25.75" hidden="1" x14ac:dyDescent="0.4">
      <c r="D519" s="310">
        <v>1</v>
      </c>
      <c r="E519" s="311">
        <v>45091</v>
      </c>
      <c r="F519" s="312" t="s">
        <v>832</v>
      </c>
      <c r="G519" s="314"/>
      <c r="H519" s="314" t="s">
        <v>583</v>
      </c>
      <c r="I519" s="313" t="s">
        <v>447</v>
      </c>
      <c r="J519" s="314"/>
      <c r="K519" s="314"/>
      <c r="L519" s="314"/>
      <c r="M519" s="314"/>
      <c r="N519" s="315"/>
      <c r="O519" s="315"/>
      <c r="P519" s="315"/>
      <c r="Q519" s="315"/>
      <c r="R519" s="315"/>
      <c r="S519" s="315"/>
      <c r="T519" s="314"/>
      <c r="U519" s="314"/>
      <c r="V519" s="314"/>
      <c r="W519" s="314"/>
      <c r="X519" s="314"/>
      <c r="Y519" s="314"/>
      <c r="Z519" s="314"/>
      <c r="AA519" s="314"/>
      <c r="AB519" s="314" t="s">
        <v>382</v>
      </c>
      <c r="AC519" s="314"/>
      <c r="AD519" s="415" t="s">
        <v>1569</v>
      </c>
    </row>
    <row r="520" spans="1:98" s="391" customFormat="1" ht="15.9" hidden="1" x14ac:dyDescent="0.4">
      <c r="A520" s="398"/>
      <c r="D520" s="367"/>
      <c r="E520" s="311"/>
      <c r="F520" s="369"/>
      <c r="G520" s="367" t="s">
        <v>1568</v>
      </c>
      <c r="H520" s="368"/>
      <c r="I520" s="368"/>
      <c r="J520" s="368"/>
      <c r="K520" s="368"/>
      <c r="L520" s="368"/>
      <c r="M520" s="368"/>
      <c r="N520" s="368"/>
      <c r="O520" s="368"/>
      <c r="P520" s="368"/>
      <c r="Q520" s="368"/>
      <c r="R520" s="368"/>
      <c r="S520" s="368"/>
      <c r="T520" s="368"/>
      <c r="U520" s="368"/>
      <c r="V520" s="368"/>
      <c r="W520" s="368"/>
      <c r="X520" s="368"/>
      <c r="Y520" s="368"/>
      <c r="Z520" s="368"/>
      <c r="AA520" s="368"/>
      <c r="AB520" s="368"/>
      <c r="AC520" s="368"/>
      <c r="AD520" s="405"/>
      <c r="AE520" s="398"/>
      <c r="AF520" s="398"/>
      <c r="AG520" s="398"/>
      <c r="AH520" s="398"/>
      <c r="AI520" s="398"/>
      <c r="AJ520" s="398"/>
      <c r="AK520" s="398"/>
      <c r="AL520" s="398"/>
      <c r="AM520" s="398"/>
      <c r="AN520" s="398"/>
      <c r="AO520" s="398"/>
      <c r="AP520" s="398"/>
      <c r="AQ520" s="398"/>
      <c r="AR520" s="398"/>
      <c r="AS520" s="398"/>
      <c r="AT520" s="398"/>
      <c r="AU520" s="398"/>
      <c r="AV520" s="398"/>
      <c r="AW520" s="398"/>
      <c r="AX520" s="398"/>
      <c r="AY520" s="398"/>
      <c r="AZ520" s="398"/>
      <c r="BA520" s="398"/>
      <c r="BB520" s="398"/>
      <c r="BC520" s="398"/>
      <c r="BD520" s="398"/>
      <c r="BE520" s="398"/>
      <c r="BF520" s="398"/>
      <c r="BG520" s="398"/>
      <c r="BH520" s="398"/>
      <c r="BI520" s="398"/>
      <c r="BJ520" s="398"/>
      <c r="BK520" s="398"/>
      <c r="BL520" s="398"/>
      <c r="BM520" s="398"/>
      <c r="BN520" s="398"/>
      <c r="BO520" s="398"/>
      <c r="BP520" s="398"/>
      <c r="BQ520" s="398"/>
      <c r="BR520" s="398"/>
      <c r="BS520" s="398"/>
      <c r="BT520" s="398"/>
      <c r="BU520" s="398"/>
      <c r="BV520" s="398"/>
      <c r="BW520" s="398"/>
      <c r="BX520" s="398"/>
      <c r="BY520" s="398"/>
      <c r="BZ520" s="398"/>
      <c r="CA520" s="398"/>
      <c r="CB520" s="398"/>
      <c r="CC520" s="398"/>
      <c r="CD520" s="398"/>
      <c r="CE520" s="398"/>
      <c r="CF520" s="398"/>
      <c r="CG520" s="398"/>
      <c r="CH520" s="398"/>
      <c r="CI520" s="398"/>
      <c r="CJ520" s="398"/>
      <c r="CK520" s="398"/>
      <c r="CL520" s="398"/>
      <c r="CM520" s="398"/>
      <c r="CN520" s="398"/>
      <c r="CO520" s="398"/>
      <c r="CP520" s="398"/>
      <c r="CQ520" s="398"/>
      <c r="CR520" s="398"/>
      <c r="CS520" s="398"/>
      <c r="CT520" s="398"/>
    </row>
    <row r="521" spans="1:98" hidden="1" x14ac:dyDescent="0.4">
      <c r="D521" s="310">
        <v>1</v>
      </c>
      <c r="E521" s="311">
        <v>45091</v>
      </c>
      <c r="F521" s="312" t="s">
        <v>313</v>
      </c>
      <c r="G521" s="314"/>
      <c r="H521" s="314" t="s">
        <v>583</v>
      </c>
      <c r="I521" s="313" t="s">
        <v>853</v>
      </c>
      <c r="J521" s="314" t="s">
        <v>1570</v>
      </c>
      <c r="K521" s="314" t="s">
        <v>1571</v>
      </c>
      <c r="L521" s="314"/>
      <c r="M521" s="314" t="s">
        <v>1454</v>
      </c>
      <c r="N521" s="315"/>
      <c r="O521" s="315"/>
      <c r="P521" s="315"/>
      <c r="Q521" s="315"/>
      <c r="R521" s="315"/>
      <c r="S521" s="315"/>
      <c r="T521" s="314"/>
      <c r="U521" s="314"/>
      <c r="V521" s="314"/>
      <c r="W521" s="314"/>
      <c r="X521" s="314"/>
      <c r="Y521" s="314"/>
      <c r="Z521" s="314"/>
      <c r="AA521" s="314"/>
      <c r="AB521" s="314" t="s">
        <v>382</v>
      </c>
      <c r="AC521" s="314"/>
      <c r="AD521" s="415" t="s">
        <v>1572</v>
      </c>
    </row>
    <row r="522" spans="1:98" hidden="1" x14ac:dyDescent="0.4">
      <c r="D522" s="310">
        <v>2</v>
      </c>
      <c r="E522" s="311">
        <v>45091</v>
      </c>
      <c r="F522" s="312" t="s">
        <v>313</v>
      </c>
      <c r="G522" s="314"/>
      <c r="H522" s="314" t="s">
        <v>583</v>
      </c>
      <c r="I522" s="313" t="s">
        <v>853</v>
      </c>
      <c r="J522" s="314" t="s">
        <v>1573</v>
      </c>
      <c r="K522" s="314" t="s">
        <v>1574</v>
      </c>
      <c r="L522" s="314"/>
      <c r="M522" s="314" t="s">
        <v>1457</v>
      </c>
      <c r="N522" s="315"/>
      <c r="O522" s="315"/>
      <c r="P522" s="315"/>
      <c r="Q522" s="315"/>
      <c r="R522" s="315"/>
      <c r="S522" s="315"/>
      <c r="T522" s="314"/>
      <c r="U522" s="314"/>
      <c r="V522" s="314"/>
      <c r="W522" s="314"/>
      <c r="X522" s="314"/>
      <c r="Y522" s="314"/>
      <c r="Z522" s="314"/>
      <c r="AA522" s="314"/>
      <c r="AB522" s="314" t="s">
        <v>382</v>
      </c>
      <c r="AC522" s="314"/>
      <c r="AD522" s="415" t="s">
        <v>1572</v>
      </c>
    </row>
    <row r="523" spans="1:98" ht="25.75" hidden="1" x14ac:dyDescent="0.4">
      <c r="D523" s="310">
        <v>3</v>
      </c>
      <c r="E523" s="311">
        <v>45091</v>
      </c>
      <c r="F523" s="312" t="s">
        <v>832</v>
      </c>
      <c r="G523" s="314"/>
      <c r="H523" s="314" t="s">
        <v>583</v>
      </c>
      <c r="I523" s="313" t="s">
        <v>853</v>
      </c>
      <c r="J523" s="314"/>
      <c r="K523" s="314" t="s">
        <v>1575</v>
      </c>
      <c r="L523" s="314"/>
      <c r="M523" s="314"/>
      <c r="N523" s="315"/>
      <c r="O523" s="315"/>
      <c r="P523" s="315"/>
      <c r="Q523" s="315"/>
      <c r="R523" s="315"/>
      <c r="S523" s="315"/>
      <c r="T523" s="314"/>
      <c r="U523" s="314"/>
      <c r="V523" s="314"/>
      <c r="W523" s="314"/>
      <c r="X523" s="314"/>
      <c r="Y523" s="314"/>
      <c r="Z523" s="314"/>
      <c r="AA523" s="314"/>
      <c r="AB523" s="314" t="s">
        <v>382</v>
      </c>
      <c r="AC523" s="314"/>
      <c r="AD523" s="415" t="s">
        <v>1576</v>
      </c>
    </row>
    <row r="524" spans="1:98" s="391" customFormat="1" ht="15.9" hidden="1" x14ac:dyDescent="0.4">
      <c r="A524" s="398"/>
      <c r="D524" s="367"/>
      <c r="E524" s="311"/>
      <c r="F524" s="369"/>
      <c r="G524" s="367" t="s">
        <v>1577</v>
      </c>
      <c r="H524" s="368"/>
      <c r="I524" s="368"/>
      <c r="J524" s="368"/>
      <c r="K524" s="368"/>
      <c r="L524" s="368"/>
      <c r="M524" s="368"/>
      <c r="N524" s="368"/>
      <c r="O524" s="368"/>
      <c r="P524" s="368"/>
      <c r="Q524" s="368"/>
      <c r="R524" s="368"/>
      <c r="S524" s="368"/>
      <c r="T524" s="368"/>
      <c r="U524" s="368"/>
      <c r="V524" s="368"/>
      <c r="W524" s="368"/>
      <c r="X524" s="368"/>
      <c r="Y524" s="368"/>
      <c r="Z524" s="368"/>
      <c r="AA524" s="368"/>
      <c r="AB524" s="368"/>
      <c r="AC524" s="368"/>
      <c r="AD524" s="405"/>
      <c r="AE524" s="398"/>
      <c r="AF524" s="398"/>
      <c r="AG524" s="398"/>
      <c r="AH524" s="398"/>
      <c r="AI524" s="398"/>
      <c r="AJ524" s="398"/>
      <c r="AK524" s="398"/>
      <c r="AL524" s="398"/>
      <c r="AM524" s="398"/>
      <c r="AN524" s="398"/>
      <c r="AO524" s="398"/>
      <c r="AP524" s="398"/>
      <c r="AQ524" s="398"/>
      <c r="AR524" s="398"/>
      <c r="AS524" s="398"/>
      <c r="AT524" s="398"/>
      <c r="AU524" s="398"/>
      <c r="AV524" s="398"/>
      <c r="AW524" s="398"/>
      <c r="AX524" s="398"/>
      <c r="AY524" s="398"/>
      <c r="AZ524" s="398"/>
      <c r="BA524" s="398"/>
      <c r="BB524" s="398"/>
      <c r="BC524" s="398"/>
      <c r="BD524" s="398"/>
      <c r="BE524" s="398"/>
      <c r="BF524" s="398"/>
      <c r="BG524" s="398"/>
      <c r="BH524" s="398"/>
      <c r="BI524" s="398"/>
      <c r="BJ524" s="398"/>
      <c r="BK524" s="398"/>
      <c r="BL524" s="398"/>
      <c r="BM524" s="398"/>
      <c r="BN524" s="398"/>
      <c r="BO524" s="398"/>
      <c r="BP524" s="398"/>
      <c r="BQ524" s="398"/>
      <c r="BR524" s="398"/>
      <c r="BS524" s="398"/>
      <c r="BT524" s="398"/>
      <c r="BU524" s="398"/>
      <c r="BV524" s="398"/>
      <c r="BW524" s="398"/>
      <c r="BX524" s="398"/>
      <c r="BY524" s="398"/>
      <c r="BZ524" s="398"/>
      <c r="CA524" s="398"/>
      <c r="CB524" s="398"/>
      <c r="CC524" s="398"/>
      <c r="CD524" s="398"/>
      <c r="CE524" s="398"/>
      <c r="CF524" s="398"/>
      <c r="CG524" s="398"/>
      <c r="CH524" s="398"/>
      <c r="CI524" s="398"/>
      <c r="CJ524" s="398"/>
      <c r="CK524" s="398"/>
      <c r="CL524" s="398"/>
      <c r="CM524" s="398"/>
      <c r="CN524" s="398"/>
      <c r="CO524" s="398"/>
      <c r="CP524" s="398"/>
      <c r="CQ524" s="398"/>
      <c r="CR524" s="398"/>
      <c r="CS524" s="398"/>
      <c r="CT524" s="398"/>
    </row>
    <row r="525" spans="1:98" hidden="1" x14ac:dyDescent="0.4">
      <c r="D525" s="310">
        <v>1</v>
      </c>
      <c r="E525" s="311">
        <v>45091</v>
      </c>
      <c r="F525" s="312" t="s">
        <v>38</v>
      </c>
      <c r="G525" s="314"/>
      <c r="H525" s="314">
        <v>42</v>
      </c>
      <c r="I525" s="313" t="s">
        <v>444</v>
      </c>
      <c r="J525" s="314" t="s">
        <v>1578</v>
      </c>
      <c r="K525" s="314" t="s">
        <v>1579</v>
      </c>
      <c r="L525" s="314" t="s">
        <v>1580</v>
      </c>
      <c r="M525" s="314" t="s">
        <v>1581</v>
      </c>
      <c r="N525" s="315"/>
      <c r="O525" s="315"/>
      <c r="P525" s="315"/>
      <c r="Q525" s="315"/>
      <c r="R525" s="315"/>
      <c r="S525" s="315"/>
      <c r="T525" s="314"/>
      <c r="U525" s="314" t="s">
        <v>1582</v>
      </c>
      <c r="V525" s="314"/>
      <c r="W525" s="314"/>
      <c r="X525" s="314"/>
      <c r="Y525" s="314"/>
      <c r="Z525" s="314"/>
      <c r="AA525" s="314"/>
      <c r="AB525" s="314" t="s">
        <v>382</v>
      </c>
      <c r="AC525" s="314" t="s">
        <v>692</v>
      </c>
      <c r="AD525" s="415" t="s">
        <v>1493</v>
      </c>
    </row>
    <row r="526" spans="1:98" hidden="1" x14ac:dyDescent="0.4">
      <c r="D526" s="310">
        <v>2</v>
      </c>
      <c r="E526" s="311">
        <v>45091</v>
      </c>
      <c r="F526" s="312" t="s">
        <v>38</v>
      </c>
      <c r="G526" s="314"/>
      <c r="H526" s="314">
        <v>42</v>
      </c>
      <c r="I526" s="313" t="s">
        <v>444</v>
      </c>
      <c r="J526" s="314" t="s">
        <v>1583</v>
      </c>
      <c r="K526" s="314" t="s">
        <v>1584</v>
      </c>
      <c r="L526" s="314" t="s">
        <v>1585</v>
      </c>
      <c r="M526" s="314">
        <v>9512</v>
      </c>
      <c r="N526" s="315"/>
      <c r="O526" s="315"/>
      <c r="P526" s="315"/>
      <c r="Q526" s="315"/>
      <c r="R526" s="315"/>
      <c r="S526" s="315"/>
      <c r="T526" s="314"/>
      <c r="U526" s="314" t="s">
        <v>1586</v>
      </c>
      <c r="V526" s="314"/>
      <c r="W526" s="314"/>
      <c r="X526" s="314"/>
      <c r="Y526" s="314"/>
      <c r="Z526" s="314"/>
      <c r="AA526" s="314"/>
      <c r="AB526" s="314" t="s">
        <v>382</v>
      </c>
      <c r="AC526" s="314" t="s">
        <v>692</v>
      </c>
      <c r="AD526" s="415" t="s">
        <v>1587</v>
      </c>
    </row>
    <row r="527" spans="1:98" hidden="1" x14ac:dyDescent="0.4">
      <c r="D527" s="310">
        <v>3</v>
      </c>
      <c r="E527" s="311">
        <v>45091</v>
      </c>
      <c r="F527" s="312" t="s">
        <v>38</v>
      </c>
      <c r="G527" s="314"/>
      <c r="H527" s="314">
        <v>42</v>
      </c>
      <c r="I527" s="313" t="s">
        <v>444</v>
      </c>
      <c r="J527" s="314" t="s">
        <v>1588</v>
      </c>
      <c r="K527" s="314" t="s">
        <v>1589</v>
      </c>
      <c r="L527" s="314" t="s">
        <v>1590</v>
      </c>
      <c r="M527" s="314" t="s">
        <v>1591</v>
      </c>
      <c r="N527" s="315"/>
      <c r="O527" s="315"/>
      <c r="P527" s="315"/>
      <c r="Q527" s="315"/>
      <c r="R527" s="315"/>
      <c r="S527" s="315"/>
      <c r="T527" s="314"/>
      <c r="U527" s="314" t="s">
        <v>1592</v>
      </c>
      <c r="V527" s="314"/>
      <c r="W527" s="314"/>
      <c r="X527" s="314"/>
      <c r="Y527" s="314"/>
      <c r="Z527" s="314"/>
      <c r="AA527" s="314"/>
      <c r="AB527" s="314" t="s">
        <v>382</v>
      </c>
      <c r="AC527" s="314" t="s">
        <v>692</v>
      </c>
      <c r="AD527" s="415" t="s">
        <v>1341</v>
      </c>
    </row>
    <row r="528" spans="1:98" hidden="1" x14ac:dyDescent="0.4">
      <c r="D528" s="310">
        <v>4</v>
      </c>
      <c r="E528" s="311">
        <v>45091</v>
      </c>
      <c r="F528" s="312" t="s">
        <v>38</v>
      </c>
      <c r="G528" s="314"/>
      <c r="H528" s="314">
        <v>42</v>
      </c>
      <c r="I528" s="313" t="s">
        <v>444</v>
      </c>
      <c r="J528" s="314" t="s">
        <v>1593</v>
      </c>
      <c r="K528" s="314" t="s">
        <v>1594</v>
      </c>
      <c r="L528" s="314">
        <v>1058913160</v>
      </c>
      <c r="M528" s="314">
        <v>4741</v>
      </c>
      <c r="N528" s="315"/>
      <c r="O528" s="315"/>
      <c r="P528" s="315"/>
      <c r="Q528" s="315"/>
      <c r="R528" s="315"/>
      <c r="S528" s="315"/>
      <c r="T528" s="314"/>
      <c r="U528" s="314" t="s">
        <v>1595</v>
      </c>
      <c r="V528" s="314"/>
      <c r="W528" s="314"/>
      <c r="X528" s="314"/>
      <c r="Y528" s="314"/>
      <c r="Z528" s="314"/>
      <c r="AA528" s="314"/>
      <c r="AB528" s="314" t="s">
        <v>382</v>
      </c>
      <c r="AC528" s="314" t="s">
        <v>692</v>
      </c>
      <c r="AD528" s="415" t="s">
        <v>1596</v>
      </c>
    </row>
    <row r="529" spans="1:98" hidden="1" x14ac:dyDescent="0.4">
      <c r="D529" s="310">
        <v>5</v>
      </c>
      <c r="E529" s="311">
        <v>45091</v>
      </c>
      <c r="F529" s="312" t="s">
        <v>38</v>
      </c>
      <c r="G529" s="314"/>
      <c r="H529" s="314">
        <v>42</v>
      </c>
      <c r="I529" s="313" t="s">
        <v>444</v>
      </c>
      <c r="J529" s="314" t="s">
        <v>1597</v>
      </c>
      <c r="K529" s="314" t="s">
        <v>1598</v>
      </c>
      <c r="L529" s="314">
        <v>52082463</v>
      </c>
      <c r="M529" s="314" t="s">
        <v>1599</v>
      </c>
      <c r="N529" s="315"/>
      <c r="O529" s="315"/>
      <c r="P529" s="315"/>
      <c r="Q529" s="315"/>
      <c r="R529" s="315"/>
      <c r="S529" s="315"/>
      <c r="T529" s="314"/>
      <c r="U529" s="314" t="s">
        <v>1600</v>
      </c>
      <c r="V529" s="314"/>
      <c r="W529" s="314"/>
      <c r="X529" s="314"/>
      <c r="Y529" s="314"/>
      <c r="Z529" s="314"/>
      <c r="AA529" s="314"/>
      <c r="AB529" s="314" t="s">
        <v>382</v>
      </c>
      <c r="AC529" s="314" t="s">
        <v>692</v>
      </c>
      <c r="AD529" s="415" t="s">
        <v>1341</v>
      </c>
    </row>
    <row r="530" spans="1:98" s="391" customFormat="1" ht="15.9" hidden="1" x14ac:dyDescent="0.4">
      <c r="A530" s="398"/>
      <c r="D530" s="367"/>
      <c r="E530" s="311"/>
      <c r="F530" s="369"/>
      <c r="G530" s="367" t="s">
        <v>1601</v>
      </c>
      <c r="H530" s="368"/>
      <c r="I530" s="368"/>
      <c r="J530" s="368"/>
      <c r="K530" s="368"/>
      <c r="L530" s="368"/>
      <c r="M530" s="368"/>
      <c r="N530" s="368"/>
      <c r="O530" s="368"/>
      <c r="P530" s="368"/>
      <c r="Q530" s="368"/>
      <c r="R530" s="368"/>
      <c r="S530" s="368"/>
      <c r="T530" s="368"/>
      <c r="U530" s="368"/>
      <c r="V530" s="368"/>
      <c r="W530" s="368"/>
      <c r="X530" s="368"/>
      <c r="Y530" s="368"/>
      <c r="Z530" s="368"/>
      <c r="AA530" s="368"/>
      <c r="AB530" s="368"/>
      <c r="AC530" s="368"/>
      <c r="AD530" s="405"/>
      <c r="AE530" s="398"/>
      <c r="AF530" s="398"/>
      <c r="AG530" s="398"/>
      <c r="AH530" s="398"/>
      <c r="AI530" s="398"/>
      <c r="AJ530" s="398"/>
      <c r="AK530" s="398"/>
      <c r="AL530" s="398"/>
      <c r="AM530" s="398"/>
      <c r="AN530" s="398"/>
      <c r="AO530" s="398"/>
      <c r="AP530" s="398"/>
      <c r="AQ530" s="398"/>
      <c r="AR530" s="398"/>
      <c r="AS530" s="398"/>
      <c r="AT530" s="398"/>
      <c r="AU530" s="398"/>
      <c r="AV530" s="398"/>
      <c r="AW530" s="398"/>
      <c r="AX530" s="398"/>
      <c r="AY530" s="398"/>
      <c r="AZ530" s="398"/>
      <c r="BA530" s="398"/>
      <c r="BB530" s="398"/>
      <c r="BC530" s="398"/>
      <c r="BD530" s="398"/>
      <c r="BE530" s="398"/>
      <c r="BF530" s="398"/>
      <c r="BG530" s="398"/>
      <c r="BH530" s="398"/>
      <c r="BI530" s="398"/>
      <c r="BJ530" s="398"/>
      <c r="BK530" s="398"/>
      <c r="BL530" s="398"/>
      <c r="BM530" s="398"/>
      <c r="BN530" s="398"/>
      <c r="BO530" s="398"/>
      <c r="BP530" s="398"/>
      <c r="BQ530" s="398"/>
      <c r="BR530" s="398"/>
      <c r="BS530" s="398"/>
      <c r="BT530" s="398"/>
      <c r="BU530" s="398"/>
      <c r="BV530" s="398"/>
      <c r="BW530" s="398"/>
      <c r="BX530" s="398"/>
      <c r="BY530" s="398"/>
      <c r="BZ530" s="398"/>
      <c r="CA530" s="398"/>
      <c r="CB530" s="398"/>
      <c r="CC530" s="398"/>
      <c r="CD530" s="398"/>
      <c r="CE530" s="398"/>
      <c r="CF530" s="398"/>
      <c r="CG530" s="398"/>
      <c r="CH530" s="398"/>
      <c r="CI530" s="398"/>
      <c r="CJ530" s="398"/>
      <c r="CK530" s="398"/>
      <c r="CL530" s="398"/>
      <c r="CM530" s="398"/>
      <c r="CN530" s="398"/>
      <c r="CO530" s="398"/>
      <c r="CP530" s="398"/>
      <c r="CQ530" s="398"/>
      <c r="CR530" s="398"/>
      <c r="CS530" s="398"/>
      <c r="CT530" s="398"/>
    </row>
    <row r="531" spans="1:98" hidden="1" x14ac:dyDescent="0.4">
      <c r="D531" s="310">
        <v>1</v>
      </c>
      <c r="E531" s="311">
        <v>45097</v>
      </c>
      <c r="F531" s="312" t="s">
        <v>1482</v>
      </c>
      <c r="G531" s="314"/>
      <c r="H531" s="314">
        <v>42</v>
      </c>
      <c r="I531" s="314" t="s">
        <v>610</v>
      </c>
      <c r="J531" s="314" t="s">
        <v>1602</v>
      </c>
      <c r="K531" s="314" t="s">
        <v>1603</v>
      </c>
      <c r="L531" s="314" t="s">
        <v>692</v>
      </c>
      <c r="M531" s="314" t="s">
        <v>692</v>
      </c>
      <c r="N531" s="315"/>
      <c r="O531" s="315"/>
      <c r="P531" s="315"/>
      <c r="Q531" s="315"/>
      <c r="R531" s="315"/>
      <c r="S531" s="315"/>
      <c r="T531" s="314"/>
      <c r="U531" s="314" t="s">
        <v>692</v>
      </c>
      <c r="V531" s="314"/>
      <c r="W531" s="314"/>
      <c r="X531" s="314"/>
      <c r="Y531" s="314"/>
      <c r="Z531" s="314"/>
      <c r="AA531" s="314"/>
      <c r="AB531" s="314" t="s">
        <v>382</v>
      </c>
      <c r="AC531" s="314" t="s">
        <v>692</v>
      </c>
      <c r="AD531" s="415" t="s">
        <v>1604</v>
      </c>
    </row>
    <row r="532" spans="1:98" hidden="1" x14ac:dyDescent="0.4">
      <c r="D532" s="310">
        <v>2</v>
      </c>
      <c r="E532" s="311">
        <v>45097</v>
      </c>
      <c r="F532" s="312" t="s">
        <v>1482</v>
      </c>
      <c r="G532" s="314"/>
      <c r="H532" s="314">
        <v>42</v>
      </c>
      <c r="I532" s="314" t="s">
        <v>610</v>
      </c>
      <c r="J532" s="314" t="s">
        <v>1605</v>
      </c>
      <c r="K532" s="314" t="s">
        <v>1606</v>
      </c>
      <c r="L532" s="314">
        <v>51792398</v>
      </c>
      <c r="M532" s="314">
        <v>4520</v>
      </c>
      <c r="N532" s="315"/>
      <c r="O532" s="315"/>
      <c r="P532" s="315"/>
      <c r="Q532" s="315"/>
      <c r="R532" s="315"/>
      <c r="S532" s="315"/>
      <c r="T532" s="314"/>
      <c r="U532" s="314" t="s">
        <v>692</v>
      </c>
      <c r="V532" s="314"/>
      <c r="W532" s="314"/>
      <c r="X532" s="314"/>
      <c r="Y532" s="314"/>
      <c r="Z532" s="314"/>
      <c r="AA532" s="314"/>
      <c r="AB532" s="314" t="s">
        <v>382</v>
      </c>
      <c r="AC532" s="314" t="s">
        <v>692</v>
      </c>
      <c r="AD532" s="415" t="s">
        <v>1341</v>
      </c>
    </row>
    <row r="533" spans="1:98" hidden="1" x14ac:dyDescent="0.4">
      <c r="D533" s="310">
        <v>3</v>
      </c>
      <c r="E533" s="311">
        <v>45097</v>
      </c>
      <c r="F533" s="312" t="s">
        <v>1482</v>
      </c>
      <c r="G533" s="314"/>
      <c r="H533" s="314">
        <v>42</v>
      </c>
      <c r="I533" s="314" t="s">
        <v>610</v>
      </c>
      <c r="J533" s="314" t="s">
        <v>1607</v>
      </c>
      <c r="K533" s="314" t="s">
        <v>1608</v>
      </c>
      <c r="L533" s="314" t="s">
        <v>1609</v>
      </c>
      <c r="M533" s="314">
        <v>4520</v>
      </c>
      <c r="N533" s="315"/>
      <c r="O533" s="315"/>
      <c r="P533" s="315"/>
      <c r="Q533" s="315"/>
      <c r="R533" s="315"/>
      <c r="S533" s="315"/>
      <c r="T533" s="314"/>
      <c r="U533" s="314" t="s">
        <v>692</v>
      </c>
      <c r="V533" s="314"/>
      <c r="W533" s="314"/>
      <c r="X533" s="314"/>
      <c r="Y533" s="314"/>
      <c r="Z533" s="314"/>
      <c r="AA533" s="314"/>
      <c r="AB533" s="314" t="s">
        <v>382</v>
      </c>
      <c r="AC533" s="314" t="s">
        <v>692</v>
      </c>
      <c r="AD533" s="415" t="s">
        <v>1536</v>
      </c>
    </row>
    <row r="534" spans="1:98" hidden="1" x14ac:dyDescent="0.4">
      <c r="D534" s="310">
        <v>4</v>
      </c>
      <c r="E534" s="311">
        <v>45097</v>
      </c>
      <c r="F534" s="312" t="s">
        <v>1482</v>
      </c>
      <c r="G534" s="314"/>
      <c r="H534" s="314">
        <v>42</v>
      </c>
      <c r="I534" s="314" t="s">
        <v>610</v>
      </c>
      <c r="J534" s="314" t="s">
        <v>1610</v>
      </c>
      <c r="K534" s="314" t="s">
        <v>1611</v>
      </c>
      <c r="L534" s="314" t="s">
        <v>1612</v>
      </c>
      <c r="M534" s="314">
        <v>4520</v>
      </c>
      <c r="N534" s="315"/>
      <c r="O534" s="315"/>
      <c r="P534" s="315"/>
      <c r="Q534" s="315"/>
      <c r="R534" s="315"/>
      <c r="S534" s="315"/>
      <c r="T534" s="314"/>
      <c r="U534" s="314" t="s">
        <v>692</v>
      </c>
      <c r="V534" s="314"/>
      <c r="W534" s="314"/>
      <c r="X534" s="314"/>
      <c r="Y534" s="314"/>
      <c r="Z534" s="314"/>
      <c r="AA534" s="314"/>
      <c r="AB534" s="314" t="s">
        <v>382</v>
      </c>
      <c r="AC534" s="314" t="s">
        <v>692</v>
      </c>
      <c r="AD534" s="415" t="s">
        <v>1536</v>
      </c>
    </row>
    <row r="535" spans="1:98" s="391" customFormat="1" ht="15.9" hidden="1" x14ac:dyDescent="0.4">
      <c r="A535" s="398"/>
      <c r="D535" s="367"/>
      <c r="E535" s="311"/>
      <c r="F535" s="369"/>
      <c r="G535" s="367" t="s">
        <v>1613</v>
      </c>
      <c r="H535" s="368"/>
      <c r="I535" s="368"/>
      <c r="J535" s="368"/>
      <c r="K535" s="368"/>
      <c r="L535" s="368"/>
      <c r="M535" s="368"/>
      <c r="N535" s="368"/>
      <c r="O535" s="368"/>
      <c r="P535" s="368"/>
      <c r="Q535" s="368"/>
      <c r="R535" s="368"/>
      <c r="S535" s="368"/>
      <c r="T535" s="368"/>
      <c r="U535" s="368"/>
      <c r="V535" s="368"/>
      <c r="W535" s="368"/>
      <c r="X535" s="368"/>
      <c r="Y535" s="368"/>
      <c r="Z535" s="368"/>
      <c r="AA535" s="368"/>
      <c r="AB535" s="368"/>
      <c r="AC535" s="368"/>
      <c r="AD535" s="405"/>
      <c r="AE535" s="398"/>
      <c r="AF535" s="398"/>
      <c r="AG535" s="398"/>
      <c r="AH535" s="398"/>
      <c r="AI535" s="398"/>
      <c r="AJ535" s="398"/>
      <c r="AK535" s="398"/>
      <c r="AL535" s="398"/>
      <c r="AM535" s="398"/>
      <c r="AN535" s="398"/>
      <c r="AO535" s="398"/>
      <c r="AP535" s="398"/>
      <c r="AQ535" s="398"/>
      <c r="AR535" s="398"/>
      <c r="AS535" s="398"/>
      <c r="AT535" s="398"/>
      <c r="AU535" s="398"/>
      <c r="AV535" s="398"/>
      <c r="AW535" s="398"/>
      <c r="AX535" s="398"/>
      <c r="AY535" s="398"/>
      <c r="AZ535" s="398"/>
      <c r="BA535" s="398"/>
      <c r="BB535" s="398"/>
      <c r="BC535" s="398"/>
      <c r="BD535" s="398"/>
      <c r="BE535" s="398"/>
      <c r="BF535" s="398"/>
      <c r="BG535" s="398"/>
      <c r="BH535" s="398"/>
      <c r="BI535" s="398"/>
      <c r="BJ535" s="398"/>
      <c r="BK535" s="398"/>
      <c r="BL535" s="398"/>
      <c r="BM535" s="398"/>
      <c r="BN535" s="398"/>
      <c r="BO535" s="398"/>
      <c r="BP535" s="398"/>
      <c r="BQ535" s="398"/>
      <c r="BR535" s="398"/>
      <c r="BS535" s="398"/>
      <c r="BT535" s="398"/>
      <c r="BU535" s="398"/>
      <c r="BV535" s="398"/>
      <c r="BW535" s="398"/>
      <c r="BX535" s="398"/>
      <c r="BY535" s="398"/>
      <c r="BZ535" s="398"/>
      <c r="CA535" s="398"/>
      <c r="CB535" s="398"/>
      <c r="CC535" s="398"/>
      <c r="CD535" s="398"/>
      <c r="CE535" s="398"/>
      <c r="CF535" s="398"/>
      <c r="CG535" s="398"/>
      <c r="CH535" s="398"/>
      <c r="CI535" s="398"/>
      <c r="CJ535" s="398"/>
      <c r="CK535" s="398"/>
      <c r="CL535" s="398"/>
      <c r="CM535" s="398"/>
      <c r="CN535" s="398"/>
      <c r="CO535" s="398"/>
      <c r="CP535" s="398"/>
      <c r="CQ535" s="398"/>
      <c r="CR535" s="398"/>
      <c r="CS535" s="398"/>
      <c r="CT535" s="398"/>
    </row>
    <row r="536" spans="1:98" ht="25.75" hidden="1" x14ac:dyDescent="0.4">
      <c r="D536" s="310">
        <v>1</v>
      </c>
      <c r="E536" s="311">
        <v>45098</v>
      </c>
      <c r="F536" s="312" t="s">
        <v>313</v>
      </c>
      <c r="G536" s="314"/>
      <c r="H536" s="314" t="s">
        <v>583</v>
      </c>
      <c r="I536" s="313" t="s">
        <v>455</v>
      </c>
      <c r="J536" s="314" t="s">
        <v>1614</v>
      </c>
      <c r="K536" s="314"/>
      <c r="L536" s="314"/>
      <c r="M536" s="314"/>
      <c r="N536" s="315"/>
      <c r="O536" s="315"/>
      <c r="P536" s="315"/>
      <c r="Q536" s="315"/>
      <c r="R536" s="315"/>
      <c r="S536" s="315"/>
      <c r="T536" s="314"/>
      <c r="U536" s="314"/>
      <c r="V536" s="314"/>
      <c r="W536" s="314"/>
      <c r="X536" s="314"/>
      <c r="Y536" s="314"/>
      <c r="Z536" s="314"/>
      <c r="AA536" s="314"/>
      <c r="AB536" s="314" t="s">
        <v>1615</v>
      </c>
      <c r="AC536" s="314"/>
      <c r="AD536" s="415" t="s">
        <v>1616</v>
      </c>
    </row>
    <row r="537" spans="1:98" s="391" customFormat="1" ht="15.9" hidden="1" x14ac:dyDescent="0.4">
      <c r="A537" s="398"/>
      <c r="D537" s="367"/>
      <c r="E537" s="311"/>
      <c r="F537" s="369"/>
      <c r="G537" s="367" t="s">
        <v>1617</v>
      </c>
      <c r="H537" s="368"/>
      <c r="I537" s="368"/>
      <c r="J537" s="368"/>
      <c r="K537" s="368"/>
      <c r="L537" s="368"/>
      <c r="M537" s="368"/>
      <c r="N537" s="368"/>
      <c r="O537" s="368"/>
      <c r="P537" s="368"/>
      <c r="Q537" s="368"/>
      <c r="R537" s="368"/>
      <c r="S537" s="368"/>
      <c r="T537" s="368"/>
      <c r="U537" s="368"/>
      <c r="V537" s="368"/>
      <c r="W537" s="368"/>
      <c r="X537" s="368"/>
      <c r="Y537" s="368"/>
      <c r="Z537" s="368"/>
      <c r="AA537" s="368"/>
      <c r="AB537" s="368"/>
      <c r="AC537" s="368"/>
      <c r="AD537" s="405"/>
      <c r="AE537" s="398"/>
      <c r="AF537" s="398"/>
      <c r="AG537" s="398"/>
      <c r="AH537" s="398"/>
      <c r="AI537" s="398"/>
      <c r="AJ537" s="398"/>
      <c r="AK537" s="398"/>
      <c r="AL537" s="398"/>
      <c r="AM537" s="398"/>
      <c r="AN537" s="398"/>
      <c r="AO537" s="398"/>
      <c r="AP537" s="398"/>
      <c r="AQ537" s="398"/>
      <c r="AR537" s="398"/>
      <c r="AS537" s="398"/>
      <c r="AT537" s="398"/>
      <c r="AU537" s="398"/>
      <c r="AV537" s="398"/>
      <c r="AW537" s="398"/>
      <c r="AX537" s="398"/>
      <c r="AY537" s="398"/>
      <c r="AZ537" s="398"/>
      <c r="BA537" s="398"/>
      <c r="BB537" s="398"/>
      <c r="BC537" s="398"/>
      <c r="BD537" s="398"/>
      <c r="BE537" s="398"/>
      <c r="BF537" s="398"/>
      <c r="BG537" s="398"/>
      <c r="BH537" s="398"/>
      <c r="BI537" s="398"/>
      <c r="BJ537" s="398"/>
      <c r="BK537" s="398"/>
      <c r="BL537" s="398"/>
      <c r="BM537" s="398"/>
      <c r="BN537" s="398"/>
      <c r="BO537" s="398"/>
      <c r="BP537" s="398"/>
      <c r="BQ537" s="398"/>
      <c r="BR537" s="398"/>
      <c r="BS537" s="398"/>
      <c r="BT537" s="398"/>
      <c r="BU537" s="398"/>
      <c r="BV537" s="398"/>
      <c r="BW537" s="398"/>
      <c r="BX537" s="398"/>
      <c r="BY537" s="398"/>
      <c r="BZ537" s="398"/>
      <c r="CA537" s="398"/>
      <c r="CB537" s="398"/>
      <c r="CC537" s="398"/>
      <c r="CD537" s="398"/>
      <c r="CE537" s="398"/>
      <c r="CF537" s="398"/>
      <c r="CG537" s="398"/>
      <c r="CH537" s="398"/>
      <c r="CI537" s="398"/>
      <c r="CJ537" s="398"/>
      <c r="CK537" s="398"/>
      <c r="CL537" s="398"/>
      <c r="CM537" s="398"/>
      <c r="CN537" s="398"/>
      <c r="CO537" s="398"/>
      <c r="CP537" s="398"/>
      <c r="CQ537" s="398"/>
      <c r="CR537" s="398"/>
      <c r="CS537" s="398"/>
      <c r="CT537" s="398"/>
    </row>
    <row r="538" spans="1:98" ht="25.75" hidden="1" x14ac:dyDescent="0.4">
      <c r="D538" s="310">
        <v>1</v>
      </c>
      <c r="E538" s="311">
        <v>45100</v>
      </c>
      <c r="F538" s="312" t="s">
        <v>289</v>
      </c>
      <c r="G538" s="314"/>
      <c r="H538" s="314" t="s">
        <v>583</v>
      </c>
      <c r="I538" s="313" t="s">
        <v>809</v>
      </c>
      <c r="J538" s="314"/>
      <c r="K538" s="314"/>
      <c r="L538" s="314"/>
      <c r="M538" s="314"/>
      <c r="N538" s="315"/>
      <c r="O538" s="315"/>
      <c r="P538" s="315"/>
      <c r="Q538" s="315"/>
      <c r="R538" s="315"/>
      <c r="S538" s="315"/>
      <c r="T538" s="314"/>
      <c r="U538" s="314"/>
      <c r="V538" s="314"/>
      <c r="W538" s="314"/>
      <c r="X538" s="314"/>
      <c r="Y538" s="314"/>
      <c r="Z538" s="314"/>
      <c r="AA538" s="314"/>
      <c r="AB538" s="314" t="s">
        <v>382</v>
      </c>
      <c r="AC538" s="314"/>
      <c r="AD538" s="415" t="s">
        <v>1618</v>
      </c>
    </row>
    <row r="539" spans="1:98" s="391" customFormat="1" ht="15.9" hidden="1" x14ac:dyDescent="0.4">
      <c r="A539" s="398"/>
      <c r="D539" s="367"/>
      <c r="E539" s="311"/>
      <c r="F539" s="369"/>
      <c r="G539" s="367" t="s">
        <v>1619</v>
      </c>
      <c r="H539" s="368"/>
      <c r="I539" s="368"/>
      <c r="J539" s="368"/>
      <c r="K539" s="368"/>
      <c r="L539" s="368"/>
      <c r="M539" s="368"/>
      <c r="N539" s="368"/>
      <c r="O539" s="368"/>
      <c r="P539" s="368"/>
      <c r="Q539" s="368"/>
      <c r="R539" s="368"/>
      <c r="S539" s="368"/>
      <c r="T539" s="368"/>
      <c r="U539" s="368"/>
      <c r="V539" s="368"/>
      <c r="W539" s="368"/>
      <c r="X539" s="368"/>
      <c r="Y539" s="368"/>
      <c r="Z539" s="368"/>
      <c r="AA539" s="368"/>
      <c r="AB539" s="368"/>
      <c r="AC539" s="368"/>
      <c r="AD539" s="405"/>
      <c r="AE539" s="398"/>
      <c r="AF539" s="398"/>
      <c r="AG539" s="398"/>
      <c r="AH539" s="398"/>
      <c r="AI539" s="398"/>
      <c r="AJ539" s="398"/>
      <c r="AK539" s="398"/>
      <c r="AL539" s="398"/>
      <c r="AM539" s="398"/>
      <c r="AN539" s="398"/>
      <c r="AO539" s="398"/>
      <c r="AP539" s="398"/>
      <c r="AQ539" s="398"/>
      <c r="AR539" s="398"/>
      <c r="AS539" s="398"/>
      <c r="AT539" s="398"/>
      <c r="AU539" s="398"/>
      <c r="AV539" s="398"/>
      <c r="AW539" s="398"/>
      <c r="AX539" s="398"/>
      <c r="AY539" s="398"/>
      <c r="AZ539" s="398"/>
      <c r="BA539" s="398"/>
      <c r="BB539" s="398"/>
      <c r="BC539" s="398"/>
      <c r="BD539" s="398"/>
      <c r="BE539" s="398"/>
      <c r="BF539" s="398"/>
      <c r="BG539" s="398"/>
      <c r="BH539" s="398"/>
      <c r="BI539" s="398"/>
      <c r="BJ539" s="398"/>
      <c r="BK539" s="398"/>
      <c r="BL539" s="398"/>
      <c r="BM539" s="398"/>
      <c r="BN539" s="398"/>
      <c r="BO539" s="398"/>
      <c r="BP539" s="398"/>
      <c r="BQ539" s="398"/>
      <c r="BR539" s="398"/>
      <c r="BS539" s="398"/>
      <c r="BT539" s="398"/>
      <c r="BU539" s="398"/>
      <c r="BV539" s="398"/>
      <c r="BW539" s="398"/>
      <c r="BX539" s="398"/>
      <c r="BY539" s="398"/>
      <c r="BZ539" s="398"/>
      <c r="CA539" s="398"/>
      <c r="CB539" s="398"/>
      <c r="CC539" s="398"/>
      <c r="CD539" s="398"/>
      <c r="CE539" s="398"/>
      <c r="CF539" s="398"/>
      <c r="CG539" s="398"/>
      <c r="CH539" s="398"/>
      <c r="CI539" s="398"/>
      <c r="CJ539" s="398"/>
      <c r="CK539" s="398"/>
      <c r="CL539" s="398"/>
      <c r="CM539" s="398"/>
      <c r="CN539" s="398"/>
      <c r="CO539" s="398"/>
      <c r="CP539" s="398"/>
      <c r="CQ539" s="398"/>
      <c r="CR539" s="398"/>
      <c r="CS539" s="398"/>
      <c r="CT539" s="398"/>
    </row>
    <row r="540" spans="1:98" hidden="1" x14ac:dyDescent="0.4">
      <c r="D540" s="310">
        <v>1</v>
      </c>
      <c r="E540" s="311">
        <v>45107</v>
      </c>
      <c r="F540" s="312" t="s">
        <v>250</v>
      </c>
      <c r="G540" s="314"/>
      <c r="H540" s="314">
        <v>42</v>
      </c>
      <c r="I540" s="313" t="s">
        <v>444</v>
      </c>
      <c r="J540" s="314" t="s">
        <v>1620</v>
      </c>
      <c r="K540" s="314" t="s">
        <v>1621</v>
      </c>
      <c r="L540" s="314" t="s">
        <v>1622</v>
      </c>
      <c r="M540" s="314" t="s">
        <v>1623</v>
      </c>
      <c r="N540" s="315"/>
      <c r="O540" s="315"/>
      <c r="P540" s="315"/>
      <c r="Q540" s="315"/>
      <c r="R540" s="315"/>
      <c r="S540" s="315"/>
      <c r="T540" s="314"/>
      <c r="U540" s="314" t="s">
        <v>1624</v>
      </c>
      <c r="V540" s="314"/>
      <c r="W540" s="314"/>
      <c r="X540" s="314"/>
      <c r="Y540" s="314"/>
      <c r="Z540" s="314"/>
      <c r="AA540" s="314"/>
      <c r="AB540" s="314" t="s">
        <v>382</v>
      </c>
      <c r="AC540" s="314" t="s">
        <v>692</v>
      </c>
      <c r="AD540" s="415" t="s">
        <v>1625</v>
      </c>
    </row>
    <row r="541" spans="1:98" hidden="1" x14ac:dyDescent="0.4">
      <c r="D541" s="310">
        <v>2</v>
      </c>
      <c r="E541" s="311">
        <v>45107</v>
      </c>
      <c r="F541" s="312" t="s">
        <v>250</v>
      </c>
      <c r="G541" s="314"/>
      <c r="H541" s="314">
        <v>42</v>
      </c>
      <c r="I541" s="313" t="s">
        <v>444</v>
      </c>
      <c r="J541" s="314" t="s">
        <v>1626</v>
      </c>
      <c r="K541" s="314" t="s">
        <v>1627</v>
      </c>
      <c r="L541" s="314">
        <v>1075270005</v>
      </c>
      <c r="M541" s="314" t="s">
        <v>1628</v>
      </c>
      <c r="N541" s="315"/>
      <c r="O541" s="315"/>
      <c r="P541" s="315"/>
      <c r="Q541" s="315"/>
      <c r="R541" s="315"/>
      <c r="S541" s="315"/>
      <c r="T541" s="314"/>
      <c r="U541" s="314" t="s">
        <v>692</v>
      </c>
      <c r="V541" s="314"/>
      <c r="W541" s="314"/>
      <c r="X541" s="314"/>
      <c r="Y541" s="314"/>
      <c r="Z541" s="314"/>
      <c r="AA541" s="314"/>
      <c r="AB541" s="314" t="s">
        <v>382</v>
      </c>
      <c r="AC541" s="314" t="s">
        <v>692</v>
      </c>
      <c r="AD541" s="415" t="s">
        <v>1536</v>
      </c>
    </row>
    <row r="542" spans="1:98" ht="25.75" hidden="1" x14ac:dyDescent="0.4">
      <c r="D542" s="310">
        <v>3</v>
      </c>
      <c r="E542" s="311">
        <v>45107</v>
      </c>
      <c r="F542" s="312" t="s">
        <v>250</v>
      </c>
      <c r="G542" s="314"/>
      <c r="H542" s="314">
        <v>42</v>
      </c>
      <c r="I542" s="313" t="s">
        <v>444</v>
      </c>
      <c r="J542" s="314" t="s">
        <v>1629</v>
      </c>
      <c r="K542" s="314" t="s">
        <v>1630</v>
      </c>
      <c r="L542" s="314">
        <v>19449206</v>
      </c>
      <c r="M542" s="314" t="s">
        <v>1631</v>
      </c>
      <c r="N542" s="315"/>
      <c r="O542" s="315"/>
      <c r="P542" s="315"/>
      <c r="Q542" s="315"/>
      <c r="R542" s="315"/>
      <c r="S542" s="315"/>
      <c r="T542" s="314"/>
      <c r="U542" s="314" t="s">
        <v>692</v>
      </c>
      <c r="V542" s="314"/>
      <c r="W542" s="314"/>
      <c r="X542" s="314"/>
      <c r="Y542" s="314"/>
      <c r="Z542" s="314"/>
      <c r="AA542" s="314"/>
      <c r="AB542" s="314" t="s">
        <v>382</v>
      </c>
      <c r="AC542" s="314" t="s">
        <v>692</v>
      </c>
      <c r="AD542" s="415" t="s">
        <v>1632</v>
      </c>
    </row>
    <row r="543" spans="1:98" hidden="1" x14ac:dyDescent="0.4">
      <c r="D543" s="310">
        <v>4</v>
      </c>
      <c r="E543" s="311">
        <v>45107</v>
      </c>
      <c r="F543" s="312" t="s">
        <v>250</v>
      </c>
      <c r="G543" s="314"/>
      <c r="H543" s="314">
        <v>42</v>
      </c>
      <c r="I543" s="313" t="s">
        <v>444</v>
      </c>
      <c r="J543" s="314" t="s">
        <v>1633</v>
      </c>
      <c r="K543" s="314" t="s">
        <v>1634</v>
      </c>
      <c r="L543" s="314"/>
      <c r="M543" s="314" t="s">
        <v>692</v>
      </c>
      <c r="N543" s="315"/>
      <c r="O543" s="315"/>
      <c r="P543" s="315"/>
      <c r="Q543" s="315"/>
      <c r="R543" s="315"/>
      <c r="S543" s="315"/>
      <c r="T543" s="314"/>
      <c r="U543" s="314" t="s">
        <v>692</v>
      </c>
      <c r="V543" s="314"/>
      <c r="W543" s="314"/>
      <c r="X543" s="314"/>
      <c r="Y543" s="314"/>
      <c r="Z543" s="314"/>
      <c r="AA543" s="314"/>
      <c r="AB543" s="314" t="s">
        <v>381</v>
      </c>
      <c r="AC543" s="314" t="s">
        <v>692</v>
      </c>
      <c r="AD543" s="415" t="s">
        <v>1635</v>
      </c>
    </row>
    <row r="544" spans="1:98" s="391" customFormat="1" ht="15.9" hidden="1" x14ac:dyDescent="0.4">
      <c r="A544" s="398"/>
      <c r="D544" s="367"/>
      <c r="E544" s="311"/>
      <c r="F544" s="369"/>
      <c r="G544" s="367" t="s">
        <v>1636</v>
      </c>
      <c r="H544" s="368"/>
      <c r="I544" s="368"/>
      <c r="J544" s="368"/>
      <c r="K544" s="368"/>
      <c r="L544" s="368"/>
      <c r="M544" s="368"/>
      <c r="N544" s="368"/>
      <c r="O544" s="368"/>
      <c r="P544" s="368"/>
      <c r="Q544" s="368"/>
      <c r="R544" s="368"/>
      <c r="S544" s="368"/>
      <c r="T544" s="368"/>
      <c r="U544" s="368"/>
      <c r="V544" s="368"/>
      <c r="W544" s="368"/>
      <c r="X544" s="368"/>
      <c r="Y544" s="368"/>
      <c r="Z544" s="368"/>
      <c r="AA544" s="368"/>
      <c r="AB544" s="368"/>
      <c r="AC544" s="368"/>
      <c r="AD544" s="405"/>
      <c r="AE544" s="398"/>
      <c r="AF544" s="398"/>
      <c r="AG544" s="398"/>
      <c r="AH544" s="398"/>
      <c r="AI544" s="398"/>
      <c r="AJ544" s="398"/>
      <c r="AK544" s="398"/>
      <c r="AL544" s="398"/>
      <c r="AM544" s="398"/>
      <c r="AN544" s="398"/>
      <c r="AO544" s="398"/>
      <c r="AP544" s="398"/>
      <c r="AQ544" s="398"/>
      <c r="AR544" s="398"/>
      <c r="AS544" s="398"/>
      <c r="AT544" s="398"/>
      <c r="AU544" s="398"/>
      <c r="AV544" s="398"/>
      <c r="AW544" s="398"/>
      <c r="AX544" s="398"/>
      <c r="AY544" s="398"/>
      <c r="AZ544" s="398"/>
      <c r="BA544" s="398"/>
      <c r="BB544" s="398"/>
      <c r="BC544" s="398"/>
      <c r="BD544" s="398"/>
      <c r="BE544" s="398"/>
      <c r="BF544" s="398"/>
      <c r="BG544" s="398"/>
      <c r="BH544" s="398"/>
      <c r="BI544" s="398"/>
      <c r="BJ544" s="398"/>
      <c r="BK544" s="398"/>
      <c r="BL544" s="398"/>
      <c r="BM544" s="398"/>
      <c r="BN544" s="398"/>
      <c r="BO544" s="398"/>
      <c r="BP544" s="398"/>
      <c r="BQ544" s="398"/>
      <c r="BR544" s="398"/>
      <c r="BS544" s="398"/>
      <c r="BT544" s="398"/>
      <c r="BU544" s="398"/>
      <c r="BV544" s="398"/>
      <c r="BW544" s="398"/>
      <c r="BX544" s="398"/>
      <c r="BY544" s="398"/>
      <c r="BZ544" s="398"/>
      <c r="CA544" s="398"/>
      <c r="CB544" s="398"/>
      <c r="CC544" s="398"/>
      <c r="CD544" s="398"/>
      <c r="CE544" s="398"/>
      <c r="CF544" s="398"/>
      <c r="CG544" s="398"/>
      <c r="CH544" s="398"/>
      <c r="CI544" s="398"/>
      <c r="CJ544" s="398"/>
      <c r="CK544" s="398"/>
      <c r="CL544" s="398"/>
      <c r="CM544" s="398"/>
      <c r="CN544" s="398"/>
      <c r="CO544" s="398"/>
      <c r="CP544" s="398"/>
      <c r="CQ544" s="398"/>
      <c r="CR544" s="398"/>
      <c r="CS544" s="398"/>
      <c r="CT544" s="398"/>
    </row>
    <row r="545" spans="1:98" ht="25.75" hidden="1" x14ac:dyDescent="0.4">
      <c r="D545" s="310">
        <v>1</v>
      </c>
      <c r="E545" s="311">
        <v>45111</v>
      </c>
      <c r="F545" s="312" t="s">
        <v>832</v>
      </c>
      <c r="G545" s="314"/>
      <c r="H545" s="314" t="s">
        <v>583</v>
      </c>
      <c r="I545" s="313" t="s">
        <v>447</v>
      </c>
      <c r="J545" s="314" t="s">
        <v>1637</v>
      </c>
      <c r="K545" s="314" t="s">
        <v>1638</v>
      </c>
      <c r="L545" s="314" t="s">
        <v>1639</v>
      </c>
      <c r="M545" s="314" t="s">
        <v>1312</v>
      </c>
      <c r="N545" s="315" t="s">
        <v>58</v>
      </c>
      <c r="O545" s="315" t="s">
        <v>732</v>
      </c>
      <c r="P545" s="315" t="s">
        <v>732</v>
      </c>
      <c r="Q545" s="315" t="s">
        <v>732</v>
      </c>
      <c r="R545" s="315" t="s">
        <v>732</v>
      </c>
      <c r="S545" s="315" t="s">
        <v>732</v>
      </c>
      <c r="T545" s="314" t="s">
        <v>1640</v>
      </c>
      <c r="U545" s="314" t="s">
        <v>1640</v>
      </c>
      <c r="V545" s="314" t="s">
        <v>1641</v>
      </c>
      <c r="W545" s="314"/>
      <c r="X545" s="314"/>
      <c r="Y545" s="314"/>
      <c r="Z545" s="314"/>
      <c r="AA545" s="314"/>
      <c r="AB545" s="314" t="s">
        <v>382</v>
      </c>
      <c r="AC545" s="314"/>
      <c r="AD545" s="415" t="s">
        <v>1642</v>
      </c>
    </row>
    <row r="546" spans="1:98" ht="25.75" hidden="1" x14ac:dyDescent="0.4">
      <c r="D546" s="310">
        <v>2</v>
      </c>
      <c r="E546" s="311">
        <v>45111</v>
      </c>
      <c r="F546" s="312" t="s">
        <v>832</v>
      </c>
      <c r="G546" s="314"/>
      <c r="H546" s="314" t="s">
        <v>583</v>
      </c>
      <c r="I546" s="313" t="s">
        <v>447</v>
      </c>
      <c r="J546" s="314" t="s">
        <v>1643</v>
      </c>
      <c r="K546" s="314" t="s">
        <v>1644</v>
      </c>
      <c r="L546" s="314" t="s">
        <v>1645</v>
      </c>
      <c r="M546" s="314" t="s">
        <v>1440</v>
      </c>
      <c r="N546" s="315" t="s">
        <v>58</v>
      </c>
      <c r="O546" s="315" t="s">
        <v>732</v>
      </c>
      <c r="P546" s="315" t="s">
        <v>732</v>
      </c>
      <c r="Q546" s="315" t="s">
        <v>732</v>
      </c>
      <c r="R546" s="315" t="s">
        <v>732</v>
      </c>
      <c r="S546" s="315" t="s">
        <v>732</v>
      </c>
      <c r="T546" s="314" t="s">
        <v>1646</v>
      </c>
      <c r="U546" s="314" t="s">
        <v>1647</v>
      </c>
      <c r="V546" s="314" t="s">
        <v>1648</v>
      </c>
      <c r="W546" s="314"/>
      <c r="X546" s="314"/>
      <c r="Y546" s="314"/>
      <c r="Z546" s="314"/>
      <c r="AA546" s="314"/>
      <c r="AB546" s="314" t="s">
        <v>382</v>
      </c>
      <c r="AC546" s="314"/>
      <c r="AD546" s="415" t="s">
        <v>1642</v>
      </c>
    </row>
    <row r="547" spans="1:98" ht="25.75" hidden="1" x14ac:dyDescent="0.4">
      <c r="D547" s="310">
        <v>3</v>
      </c>
      <c r="E547" s="311">
        <v>45111</v>
      </c>
      <c r="F547" s="312" t="s">
        <v>832</v>
      </c>
      <c r="G547" s="314"/>
      <c r="H547" s="314" t="s">
        <v>583</v>
      </c>
      <c r="I547" s="313" t="s">
        <v>447</v>
      </c>
      <c r="J547" s="314"/>
      <c r="K547" s="314" t="s">
        <v>1649</v>
      </c>
      <c r="L547" s="314" t="s">
        <v>1650</v>
      </c>
      <c r="M547" s="314" t="s">
        <v>1651</v>
      </c>
      <c r="N547" s="315" t="s">
        <v>58</v>
      </c>
      <c r="O547" s="315" t="s">
        <v>732</v>
      </c>
      <c r="P547" s="315" t="s">
        <v>732</v>
      </c>
      <c r="Q547" s="315" t="s">
        <v>732</v>
      </c>
      <c r="R547" s="315" t="s">
        <v>732</v>
      </c>
      <c r="S547" s="315" t="s">
        <v>732</v>
      </c>
      <c r="T547" s="314" t="s">
        <v>1652</v>
      </c>
      <c r="U547" s="314"/>
      <c r="V547" s="314"/>
      <c r="W547" s="314"/>
      <c r="X547" s="314"/>
      <c r="Y547" s="314"/>
      <c r="Z547" s="314"/>
      <c r="AA547" s="314"/>
      <c r="AB547" s="314" t="s">
        <v>382</v>
      </c>
      <c r="AC547" s="314"/>
      <c r="AD547" s="415" t="s">
        <v>1653</v>
      </c>
    </row>
    <row r="548" spans="1:98" ht="25.75" hidden="1" x14ac:dyDescent="0.4">
      <c r="D548" s="310">
        <v>4</v>
      </c>
      <c r="E548" s="311">
        <v>45111</v>
      </c>
      <c r="F548" s="312" t="s">
        <v>832</v>
      </c>
      <c r="G548" s="314"/>
      <c r="H548" s="314" t="s">
        <v>583</v>
      </c>
      <c r="I548" s="313" t="s">
        <v>447</v>
      </c>
      <c r="J548" s="314" t="s">
        <v>1654</v>
      </c>
      <c r="K548" s="314" t="s">
        <v>1655</v>
      </c>
      <c r="L548" s="314" t="s">
        <v>1656</v>
      </c>
      <c r="M548" s="314" t="s">
        <v>1440</v>
      </c>
      <c r="N548" s="315" t="s">
        <v>58</v>
      </c>
      <c r="O548" s="315" t="s">
        <v>732</v>
      </c>
      <c r="P548" s="315" t="s">
        <v>732</v>
      </c>
      <c r="Q548" s="315" t="s">
        <v>732</v>
      </c>
      <c r="R548" s="315" t="s">
        <v>732</v>
      </c>
      <c r="S548" s="315" t="s">
        <v>732</v>
      </c>
      <c r="T548" s="314" t="s">
        <v>1657</v>
      </c>
      <c r="U548" s="314" t="s">
        <v>925</v>
      </c>
      <c r="V548" s="314" t="s">
        <v>1658</v>
      </c>
      <c r="W548" s="314"/>
      <c r="X548" s="314"/>
      <c r="Y548" s="314"/>
      <c r="Z548" s="314"/>
      <c r="AA548" s="314"/>
      <c r="AB548" s="314" t="s">
        <v>382</v>
      </c>
      <c r="AC548" s="314"/>
      <c r="AD548" s="415" t="s">
        <v>1653</v>
      </c>
    </row>
    <row r="549" spans="1:98" ht="25.75" hidden="1" x14ac:dyDescent="0.4">
      <c r="D549" s="310">
        <v>5</v>
      </c>
      <c r="E549" s="311">
        <v>45111</v>
      </c>
      <c r="F549" s="312" t="s">
        <v>832</v>
      </c>
      <c r="G549" s="314"/>
      <c r="H549" s="314" t="s">
        <v>583</v>
      </c>
      <c r="I549" s="313" t="s">
        <v>447</v>
      </c>
      <c r="J549" s="314" t="s">
        <v>1659</v>
      </c>
      <c r="K549" s="314" t="s">
        <v>1660</v>
      </c>
      <c r="L549" s="314" t="s">
        <v>1661</v>
      </c>
      <c r="M549" s="314" t="s">
        <v>1651</v>
      </c>
      <c r="N549" s="315" t="s">
        <v>58</v>
      </c>
      <c r="O549" s="315" t="s">
        <v>732</v>
      </c>
      <c r="P549" s="315" t="s">
        <v>732</v>
      </c>
      <c r="Q549" s="315" t="s">
        <v>732</v>
      </c>
      <c r="R549" s="315" t="s">
        <v>732</v>
      </c>
      <c r="S549" s="315" t="s">
        <v>732</v>
      </c>
      <c r="T549" s="314" t="s">
        <v>1662</v>
      </c>
      <c r="U549" s="314" t="s">
        <v>1663</v>
      </c>
      <c r="V549" s="314" t="s">
        <v>1664</v>
      </c>
      <c r="W549" s="314"/>
      <c r="X549" s="314"/>
      <c r="Y549" s="314"/>
      <c r="Z549" s="314"/>
      <c r="AA549" s="314"/>
      <c r="AB549" s="314" t="s">
        <v>382</v>
      </c>
      <c r="AC549" s="314"/>
      <c r="AD549" s="415" t="s">
        <v>1653</v>
      </c>
    </row>
    <row r="550" spans="1:98" s="391" customFormat="1" ht="15.9" hidden="1" x14ac:dyDescent="0.4">
      <c r="A550" s="398"/>
      <c r="D550" s="367"/>
      <c r="E550" s="311"/>
      <c r="F550" s="369"/>
      <c r="G550" s="367" t="s">
        <v>1665</v>
      </c>
      <c r="H550" s="368"/>
      <c r="I550" s="368"/>
      <c r="J550" s="368"/>
      <c r="K550" s="368"/>
      <c r="L550" s="368"/>
      <c r="M550" s="368"/>
      <c r="N550" s="368"/>
      <c r="O550" s="368"/>
      <c r="P550" s="368"/>
      <c r="Q550" s="368"/>
      <c r="R550" s="368"/>
      <c r="S550" s="368"/>
      <c r="T550" s="368"/>
      <c r="U550" s="368"/>
      <c r="V550" s="368"/>
      <c r="W550" s="368"/>
      <c r="X550" s="368"/>
      <c r="Y550" s="368"/>
      <c r="Z550" s="368"/>
      <c r="AA550" s="368"/>
      <c r="AB550" s="368"/>
      <c r="AC550" s="368"/>
      <c r="AD550" s="405"/>
      <c r="AE550" s="398"/>
      <c r="AF550" s="398"/>
      <c r="AG550" s="398"/>
      <c r="AH550" s="398"/>
      <c r="AI550" s="398"/>
      <c r="AJ550" s="398"/>
      <c r="AK550" s="398"/>
      <c r="AL550" s="398"/>
      <c r="AM550" s="398"/>
      <c r="AN550" s="398"/>
      <c r="AO550" s="398"/>
      <c r="AP550" s="398"/>
      <c r="AQ550" s="398"/>
      <c r="AR550" s="398"/>
      <c r="AS550" s="398"/>
      <c r="AT550" s="398"/>
      <c r="AU550" s="398"/>
      <c r="AV550" s="398"/>
      <c r="AW550" s="398"/>
      <c r="AX550" s="398"/>
      <c r="AY550" s="398"/>
      <c r="AZ550" s="398"/>
      <c r="BA550" s="398"/>
      <c r="BB550" s="398"/>
      <c r="BC550" s="398"/>
      <c r="BD550" s="398"/>
      <c r="BE550" s="398"/>
      <c r="BF550" s="398"/>
      <c r="BG550" s="398"/>
      <c r="BH550" s="398"/>
      <c r="BI550" s="398"/>
      <c r="BJ550" s="398"/>
      <c r="BK550" s="398"/>
      <c r="BL550" s="398"/>
      <c r="BM550" s="398"/>
      <c r="BN550" s="398"/>
      <c r="BO550" s="398"/>
      <c r="BP550" s="398"/>
      <c r="BQ550" s="398"/>
      <c r="BR550" s="398"/>
      <c r="BS550" s="398"/>
      <c r="BT550" s="398"/>
      <c r="BU550" s="398"/>
      <c r="BV550" s="398"/>
      <c r="BW550" s="398"/>
      <c r="BX550" s="398"/>
      <c r="BY550" s="398"/>
      <c r="BZ550" s="398"/>
      <c r="CA550" s="398"/>
      <c r="CB550" s="398"/>
      <c r="CC550" s="398"/>
      <c r="CD550" s="398"/>
      <c r="CE550" s="398"/>
      <c r="CF550" s="398"/>
      <c r="CG550" s="398"/>
      <c r="CH550" s="398"/>
      <c r="CI550" s="398"/>
      <c r="CJ550" s="398"/>
      <c r="CK550" s="398"/>
      <c r="CL550" s="398"/>
      <c r="CM550" s="398"/>
      <c r="CN550" s="398"/>
      <c r="CO550" s="398"/>
      <c r="CP550" s="398"/>
      <c r="CQ550" s="398"/>
      <c r="CR550" s="398"/>
      <c r="CS550" s="398"/>
      <c r="CT550" s="398"/>
    </row>
    <row r="551" spans="1:98" hidden="1" x14ac:dyDescent="0.4">
      <c r="D551" s="310">
        <v>1</v>
      </c>
      <c r="E551" s="311">
        <v>45113</v>
      </c>
      <c r="F551" s="312" t="s">
        <v>290</v>
      </c>
      <c r="G551" s="314"/>
      <c r="H551" s="314" t="s">
        <v>583</v>
      </c>
      <c r="I551" s="313" t="s">
        <v>455</v>
      </c>
      <c r="J551" s="314"/>
      <c r="K551" s="314"/>
      <c r="L551" s="314"/>
      <c r="M551" s="314"/>
      <c r="N551" s="315"/>
      <c r="O551" s="315"/>
      <c r="P551" s="315"/>
      <c r="Q551" s="315"/>
      <c r="R551" s="315"/>
      <c r="S551" s="315"/>
      <c r="T551" s="314"/>
      <c r="U551" s="314"/>
      <c r="V551" s="314"/>
      <c r="W551" s="314"/>
      <c r="X551" s="314"/>
      <c r="Y551" s="314"/>
      <c r="Z551" s="314"/>
      <c r="AA551" s="314"/>
      <c r="AB551" s="314" t="s">
        <v>382</v>
      </c>
      <c r="AC551" s="314"/>
      <c r="AD551" s="415" t="s">
        <v>1666</v>
      </c>
    </row>
    <row r="552" spans="1:98" s="391" customFormat="1" ht="15.9" hidden="1" x14ac:dyDescent="0.4">
      <c r="A552" s="398"/>
      <c r="D552" s="367"/>
      <c r="E552" s="311"/>
      <c r="F552" s="369"/>
      <c r="G552" s="367" t="s">
        <v>1667</v>
      </c>
      <c r="H552" s="368"/>
      <c r="I552" s="368"/>
      <c r="J552" s="368"/>
      <c r="K552" s="368"/>
      <c r="L552" s="368"/>
      <c r="M552" s="368"/>
      <c r="N552" s="368"/>
      <c r="O552" s="368"/>
      <c r="P552" s="368"/>
      <c r="Q552" s="368"/>
      <c r="R552" s="368"/>
      <c r="S552" s="368"/>
      <c r="T552" s="368"/>
      <c r="U552" s="368"/>
      <c r="V552" s="368"/>
      <c r="W552" s="368"/>
      <c r="X552" s="368"/>
      <c r="Y552" s="368"/>
      <c r="Z552" s="368"/>
      <c r="AA552" s="368"/>
      <c r="AB552" s="368"/>
      <c r="AC552" s="368"/>
      <c r="AD552" s="405"/>
      <c r="AE552" s="398"/>
      <c r="AF552" s="398"/>
      <c r="AG552" s="398"/>
      <c r="AH552" s="398"/>
      <c r="AI552" s="398"/>
      <c r="AJ552" s="398"/>
      <c r="AK552" s="398"/>
      <c r="AL552" s="398"/>
      <c r="AM552" s="398"/>
      <c r="AN552" s="398"/>
      <c r="AO552" s="398"/>
      <c r="AP552" s="398"/>
      <c r="AQ552" s="398"/>
      <c r="AR552" s="398"/>
      <c r="AS552" s="398"/>
      <c r="AT552" s="398"/>
      <c r="AU552" s="398"/>
      <c r="AV552" s="398"/>
      <c r="AW552" s="398"/>
      <c r="AX552" s="398"/>
      <c r="AY552" s="398"/>
      <c r="AZ552" s="398"/>
      <c r="BA552" s="398"/>
      <c r="BB552" s="398"/>
      <c r="BC552" s="398"/>
      <c r="BD552" s="398"/>
      <c r="BE552" s="398"/>
      <c r="BF552" s="398"/>
      <c r="BG552" s="398"/>
      <c r="BH552" s="398"/>
      <c r="BI552" s="398"/>
      <c r="BJ552" s="398"/>
      <c r="BK552" s="398"/>
      <c r="BL552" s="398"/>
      <c r="BM552" s="398"/>
      <c r="BN552" s="398"/>
      <c r="BO552" s="398"/>
      <c r="BP552" s="398"/>
      <c r="BQ552" s="398"/>
      <c r="BR552" s="398"/>
      <c r="BS552" s="398"/>
      <c r="BT552" s="398"/>
      <c r="BU552" s="398"/>
      <c r="BV552" s="398"/>
      <c r="BW552" s="398"/>
      <c r="BX552" s="398"/>
      <c r="BY552" s="398"/>
      <c r="BZ552" s="398"/>
      <c r="CA552" s="398"/>
      <c r="CB552" s="398"/>
      <c r="CC552" s="398"/>
      <c r="CD552" s="398"/>
      <c r="CE552" s="398"/>
      <c r="CF552" s="398"/>
      <c r="CG552" s="398"/>
      <c r="CH552" s="398"/>
      <c r="CI552" s="398"/>
      <c r="CJ552" s="398"/>
      <c r="CK552" s="398"/>
      <c r="CL552" s="398"/>
      <c r="CM552" s="398"/>
      <c r="CN552" s="398"/>
      <c r="CO552" s="398"/>
      <c r="CP552" s="398"/>
      <c r="CQ552" s="398"/>
      <c r="CR552" s="398"/>
      <c r="CS552" s="398"/>
      <c r="CT552" s="398"/>
    </row>
    <row r="553" spans="1:98" ht="25.75" hidden="1" x14ac:dyDescent="0.4">
      <c r="D553" s="310">
        <v>1</v>
      </c>
      <c r="E553" s="311">
        <v>45113</v>
      </c>
      <c r="F553" s="312" t="s">
        <v>1220</v>
      </c>
      <c r="G553" s="314"/>
      <c r="H553" s="314">
        <v>42</v>
      </c>
      <c r="I553" s="313" t="s">
        <v>444</v>
      </c>
      <c r="J553" s="314" t="s">
        <v>1668</v>
      </c>
      <c r="K553" s="314" t="s">
        <v>1669</v>
      </c>
      <c r="L553" s="314" t="s">
        <v>692</v>
      </c>
      <c r="M553" s="314" t="s">
        <v>1670</v>
      </c>
      <c r="N553" s="315"/>
      <c r="O553" s="315"/>
      <c r="P553" s="315"/>
      <c r="Q553" s="315"/>
      <c r="R553" s="315"/>
      <c r="S553" s="315"/>
      <c r="T553" s="314"/>
      <c r="U553" s="314" t="s">
        <v>1671</v>
      </c>
      <c r="V553" s="314"/>
      <c r="W553" s="314"/>
      <c r="X553" s="314"/>
      <c r="Y553" s="314"/>
      <c r="Z553" s="314"/>
      <c r="AA553" s="314"/>
      <c r="AB553" s="314" t="s">
        <v>382</v>
      </c>
      <c r="AC553" s="314" t="s">
        <v>692</v>
      </c>
      <c r="AD553" s="415" t="s">
        <v>1672</v>
      </c>
    </row>
    <row r="554" spans="1:98" hidden="1" x14ac:dyDescent="0.4">
      <c r="D554" s="310">
        <v>2</v>
      </c>
      <c r="E554" s="311">
        <v>45113</v>
      </c>
      <c r="F554" s="312" t="s">
        <v>1220</v>
      </c>
      <c r="G554" s="314"/>
      <c r="H554" s="314">
        <v>42</v>
      </c>
      <c r="I554" s="313" t="s">
        <v>444</v>
      </c>
      <c r="J554" s="314" t="s">
        <v>1673</v>
      </c>
      <c r="K554" s="314" t="s">
        <v>1674</v>
      </c>
      <c r="L554" s="314" t="s">
        <v>692</v>
      </c>
      <c r="M554" s="314" t="s">
        <v>692</v>
      </c>
      <c r="N554" s="315"/>
      <c r="O554" s="315"/>
      <c r="P554" s="315"/>
      <c r="Q554" s="315"/>
      <c r="R554" s="315"/>
      <c r="S554" s="315"/>
      <c r="T554" s="314"/>
      <c r="U554" s="314" t="s">
        <v>1675</v>
      </c>
      <c r="V554" s="314"/>
      <c r="W554" s="314"/>
      <c r="X554" s="314"/>
      <c r="Y554" s="314"/>
      <c r="Z554" s="314"/>
      <c r="AA554" s="314"/>
      <c r="AB554" s="314" t="s">
        <v>382</v>
      </c>
      <c r="AC554" s="314" t="s">
        <v>692</v>
      </c>
      <c r="AD554" s="415" t="s">
        <v>1676</v>
      </c>
    </row>
    <row r="555" spans="1:98" hidden="1" x14ac:dyDescent="0.4">
      <c r="D555" s="310">
        <v>3</v>
      </c>
      <c r="E555" s="311">
        <v>45113</v>
      </c>
      <c r="F555" s="312" t="s">
        <v>1220</v>
      </c>
      <c r="G555" s="314"/>
      <c r="H555" s="314">
        <v>42</v>
      </c>
      <c r="I555" s="313" t="s">
        <v>444</v>
      </c>
      <c r="J555" s="314" t="s">
        <v>1677</v>
      </c>
      <c r="K555" s="314" t="s">
        <v>1678</v>
      </c>
      <c r="L555" s="314" t="s">
        <v>692</v>
      </c>
      <c r="M555" s="314" t="s">
        <v>692</v>
      </c>
      <c r="N555" s="315"/>
      <c r="O555" s="315"/>
      <c r="P555" s="315"/>
      <c r="Q555" s="315"/>
      <c r="R555" s="315"/>
      <c r="S555" s="315"/>
      <c r="T555" s="314"/>
      <c r="U555" s="314" t="s">
        <v>1679</v>
      </c>
      <c r="V555" s="314"/>
      <c r="W555" s="314"/>
      <c r="X555" s="314"/>
      <c r="Y555" s="314"/>
      <c r="Z555" s="314"/>
      <c r="AA555" s="314"/>
      <c r="AB555" s="314" t="s">
        <v>382</v>
      </c>
      <c r="AC555" s="314" t="s">
        <v>692</v>
      </c>
      <c r="AD555" s="415" t="s">
        <v>1676</v>
      </c>
    </row>
    <row r="556" spans="1:98" hidden="1" x14ac:dyDescent="0.4">
      <c r="D556" s="310">
        <v>4</v>
      </c>
      <c r="E556" s="311">
        <v>45113</v>
      </c>
      <c r="F556" s="312" t="s">
        <v>1220</v>
      </c>
      <c r="G556" s="314"/>
      <c r="H556" s="314">
        <v>42</v>
      </c>
      <c r="I556" s="313" t="s">
        <v>444</v>
      </c>
      <c r="J556" s="314" t="s">
        <v>1680</v>
      </c>
      <c r="K556" s="314" t="s">
        <v>1681</v>
      </c>
      <c r="L556" s="314" t="s">
        <v>692</v>
      </c>
      <c r="M556" s="314" t="s">
        <v>692</v>
      </c>
      <c r="N556" s="315"/>
      <c r="O556" s="315"/>
      <c r="P556" s="315"/>
      <c r="Q556" s="315"/>
      <c r="R556" s="315"/>
      <c r="S556" s="315"/>
      <c r="T556" s="314"/>
      <c r="U556" s="314" t="s">
        <v>692</v>
      </c>
      <c r="V556" s="314"/>
      <c r="W556" s="314"/>
      <c r="X556" s="314"/>
      <c r="Y556" s="314"/>
      <c r="Z556" s="314"/>
      <c r="AA556" s="314"/>
      <c r="AB556" s="314" t="s">
        <v>382</v>
      </c>
      <c r="AC556" s="314" t="s">
        <v>692</v>
      </c>
      <c r="AD556" s="415" t="s">
        <v>1341</v>
      </c>
    </row>
    <row r="557" spans="1:98" s="391" customFormat="1" ht="15.9" hidden="1" x14ac:dyDescent="0.4">
      <c r="A557" s="398"/>
      <c r="D557" s="367"/>
      <c r="E557" s="311"/>
      <c r="F557" s="369"/>
      <c r="G557" s="367" t="s">
        <v>1682</v>
      </c>
      <c r="H557" s="368"/>
      <c r="I557" s="368"/>
      <c r="J557" s="368"/>
      <c r="K557" s="368"/>
      <c r="L557" s="368"/>
      <c r="M557" s="368"/>
      <c r="N557" s="368"/>
      <c r="O557" s="368"/>
      <c r="P557" s="368"/>
      <c r="Q557" s="368"/>
      <c r="R557" s="368"/>
      <c r="S557" s="368"/>
      <c r="T557" s="368"/>
      <c r="U557" s="368"/>
      <c r="V557" s="368"/>
      <c r="W557" s="368"/>
      <c r="X557" s="368"/>
      <c r="Y557" s="368"/>
      <c r="Z557" s="368"/>
      <c r="AA557" s="368"/>
      <c r="AB557" s="368"/>
      <c r="AC557" s="368"/>
      <c r="AD557" s="405"/>
      <c r="AE557" s="398"/>
      <c r="AF557" s="398"/>
      <c r="AG557" s="398"/>
      <c r="AH557" s="398"/>
      <c r="AI557" s="398"/>
      <c r="AJ557" s="398"/>
      <c r="AK557" s="398"/>
      <c r="AL557" s="398"/>
      <c r="AM557" s="398"/>
      <c r="AN557" s="398"/>
      <c r="AO557" s="398"/>
      <c r="AP557" s="398"/>
      <c r="AQ557" s="398"/>
      <c r="AR557" s="398"/>
      <c r="AS557" s="398"/>
      <c r="AT557" s="398"/>
      <c r="AU557" s="398"/>
      <c r="AV557" s="398"/>
      <c r="AW557" s="398"/>
      <c r="AX557" s="398"/>
      <c r="AY557" s="398"/>
      <c r="AZ557" s="398"/>
      <c r="BA557" s="398"/>
      <c r="BB557" s="398"/>
      <c r="BC557" s="398"/>
      <c r="BD557" s="398"/>
      <c r="BE557" s="398"/>
      <c r="BF557" s="398"/>
      <c r="BG557" s="398"/>
      <c r="BH557" s="398"/>
      <c r="BI557" s="398"/>
      <c r="BJ557" s="398"/>
      <c r="BK557" s="398"/>
      <c r="BL557" s="398"/>
      <c r="BM557" s="398"/>
      <c r="BN557" s="398"/>
      <c r="BO557" s="398"/>
      <c r="BP557" s="398"/>
      <c r="BQ557" s="398"/>
      <c r="BR557" s="398"/>
      <c r="BS557" s="398"/>
      <c r="BT557" s="398"/>
      <c r="BU557" s="398"/>
      <c r="BV557" s="398"/>
      <c r="BW557" s="398"/>
      <c r="BX557" s="398"/>
      <c r="BY557" s="398"/>
      <c r="BZ557" s="398"/>
      <c r="CA557" s="398"/>
      <c r="CB557" s="398"/>
      <c r="CC557" s="398"/>
      <c r="CD557" s="398"/>
      <c r="CE557" s="398"/>
      <c r="CF557" s="398"/>
      <c r="CG557" s="398"/>
      <c r="CH557" s="398"/>
      <c r="CI557" s="398"/>
      <c r="CJ557" s="398"/>
      <c r="CK557" s="398"/>
      <c r="CL557" s="398"/>
      <c r="CM557" s="398"/>
      <c r="CN557" s="398"/>
      <c r="CO557" s="398"/>
      <c r="CP557" s="398"/>
      <c r="CQ557" s="398"/>
      <c r="CR557" s="398"/>
      <c r="CS557" s="398"/>
      <c r="CT557" s="398"/>
    </row>
    <row r="558" spans="1:98" hidden="1" x14ac:dyDescent="0.4">
      <c r="D558" s="310">
        <v>1</v>
      </c>
      <c r="E558" s="311">
        <v>45114</v>
      </c>
      <c r="F558" s="312" t="s">
        <v>250</v>
      </c>
      <c r="G558" s="314"/>
      <c r="H558" s="314">
        <v>42</v>
      </c>
      <c r="I558" s="313" t="s">
        <v>444</v>
      </c>
      <c r="J558" s="314" t="s">
        <v>1394</v>
      </c>
      <c r="K558" s="314" t="s">
        <v>1395</v>
      </c>
      <c r="L558" s="314" t="s">
        <v>1396</v>
      </c>
      <c r="M558" s="314" t="s">
        <v>1683</v>
      </c>
      <c r="N558" s="315"/>
      <c r="O558" s="315"/>
      <c r="P558" s="315"/>
      <c r="Q558" s="315"/>
      <c r="R558" s="315"/>
      <c r="S558" s="315"/>
      <c r="T558" s="314"/>
      <c r="U558" s="314" t="s">
        <v>1684</v>
      </c>
      <c r="V558" s="314"/>
      <c r="W558" s="314"/>
      <c r="X558" s="314"/>
      <c r="Y558" s="314"/>
      <c r="Z558" s="314"/>
      <c r="AA558" s="314"/>
      <c r="AB558" s="314" t="s">
        <v>382</v>
      </c>
      <c r="AC558" s="314" t="s">
        <v>692</v>
      </c>
      <c r="AD558" s="415" t="s">
        <v>1685</v>
      </c>
    </row>
    <row r="559" spans="1:98" hidden="1" x14ac:dyDescent="0.4">
      <c r="D559" s="310">
        <v>2</v>
      </c>
      <c r="E559" s="311">
        <v>45114</v>
      </c>
      <c r="F559" s="312" t="s">
        <v>250</v>
      </c>
      <c r="G559" s="314"/>
      <c r="H559" s="314">
        <v>42</v>
      </c>
      <c r="I559" s="313" t="s">
        <v>444</v>
      </c>
      <c r="J559" s="314" t="s">
        <v>1686</v>
      </c>
      <c r="K559" s="314" t="s">
        <v>1687</v>
      </c>
      <c r="L559" s="314" t="s">
        <v>1688</v>
      </c>
      <c r="M559" s="314" t="s">
        <v>1689</v>
      </c>
      <c r="N559" s="315"/>
      <c r="O559" s="315"/>
      <c r="P559" s="315"/>
      <c r="Q559" s="315"/>
      <c r="R559" s="315"/>
      <c r="S559" s="315"/>
      <c r="T559" s="314"/>
      <c r="U559" s="314" t="s">
        <v>1690</v>
      </c>
      <c r="V559" s="314"/>
      <c r="W559" s="314"/>
      <c r="X559" s="314"/>
      <c r="Y559" s="314"/>
      <c r="Z559" s="314"/>
      <c r="AA559" s="314"/>
      <c r="AB559" s="314" t="s">
        <v>382</v>
      </c>
      <c r="AC559" s="314" t="s">
        <v>692</v>
      </c>
      <c r="AD559" s="415" t="s">
        <v>1685</v>
      </c>
    </row>
    <row r="560" spans="1:98" hidden="1" x14ac:dyDescent="0.4">
      <c r="D560" s="310">
        <v>3</v>
      </c>
      <c r="E560" s="311">
        <v>45114</v>
      </c>
      <c r="F560" s="312" t="s">
        <v>250</v>
      </c>
      <c r="G560" s="314"/>
      <c r="H560" s="314">
        <v>42</v>
      </c>
      <c r="I560" s="313" t="s">
        <v>444</v>
      </c>
      <c r="J560" s="314" t="s">
        <v>1691</v>
      </c>
      <c r="K560" s="314" t="s">
        <v>1692</v>
      </c>
      <c r="L560" s="314" t="s">
        <v>1693</v>
      </c>
      <c r="M560" s="314" t="s">
        <v>1694</v>
      </c>
      <c r="N560" s="315"/>
      <c r="O560" s="315"/>
      <c r="P560" s="315"/>
      <c r="Q560" s="315"/>
      <c r="R560" s="315"/>
      <c r="S560" s="315"/>
      <c r="T560" s="314"/>
      <c r="U560" s="314" t="s">
        <v>1695</v>
      </c>
      <c r="V560" s="314"/>
      <c r="W560" s="314"/>
      <c r="X560" s="314"/>
      <c r="Y560" s="314"/>
      <c r="Z560" s="314"/>
      <c r="AA560" s="314"/>
      <c r="AB560" s="314" t="s">
        <v>382</v>
      </c>
      <c r="AC560" s="314" t="s">
        <v>692</v>
      </c>
      <c r="AD560" s="415" t="s">
        <v>1685</v>
      </c>
    </row>
    <row r="561" spans="1:98" hidden="1" x14ac:dyDescent="0.4">
      <c r="D561" s="310">
        <v>4</v>
      </c>
      <c r="E561" s="311">
        <v>45114</v>
      </c>
      <c r="F561" s="312" t="s">
        <v>250</v>
      </c>
      <c r="G561" s="314"/>
      <c r="H561" s="314">
        <v>42</v>
      </c>
      <c r="I561" s="313" t="s">
        <v>444</v>
      </c>
      <c r="J561" s="314" t="s">
        <v>1696</v>
      </c>
      <c r="K561" s="314" t="s">
        <v>1697</v>
      </c>
      <c r="L561" s="314" t="s">
        <v>1698</v>
      </c>
      <c r="M561" s="314" t="s">
        <v>1699</v>
      </c>
      <c r="N561" s="315"/>
      <c r="O561" s="315"/>
      <c r="P561" s="315"/>
      <c r="Q561" s="315"/>
      <c r="R561" s="315"/>
      <c r="S561" s="315"/>
      <c r="T561" s="314"/>
      <c r="U561" s="314" t="s">
        <v>1700</v>
      </c>
      <c r="V561" s="314"/>
      <c r="W561" s="314"/>
      <c r="X561" s="314"/>
      <c r="Y561" s="314"/>
      <c r="Z561" s="314"/>
      <c r="AA561" s="314"/>
      <c r="AB561" s="314" t="s">
        <v>382</v>
      </c>
      <c r="AC561" s="314" t="s">
        <v>692</v>
      </c>
      <c r="AD561" s="415" t="s">
        <v>1685</v>
      </c>
    </row>
    <row r="562" spans="1:98" hidden="1" x14ac:dyDescent="0.4">
      <c r="D562" s="310">
        <v>5</v>
      </c>
      <c r="E562" s="311">
        <v>45114</v>
      </c>
      <c r="F562" s="312" t="s">
        <v>250</v>
      </c>
      <c r="G562" s="314"/>
      <c r="H562" s="314">
        <v>42</v>
      </c>
      <c r="I562" s="313" t="s">
        <v>444</v>
      </c>
      <c r="J562" s="314" t="s">
        <v>1701</v>
      </c>
      <c r="K562" s="314" t="s">
        <v>1702</v>
      </c>
      <c r="L562" s="314" t="s">
        <v>1703</v>
      </c>
      <c r="M562" s="314" t="s">
        <v>1704</v>
      </c>
      <c r="N562" s="315"/>
      <c r="O562" s="315"/>
      <c r="P562" s="315"/>
      <c r="Q562" s="315"/>
      <c r="R562" s="315"/>
      <c r="S562" s="315"/>
      <c r="T562" s="314"/>
      <c r="U562" s="314" t="s">
        <v>1705</v>
      </c>
      <c r="V562" s="314"/>
      <c r="W562" s="314"/>
      <c r="X562" s="314"/>
      <c r="Y562" s="314"/>
      <c r="Z562" s="314"/>
      <c r="AA562" s="314"/>
      <c r="AB562" s="314" t="s">
        <v>382</v>
      </c>
      <c r="AC562" s="314" t="s">
        <v>692</v>
      </c>
      <c r="AD562" s="415" t="s">
        <v>1685</v>
      </c>
    </row>
    <row r="563" spans="1:98" hidden="1" x14ac:dyDescent="0.4">
      <c r="D563" s="310">
        <v>6</v>
      </c>
      <c r="E563" s="311">
        <v>45114</v>
      </c>
      <c r="F563" s="312" t="s">
        <v>250</v>
      </c>
      <c r="G563" s="314"/>
      <c r="H563" s="314">
        <v>42</v>
      </c>
      <c r="I563" s="313" t="s">
        <v>444</v>
      </c>
      <c r="J563" s="314" t="s">
        <v>1706</v>
      </c>
      <c r="K563" s="314" t="s">
        <v>1707</v>
      </c>
      <c r="L563" s="314">
        <v>73160836</v>
      </c>
      <c r="M563" s="314" t="s">
        <v>1708</v>
      </c>
      <c r="N563" s="315"/>
      <c r="O563" s="315"/>
      <c r="P563" s="315"/>
      <c r="Q563" s="315"/>
      <c r="R563" s="315"/>
      <c r="S563" s="315"/>
      <c r="T563" s="314"/>
      <c r="U563" s="314" t="s">
        <v>1709</v>
      </c>
      <c r="V563" s="314"/>
      <c r="W563" s="314"/>
      <c r="X563" s="314"/>
      <c r="Y563" s="314"/>
      <c r="Z563" s="314"/>
      <c r="AA563" s="314"/>
      <c r="AB563" s="314" t="s">
        <v>382</v>
      </c>
      <c r="AC563" s="314" t="s">
        <v>692</v>
      </c>
      <c r="AD563" s="415" t="s">
        <v>1685</v>
      </c>
    </row>
    <row r="564" spans="1:98" hidden="1" x14ac:dyDescent="0.4">
      <c r="D564" s="310">
        <v>7</v>
      </c>
      <c r="E564" s="311">
        <v>45114</v>
      </c>
      <c r="F564" s="312" t="s">
        <v>250</v>
      </c>
      <c r="G564" s="314"/>
      <c r="H564" s="314">
        <v>42</v>
      </c>
      <c r="I564" s="313" t="s">
        <v>444</v>
      </c>
      <c r="J564" s="314" t="s">
        <v>1710</v>
      </c>
      <c r="K564" s="314" t="s">
        <v>1711</v>
      </c>
      <c r="L564" s="314" t="s">
        <v>1712</v>
      </c>
      <c r="M564" s="314" t="s">
        <v>1713</v>
      </c>
      <c r="N564" s="315"/>
      <c r="O564" s="315"/>
      <c r="P564" s="315"/>
      <c r="Q564" s="315"/>
      <c r="R564" s="315"/>
      <c r="S564" s="315"/>
      <c r="T564" s="314"/>
      <c r="U564" s="314" t="s">
        <v>1714</v>
      </c>
      <c r="V564" s="314"/>
      <c r="W564" s="314"/>
      <c r="X564" s="314"/>
      <c r="Y564" s="314"/>
      <c r="Z564" s="314"/>
      <c r="AA564" s="314"/>
      <c r="AB564" s="314" t="s">
        <v>382</v>
      </c>
      <c r="AC564" s="314" t="s">
        <v>692</v>
      </c>
      <c r="AD564" s="415" t="s">
        <v>1685</v>
      </c>
    </row>
    <row r="565" spans="1:98" hidden="1" x14ac:dyDescent="0.4">
      <c r="D565" s="310">
        <v>8</v>
      </c>
      <c r="E565" s="311">
        <v>45114</v>
      </c>
      <c r="F565" s="312" t="s">
        <v>250</v>
      </c>
      <c r="G565" s="314"/>
      <c r="H565" s="314">
        <v>42</v>
      </c>
      <c r="I565" s="314" t="s">
        <v>427</v>
      </c>
      <c r="J565" s="314" t="s">
        <v>1715</v>
      </c>
      <c r="K565" s="314" t="s">
        <v>1716</v>
      </c>
      <c r="L565" s="314" t="s">
        <v>1717</v>
      </c>
      <c r="M565" s="314" t="s">
        <v>1718</v>
      </c>
      <c r="N565" s="315"/>
      <c r="O565" s="315"/>
      <c r="P565" s="315"/>
      <c r="Q565" s="315"/>
      <c r="R565" s="315"/>
      <c r="S565" s="315"/>
      <c r="T565" s="314"/>
      <c r="U565" s="314" t="s">
        <v>1719</v>
      </c>
      <c r="V565" s="314"/>
      <c r="W565" s="314"/>
      <c r="X565" s="314"/>
      <c r="Y565" s="314"/>
      <c r="Z565" s="314"/>
      <c r="AA565" s="314"/>
      <c r="AB565" s="314" t="s">
        <v>382</v>
      </c>
      <c r="AC565" s="314" t="s">
        <v>692</v>
      </c>
      <c r="AD565" s="415" t="s">
        <v>1685</v>
      </c>
    </row>
    <row r="566" spans="1:98" s="391" customFormat="1" ht="15.9" hidden="1" x14ac:dyDescent="0.4">
      <c r="A566" s="398"/>
      <c r="D566" s="367"/>
      <c r="E566" s="311"/>
      <c r="F566" s="369"/>
      <c r="G566" s="367" t="s">
        <v>1720</v>
      </c>
      <c r="H566" s="368"/>
      <c r="I566" s="368"/>
      <c r="J566" s="368"/>
      <c r="K566" s="368"/>
      <c r="L566" s="368"/>
      <c r="M566" s="368"/>
      <c r="N566" s="368"/>
      <c r="O566" s="368"/>
      <c r="P566" s="368"/>
      <c r="Q566" s="368"/>
      <c r="R566" s="368"/>
      <c r="S566" s="368"/>
      <c r="T566" s="368"/>
      <c r="U566" s="368"/>
      <c r="V566" s="368"/>
      <c r="W566" s="368"/>
      <c r="X566" s="368"/>
      <c r="Y566" s="368"/>
      <c r="Z566" s="368"/>
      <c r="AA566" s="368"/>
      <c r="AB566" s="368"/>
      <c r="AC566" s="368"/>
      <c r="AD566" s="405"/>
      <c r="AE566" s="398"/>
      <c r="AF566" s="398"/>
      <c r="AG566" s="398"/>
      <c r="AH566" s="398"/>
      <c r="AI566" s="398"/>
      <c r="AJ566" s="398"/>
      <c r="AK566" s="398"/>
      <c r="AL566" s="398"/>
      <c r="AM566" s="398"/>
      <c r="AN566" s="398"/>
      <c r="AO566" s="398"/>
      <c r="AP566" s="398"/>
      <c r="AQ566" s="398"/>
      <c r="AR566" s="398"/>
      <c r="AS566" s="398"/>
      <c r="AT566" s="398"/>
      <c r="AU566" s="398"/>
      <c r="AV566" s="398"/>
      <c r="AW566" s="398"/>
      <c r="AX566" s="398"/>
      <c r="AY566" s="398"/>
      <c r="AZ566" s="398"/>
      <c r="BA566" s="398"/>
      <c r="BB566" s="398"/>
      <c r="BC566" s="398"/>
      <c r="BD566" s="398"/>
      <c r="BE566" s="398"/>
      <c r="BF566" s="398"/>
      <c r="BG566" s="398"/>
      <c r="BH566" s="398"/>
      <c r="BI566" s="398"/>
      <c r="BJ566" s="398"/>
      <c r="BK566" s="398"/>
      <c r="BL566" s="398"/>
      <c r="BM566" s="398"/>
      <c r="BN566" s="398"/>
      <c r="BO566" s="398"/>
      <c r="BP566" s="398"/>
      <c r="BQ566" s="398"/>
      <c r="BR566" s="398"/>
      <c r="BS566" s="398"/>
      <c r="BT566" s="398"/>
      <c r="BU566" s="398"/>
      <c r="BV566" s="398"/>
      <c r="BW566" s="398"/>
      <c r="BX566" s="398"/>
      <c r="BY566" s="398"/>
      <c r="BZ566" s="398"/>
      <c r="CA566" s="398"/>
      <c r="CB566" s="398"/>
      <c r="CC566" s="398"/>
      <c r="CD566" s="398"/>
      <c r="CE566" s="398"/>
      <c r="CF566" s="398"/>
      <c r="CG566" s="398"/>
      <c r="CH566" s="398"/>
      <c r="CI566" s="398"/>
      <c r="CJ566" s="398"/>
      <c r="CK566" s="398"/>
      <c r="CL566" s="398"/>
      <c r="CM566" s="398"/>
      <c r="CN566" s="398"/>
      <c r="CO566" s="398"/>
      <c r="CP566" s="398"/>
      <c r="CQ566" s="398"/>
      <c r="CR566" s="398"/>
      <c r="CS566" s="398"/>
      <c r="CT566" s="398"/>
    </row>
    <row r="567" spans="1:98" hidden="1" x14ac:dyDescent="0.4">
      <c r="D567" s="310">
        <v>1</v>
      </c>
      <c r="E567" s="311">
        <v>45117</v>
      </c>
      <c r="F567" s="312" t="s">
        <v>41</v>
      </c>
      <c r="G567" s="314"/>
      <c r="H567" s="314">
        <v>42</v>
      </c>
      <c r="I567" s="314" t="s">
        <v>662</v>
      </c>
      <c r="J567" s="314" t="s">
        <v>1721</v>
      </c>
      <c r="K567" s="314" t="s">
        <v>1722</v>
      </c>
      <c r="L567" s="314" t="s">
        <v>1723</v>
      </c>
      <c r="M567" s="314" t="s">
        <v>1724</v>
      </c>
      <c r="N567" s="315"/>
      <c r="O567" s="315"/>
      <c r="P567" s="315"/>
      <c r="Q567" s="315"/>
      <c r="R567" s="315"/>
      <c r="S567" s="315"/>
      <c r="T567" s="314"/>
      <c r="U567" s="314" t="s">
        <v>692</v>
      </c>
      <c r="V567" s="314"/>
      <c r="W567" s="314"/>
      <c r="X567" s="314"/>
      <c r="Y567" s="314"/>
      <c r="Z567" s="314"/>
      <c r="AA567" s="314"/>
      <c r="AB567" s="314" t="s">
        <v>382</v>
      </c>
      <c r="AC567" s="314" t="s">
        <v>692</v>
      </c>
      <c r="AD567" s="415" t="s">
        <v>1536</v>
      </c>
    </row>
    <row r="568" spans="1:98" hidden="1" x14ac:dyDescent="0.4">
      <c r="D568" s="310">
        <v>2</v>
      </c>
      <c r="E568" s="311">
        <v>45117</v>
      </c>
      <c r="F568" s="312" t="s">
        <v>41</v>
      </c>
      <c r="G568" s="314"/>
      <c r="H568" s="314">
        <v>42</v>
      </c>
      <c r="I568" s="314" t="s">
        <v>512</v>
      </c>
      <c r="J568" s="314" t="s">
        <v>1148</v>
      </c>
      <c r="K568" s="314" t="s">
        <v>1725</v>
      </c>
      <c r="L568" s="314">
        <v>79412630</v>
      </c>
      <c r="M568" s="314" t="s">
        <v>1726</v>
      </c>
      <c r="N568" s="315"/>
      <c r="O568" s="315"/>
      <c r="P568" s="315"/>
      <c r="Q568" s="315"/>
      <c r="R568" s="315"/>
      <c r="S568" s="315"/>
      <c r="T568" s="314"/>
      <c r="U568" s="314" t="s">
        <v>692</v>
      </c>
      <c r="V568" s="314"/>
      <c r="W568" s="314"/>
      <c r="X568" s="314"/>
      <c r="Y568" s="314"/>
      <c r="Z568" s="314"/>
      <c r="AA568" s="314"/>
      <c r="AB568" s="314" t="s">
        <v>382</v>
      </c>
      <c r="AC568" s="314" t="s">
        <v>692</v>
      </c>
      <c r="AD568" s="415" t="s">
        <v>1536</v>
      </c>
    </row>
    <row r="569" spans="1:98" hidden="1" x14ac:dyDescent="0.4">
      <c r="D569" s="310">
        <v>3</v>
      </c>
      <c r="E569" s="311">
        <v>45117</v>
      </c>
      <c r="F569" s="312" t="s">
        <v>41</v>
      </c>
      <c r="G569" s="314"/>
      <c r="H569" s="314">
        <v>42</v>
      </c>
      <c r="I569" s="314" t="s">
        <v>512</v>
      </c>
      <c r="J569" s="314" t="s">
        <v>1142</v>
      </c>
      <c r="K569" s="314" t="s">
        <v>1727</v>
      </c>
      <c r="L569" s="314">
        <v>20948305</v>
      </c>
      <c r="M569" s="314" t="s">
        <v>1724</v>
      </c>
      <c r="N569" s="315"/>
      <c r="O569" s="315"/>
      <c r="P569" s="315"/>
      <c r="Q569" s="315"/>
      <c r="R569" s="315"/>
      <c r="S569" s="315"/>
      <c r="T569" s="314"/>
      <c r="U569" s="314" t="s">
        <v>692</v>
      </c>
      <c r="V569" s="314"/>
      <c r="W569" s="314"/>
      <c r="X569" s="314"/>
      <c r="Y569" s="314"/>
      <c r="Z569" s="314"/>
      <c r="AA569" s="314"/>
      <c r="AB569" s="314" t="s">
        <v>382</v>
      </c>
      <c r="AC569" s="314" t="s">
        <v>692</v>
      </c>
      <c r="AD569" s="415" t="s">
        <v>1536</v>
      </c>
    </row>
    <row r="570" spans="1:98" hidden="1" x14ac:dyDescent="0.4">
      <c r="D570" s="310">
        <v>4</v>
      </c>
      <c r="E570" s="311">
        <v>45117</v>
      </c>
      <c r="F570" s="312" t="s">
        <v>41</v>
      </c>
      <c r="G570" s="314"/>
      <c r="H570" s="314">
        <v>42</v>
      </c>
      <c r="I570" s="314" t="s">
        <v>512</v>
      </c>
      <c r="J570" s="314" t="s">
        <v>1728</v>
      </c>
      <c r="K570" s="314" t="s">
        <v>1729</v>
      </c>
      <c r="L570" s="314" t="s">
        <v>1730</v>
      </c>
      <c r="M570" s="314">
        <v>9529</v>
      </c>
      <c r="N570" s="315"/>
      <c r="O570" s="315"/>
      <c r="P570" s="315"/>
      <c r="Q570" s="315"/>
      <c r="R570" s="315"/>
      <c r="S570" s="315"/>
      <c r="T570" s="314"/>
      <c r="U570" s="314" t="s">
        <v>692</v>
      </c>
      <c r="V570" s="314"/>
      <c r="W570" s="314"/>
      <c r="X570" s="314"/>
      <c r="Y570" s="314"/>
      <c r="Z570" s="314"/>
      <c r="AA570" s="314"/>
      <c r="AB570" s="314" t="s">
        <v>382</v>
      </c>
      <c r="AC570" s="314" t="s">
        <v>692</v>
      </c>
      <c r="AD570" s="415" t="s">
        <v>1536</v>
      </c>
    </row>
    <row r="571" spans="1:98" s="391" customFormat="1" ht="15.9" hidden="1" x14ac:dyDescent="0.4">
      <c r="A571" s="398"/>
      <c r="D571" s="367"/>
      <c r="E571" s="311"/>
      <c r="F571" s="369"/>
      <c r="G571" s="367" t="s">
        <v>1731</v>
      </c>
      <c r="H571" s="368"/>
      <c r="I571" s="368"/>
      <c r="J571" s="368"/>
      <c r="K571" s="368"/>
      <c r="L571" s="368"/>
      <c r="M571" s="368"/>
      <c r="N571" s="368"/>
      <c r="O571" s="368"/>
      <c r="P571" s="368"/>
      <c r="Q571" s="368"/>
      <c r="R571" s="368"/>
      <c r="S571" s="368"/>
      <c r="T571" s="368"/>
      <c r="U571" s="368"/>
      <c r="V571" s="368"/>
      <c r="W571" s="368"/>
      <c r="X571" s="368"/>
      <c r="Y571" s="368"/>
      <c r="Z571" s="368"/>
      <c r="AA571" s="368"/>
      <c r="AB571" s="368"/>
      <c r="AC571" s="368"/>
      <c r="AD571" s="405"/>
      <c r="AE571" s="398"/>
      <c r="AF571" s="398"/>
      <c r="AG571" s="398"/>
      <c r="AH571" s="398"/>
      <c r="AI571" s="398"/>
      <c r="AJ571" s="398"/>
      <c r="AK571" s="398"/>
      <c r="AL571" s="398"/>
      <c r="AM571" s="398"/>
      <c r="AN571" s="398"/>
      <c r="AO571" s="398"/>
      <c r="AP571" s="398"/>
      <c r="AQ571" s="398"/>
      <c r="AR571" s="398"/>
      <c r="AS571" s="398"/>
      <c r="AT571" s="398"/>
      <c r="AU571" s="398"/>
      <c r="AV571" s="398"/>
      <c r="AW571" s="398"/>
      <c r="AX571" s="398"/>
      <c r="AY571" s="398"/>
      <c r="AZ571" s="398"/>
      <c r="BA571" s="398"/>
      <c r="BB571" s="398"/>
      <c r="BC571" s="398"/>
      <c r="BD571" s="398"/>
      <c r="BE571" s="398"/>
      <c r="BF571" s="398"/>
      <c r="BG571" s="398"/>
      <c r="BH571" s="398"/>
      <c r="BI571" s="398"/>
      <c r="BJ571" s="398"/>
      <c r="BK571" s="398"/>
      <c r="BL571" s="398"/>
      <c r="BM571" s="398"/>
      <c r="BN571" s="398"/>
      <c r="BO571" s="398"/>
      <c r="BP571" s="398"/>
      <c r="BQ571" s="398"/>
      <c r="BR571" s="398"/>
      <c r="BS571" s="398"/>
      <c r="BT571" s="398"/>
      <c r="BU571" s="398"/>
      <c r="BV571" s="398"/>
      <c r="BW571" s="398"/>
      <c r="BX571" s="398"/>
      <c r="BY571" s="398"/>
      <c r="BZ571" s="398"/>
      <c r="CA571" s="398"/>
      <c r="CB571" s="398"/>
      <c r="CC571" s="398"/>
      <c r="CD571" s="398"/>
      <c r="CE571" s="398"/>
      <c r="CF571" s="398"/>
      <c r="CG571" s="398"/>
      <c r="CH571" s="398"/>
      <c r="CI571" s="398"/>
      <c r="CJ571" s="398"/>
      <c r="CK571" s="398"/>
      <c r="CL571" s="398"/>
      <c r="CM571" s="398"/>
      <c r="CN571" s="398"/>
      <c r="CO571" s="398"/>
      <c r="CP571" s="398"/>
      <c r="CQ571" s="398"/>
      <c r="CR571" s="398"/>
      <c r="CS571" s="398"/>
      <c r="CT571" s="398"/>
    </row>
    <row r="572" spans="1:98" ht="25.75" hidden="1" x14ac:dyDescent="0.4">
      <c r="D572" s="310">
        <v>1</v>
      </c>
      <c r="E572" s="311">
        <v>45118</v>
      </c>
      <c r="F572" s="312" t="s">
        <v>290</v>
      </c>
      <c r="G572" s="314"/>
      <c r="H572" s="314" t="s">
        <v>583</v>
      </c>
      <c r="I572" s="313" t="s">
        <v>809</v>
      </c>
      <c r="J572" s="314"/>
      <c r="K572" s="314"/>
      <c r="L572" s="314"/>
      <c r="M572" s="314"/>
      <c r="N572" s="315"/>
      <c r="O572" s="315"/>
      <c r="P572" s="315"/>
      <c r="Q572" s="315"/>
      <c r="R572" s="315"/>
      <c r="S572" s="315"/>
      <c r="T572" s="314"/>
      <c r="U572" s="314"/>
      <c r="V572" s="314"/>
      <c r="W572" s="314"/>
      <c r="X572" s="314"/>
      <c r="Y572" s="314"/>
      <c r="Z572" s="314"/>
      <c r="AA572" s="314"/>
      <c r="AB572" s="314" t="s">
        <v>382</v>
      </c>
      <c r="AC572" s="314"/>
      <c r="AD572" s="415" t="s">
        <v>1732</v>
      </c>
    </row>
    <row r="573" spans="1:98" s="391" customFormat="1" ht="15.9" hidden="1" x14ac:dyDescent="0.4">
      <c r="A573" s="398"/>
      <c r="D573" s="367"/>
      <c r="E573" s="311"/>
      <c r="F573" s="369"/>
      <c r="G573" s="367" t="s">
        <v>1733</v>
      </c>
      <c r="H573" s="368"/>
      <c r="I573" s="368"/>
      <c r="J573" s="368"/>
      <c r="K573" s="368"/>
      <c r="L573" s="368"/>
      <c r="M573" s="368"/>
      <c r="N573" s="368"/>
      <c r="O573" s="368"/>
      <c r="P573" s="368"/>
      <c r="Q573" s="368"/>
      <c r="R573" s="368"/>
      <c r="S573" s="368"/>
      <c r="T573" s="368"/>
      <c r="U573" s="368"/>
      <c r="V573" s="368"/>
      <c r="W573" s="368"/>
      <c r="X573" s="368"/>
      <c r="Y573" s="368"/>
      <c r="Z573" s="368"/>
      <c r="AA573" s="368"/>
      <c r="AB573" s="368"/>
      <c r="AC573" s="368"/>
      <c r="AD573" s="405"/>
      <c r="AE573" s="398"/>
      <c r="AF573" s="398"/>
      <c r="AG573" s="398"/>
      <c r="AH573" s="398"/>
      <c r="AI573" s="398"/>
      <c r="AJ573" s="398"/>
      <c r="AK573" s="398"/>
      <c r="AL573" s="398"/>
      <c r="AM573" s="398"/>
      <c r="AN573" s="398"/>
      <c r="AO573" s="398"/>
      <c r="AP573" s="398"/>
      <c r="AQ573" s="398"/>
      <c r="AR573" s="398"/>
      <c r="AS573" s="398"/>
      <c r="AT573" s="398"/>
      <c r="AU573" s="398"/>
      <c r="AV573" s="398"/>
      <c r="AW573" s="398"/>
      <c r="AX573" s="398"/>
      <c r="AY573" s="398"/>
      <c r="AZ573" s="398"/>
      <c r="BA573" s="398"/>
      <c r="BB573" s="398"/>
      <c r="BC573" s="398"/>
      <c r="BD573" s="398"/>
      <c r="BE573" s="398"/>
      <c r="BF573" s="398"/>
      <c r="BG573" s="398"/>
      <c r="BH573" s="398"/>
      <c r="BI573" s="398"/>
      <c r="BJ573" s="398"/>
      <c r="BK573" s="398"/>
      <c r="BL573" s="398"/>
      <c r="BM573" s="398"/>
      <c r="BN573" s="398"/>
      <c r="BO573" s="398"/>
      <c r="BP573" s="398"/>
      <c r="BQ573" s="398"/>
      <c r="BR573" s="398"/>
      <c r="BS573" s="398"/>
      <c r="BT573" s="398"/>
      <c r="BU573" s="398"/>
      <c r="BV573" s="398"/>
      <c r="BW573" s="398"/>
      <c r="BX573" s="398"/>
      <c r="BY573" s="398"/>
      <c r="BZ573" s="398"/>
      <c r="CA573" s="398"/>
      <c r="CB573" s="398"/>
      <c r="CC573" s="398"/>
      <c r="CD573" s="398"/>
      <c r="CE573" s="398"/>
      <c r="CF573" s="398"/>
      <c r="CG573" s="398"/>
      <c r="CH573" s="398"/>
      <c r="CI573" s="398"/>
      <c r="CJ573" s="398"/>
      <c r="CK573" s="398"/>
      <c r="CL573" s="398"/>
      <c r="CM573" s="398"/>
      <c r="CN573" s="398"/>
      <c r="CO573" s="398"/>
      <c r="CP573" s="398"/>
      <c r="CQ573" s="398"/>
      <c r="CR573" s="398"/>
      <c r="CS573" s="398"/>
      <c r="CT573" s="398"/>
    </row>
    <row r="574" spans="1:98" hidden="1" x14ac:dyDescent="0.4">
      <c r="D574" s="310">
        <v>1</v>
      </c>
      <c r="E574" s="311">
        <v>45119</v>
      </c>
      <c r="F574" s="312" t="s">
        <v>38</v>
      </c>
      <c r="G574" s="314"/>
      <c r="H574" s="314">
        <v>42</v>
      </c>
      <c r="I574" s="313" t="s">
        <v>444</v>
      </c>
      <c r="J574" s="314" t="s">
        <v>1734</v>
      </c>
      <c r="K574" s="314" t="s">
        <v>1735</v>
      </c>
      <c r="L574" s="314" t="s">
        <v>1736</v>
      </c>
      <c r="M574" s="314" t="s">
        <v>1737</v>
      </c>
      <c r="N574" s="315"/>
      <c r="O574" s="315"/>
      <c r="P574" s="315"/>
      <c r="Q574" s="315"/>
      <c r="R574" s="315"/>
      <c r="S574" s="315"/>
      <c r="T574" s="314"/>
      <c r="U574" s="314" t="s">
        <v>692</v>
      </c>
      <c r="V574" s="314"/>
      <c r="W574" s="314"/>
      <c r="X574" s="314"/>
      <c r="Y574" s="314"/>
      <c r="Z574" s="314"/>
      <c r="AA574" s="314"/>
      <c r="AB574" s="314" t="s">
        <v>382</v>
      </c>
      <c r="AC574" s="314" t="s">
        <v>692</v>
      </c>
      <c r="AD574" s="415" t="s">
        <v>1536</v>
      </c>
    </row>
    <row r="575" spans="1:98" hidden="1" x14ac:dyDescent="0.4">
      <c r="D575" s="310">
        <v>2</v>
      </c>
      <c r="E575" s="311">
        <v>45119</v>
      </c>
      <c r="F575" s="312" t="s">
        <v>38</v>
      </c>
      <c r="G575" s="314"/>
      <c r="H575" s="314">
        <v>42</v>
      </c>
      <c r="I575" s="313" t="s">
        <v>444</v>
      </c>
      <c r="J575" s="314" t="s">
        <v>1738</v>
      </c>
      <c r="K575" s="314" t="s">
        <v>1739</v>
      </c>
      <c r="L575" s="314" t="s">
        <v>692</v>
      </c>
      <c r="M575" s="314" t="s">
        <v>692</v>
      </c>
      <c r="N575" s="315"/>
      <c r="O575" s="315"/>
      <c r="P575" s="315"/>
      <c r="Q575" s="315"/>
      <c r="R575" s="315"/>
      <c r="S575" s="315"/>
      <c r="T575" s="314"/>
      <c r="U575" s="314" t="s">
        <v>692</v>
      </c>
      <c r="V575" s="314"/>
      <c r="W575" s="314"/>
      <c r="X575" s="314"/>
      <c r="Y575" s="314"/>
      <c r="Z575" s="314"/>
      <c r="AA575" s="314"/>
      <c r="AB575" s="314" t="s">
        <v>382</v>
      </c>
      <c r="AC575" s="314" t="s">
        <v>692</v>
      </c>
      <c r="AD575" s="415" t="s">
        <v>1740</v>
      </c>
    </row>
    <row r="576" spans="1:98" hidden="1" x14ac:dyDescent="0.4">
      <c r="D576" s="310">
        <v>3</v>
      </c>
      <c r="E576" s="311">
        <v>45119</v>
      </c>
      <c r="F576" s="312" t="s">
        <v>38</v>
      </c>
      <c r="G576" s="314"/>
      <c r="H576" s="314">
        <v>42</v>
      </c>
      <c r="I576" s="313" t="s">
        <v>444</v>
      </c>
      <c r="J576" s="314" t="s">
        <v>1741</v>
      </c>
      <c r="K576" s="314" t="s">
        <v>1742</v>
      </c>
      <c r="L576" s="314" t="s">
        <v>1743</v>
      </c>
      <c r="M576" s="314" t="s">
        <v>1744</v>
      </c>
      <c r="N576" s="315"/>
      <c r="O576" s="315"/>
      <c r="P576" s="315"/>
      <c r="Q576" s="315"/>
      <c r="R576" s="315"/>
      <c r="S576" s="315"/>
      <c r="T576" s="314"/>
      <c r="U576" s="314" t="s">
        <v>692</v>
      </c>
      <c r="V576" s="314"/>
      <c r="W576" s="314"/>
      <c r="X576" s="314"/>
      <c r="Y576" s="314"/>
      <c r="Z576" s="314"/>
      <c r="AA576" s="314"/>
      <c r="AB576" s="314" t="s">
        <v>382</v>
      </c>
      <c r="AC576" s="314" t="s">
        <v>692</v>
      </c>
      <c r="AD576" s="415" t="s">
        <v>1493</v>
      </c>
    </row>
    <row r="577" spans="1:98" hidden="1" x14ac:dyDescent="0.4">
      <c r="D577" s="310">
        <v>4</v>
      </c>
      <c r="E577" s="311">
        <v>45119</v>
      </c>
      <c r="F577" s="312" t="s">
        <v>38</v>
      </c>
      <c r="G577" s="314"/>
      <c r="H577" s="314">
        <v>42</v>
      </c>
      <c r="I577" s="313" t="s">
        <v>444</v>
      </c>
      <c r="J577" s="314" t="s">
        <v>1745</v>
      </c>
      <c r="K577" s="314" t="s">
        <v>1746</v>
      </c>
      <c r="L577" s="314" t="s">
        <v>1747</v>
      </c>
      <c r="M577" s="314" t="s">
        <v>1748</v>
      </c>
      <c r="N577" s="315"/>
      <c r="O577" s="315"/>
      <c r="P577" s="315"/>
      <c r="Q577" s="315"/>
      <c r="R577" s="315"/>
      <c r="S577" s="315"/>
      <c r="T577" s="314"/>
      <c r="U577" s="314" t="s">
        <v>692</v>
      </c>
      <c r="V577" s="314"/>
      <c r="W577" s="314"/>
      <c r="X577" s="314"/>
      <c r="Y577" s="314"/>
      <c r="Z577" s="314"/>
      <c r="AA577" s="314"/>
      <c r="AB577" s="314" t="s">
        <v>382</v>
      </c>
      <c r="AC577" s="314" t="s">
        <v>692</v>
      </c>
      <c r="AD577" s="415" t="s">
        <v>1493</v>
      </c>
    </row>
    <row r="578" spans="1:98" hidden="1" x14ac:dyDescent="0.4">
      <c r="D578" s="310">
        <v>5</v>
      </c>
      <c r="E578" s="311">
        <v>45119</v>
      </c>
      <c r="F578" s="312" t="s">
        <v>38</v>
      </c>
      <c r="G578" s="314"/>
      <c r="H578" s="314">
        <v>42</v>
      </c>
      <c r="I578" s="313" t="s">
        <v>444</v>
      </c>
      <c r="J578" s="314" t="s">
        <v>1749</v>
      </c>
      <c r="K578" s="314" t="s">
        <v>1750</v>
      </c>
      <c r="L578" s="314">
        <v>901390322</v>
      </c>
      <c r="M578" s="314" t="s">
        <v>1751</v>
      </c>
      <c r="N578" s="315"/>
      <c r="O578" s="315"/>
      <c r="P578" s="315"/>
      <c r="Q578" s="315"/>
      <c r="R578" s="315"/>
      <c r="S578" s="315"/>
      <c r="T578" s="314"/>
      <c r="U578" s="314" t="s">
        <v>692</v>
      </c>
      <c r="V578" s="314"/>
      <c r="W578" s="314"/>
      <c r="X578" s="314"/>
      <c r="Y578" s="314"/>
      <c r="Z578" s="314"/>
      <c r="AA578" s="314"/>
      <c r="AB578" s="314" t="s">
        <v>382</v>
      </c>
      <c r="AC578" s="314" t="s">
        <v>692</v>
      </c>
      <c r="AD578" s="415" t="s">
        <v>1493</v>
      </c>
    </row>
    <row r="579" spans="1:98" s="391" customFormat="1" ht="15.9" hidden="1" x14ac:dyDescent="0.4">
      <c r="A579" s="398"/>
      <c r="D579" s="367"/>
      <c r="E579" s="311"/>
      <c r="F579" s="369"/>
      <c r="G579" s="367" t="s">
        <v>1752</v>
      </c>
      <c r="H579" s="368"/>
      <c r="I579" s="368"/>
      <c r="J579" s="368"/>
      <c r="K579" s="368"/>
      <c r="L579" s="368"/>
      <c r="M579" s="368"/>
      <c r="N579" s="368"/>
      <c r="O579" s="368"/>
      <c r="P579" s="368"/>
      <c r="Q579" s="368"/>
      <c r="R579" s="368"/>
      <c r="S579" s="368"/>
      <c r="T579" s="368"/>
      <c r="U579" s="368"/>
      <c r="V579" s="368"/>
      <c r="W579" s="368"/>
      <c r="X579" s="368"/>
      <c r="Y579" s="368"/>
      <c r="Z579" s="368"/>
      <c r="AA579" s="368"/>
      <c r="AB579" s="368"/>
      <c r="AC579" s="368"/>
      <c r="AD579" s="405"/>
      <c r="AE579" s="398"/>
      <c r="AF579" s="398"/>
      <c r="AG579" s="398"/>
      <c r="AH579" s="398"/>
      <c r="AI579" s="398"/>
      <c r="AJ579" s="398"/>
      <c r="AK579" s="398"/>
      <c r="AL579" s="398"/>
      <c r="AM579" s="398"/>
      <c r="AN579" s="398"/>
      <c r="AO579" s="398"/>
      <c r="AP579" s="398"/>
      <c r="AQ579" s="398"/>
      <c r="AR579" s="398"/>
      <c r="AS579" s="398"/>
      <c r="AT579" s="398"/>
      <c r="AU579" s="398"/>
      <c r="AV579" s="398"/>
      <c r="AW579" s="398"/>
      <c r="AX579" s="398"/>
      <c r="AY579" s="398"/>
      <c r="AZ579" s="398"/>
      <c r="BA579" s="398"/>
      <c r="BB579" s="398"/>
      <c r="BC579" s="398"/>
      <c r="BD579" s="398"/>
      <c r="BE579" s="398"/>
      <c r="BF579" s="398"/>
      <c r="BG579" s="398"/>
      <c r="BH579" s="398"/>
      <c r="BI579" s="398"/>
      <c r="BJ579" s="398"/>
      <c r="BK579" s="398"/>
      <c r="BL579" s="398"/>
      <c r="BM579" s="398"/>
      <c r="BN579" s="398"/>
      <c r="BO579" s="398"/>
      <c r="BP579" s="398"/>
      <c r="BQ579" s="398"/>
      <c r="BR579" s="398"/>
      <c r="BS579" s="398"/>
      <c r="BT579" s="398"/>
      <c r="BU579" s="398"/>
      <c r="BV579" s="398"/>
      <c r="BW579" s="398"/>
      <c r="BX579" s="398"/>
      <c r="BY579" s="398"/>
      <c r="BZ579" s="398"/>
      <c r="CA579" s="398"/>
      <c r="CB579" s="398"/>
      <c r="CC579" s="398"/>
      <c r="CD579" s="398"/>
      <c r="CE579" s="398"/>
      <c r="CF579" s="398"/>
      <c r="CG579" s="398"/>
      <c r="CH579" s="398"/>
      <c r="CI579" s="398"/>
      <c r="CJ579" s="398"/>
      <c r="CK579" s="398"/>
      <c r="CL579" s="398"/>
      <c r="CM579" s="398"/>
      <c r="CN579" s="398"/>
      <c r="CO579" s="398"/>
      <c r="CP579" s="398"/>
      <c r="CQ579" s="398"/>
      <c r="CR579" s="398"/>
      <c r="CS579" s="398"/>
      <c r="CT579" s="398"/>
    </row>
    <row r="580" spans="1:98" ht="25.75" hidden="1" x14ac:dyDescent="0.4">
      <c r="D580" s="310">
        <v>1</v>
      </c>
      <c r="E580" s="311">
        <v>45120</v>
      </c>
      <c r="F580" s="312" t="s">
        <v>290</v>
      </c>
      <c r="G580" s="314"/>
      <c r="H580" s="314" t="s">
        <v>583</v>
      </c>
      <c r="I580" s="314" t="s">
        <v>809</v>
      </c>
      <c r="J580" s="314"/>
      <c r="K580" s="314"/>
      <c r="L580" s="314"/>
      <c r="M580" s="314"/>
      <c r="N580" s="315"/>
      <c r="O580" s="315"/>
      <c r="P580" s="315"/>
      <c r="Q580" s="315"/>
      <c r="R580" s="315"/>
      <c r="S580" s="315"/>
      <c r="T580" s="314"/>
      <c r="U580" s="314"/>
      <c r="V580" s="314"/>
      <c r="W580" s="314"/>
      <c r="X580" s="314"/>
      <c r="Y580" s="314"/>
      <c r="Z580" s="314"/>
      <c r="AA580" s="314"/>
      <c r="AB580" s="314" t="s">
        <v>382</v>
      </c>
      <c r="AC580" s="314"/>
      <c r="AD580" s="415" t="s">
        <v>1753</v>
      </c>
    </row>
    <row r="581" spans="1:98" s="391" customFormat="1" ht="15.9" hidden="1" x14ac:dyDescent="0.4">
      <c r="A581" s="398"/>
      <c r="D581" s="367"/>
      <c r="E581" s="311"/>
      <c r="F581" s="369"/>
      <c r="G581" s="367" t="s">
        <v>1754</v>
      </c>
      <c r="H581" s="368"/>
      <c r="I581" s="368"/>
      <c r="J581" s="368"/>
      <c r="K581" s="368"/>
      <c r="L581" s="368"/>
      <c r="M581" s="368"/>
      <c r="N581" s="368"/>
      <c r="O581" s="368"/>
      <c r="P581" s="368"/>
      <c r="Q581" s="368"/>
      <c r="R581" s="368"/>
      <c r="S581" s="368"/>
      <c r="T581" s="368"/>
      <c r="U581" s="368"/>
      <c r="V581" s="368"/>
      <c r="W581" s="368"/>
      <c r="X581" s="368"/>
      <c r="Y581" s="368"/>
      <c r="Z581" s="368"/>
      <c r="AA581" s="368"/>
      <c r="AB581" s="368"/>
      <c r="AC581" s="368"/>
      <c r="AD581" s="405"/>
      <c r="AE581" s="398"/>
      <c r="AF581" s="398"/>
      <c r="AG581" s="398"/>
      <c r="AH581" s="398"/>
      <c r="AI581" s="398"/>
      <c r="AJ581" s="398"/>
      <c r="AK581" s="398"/>
      <c r="AL581" s="398"/>
      <c r="AM581" s="398"/>
      <c r="AN581" s="398"/>
      <c r="AO581" s="398"/>
      <c r="AP581" s="398"/>
      <c r="AQ581" s="398"/>
      <c r="AR581" s="398"/>
      <c r="AS581" s="398"/>
      <c r="AT581" s="398"/>
      <c r="AU581" s="398"/>
      <c r="AV581" s="398"/>
      <c r="AW581" s="398"/>
      <c r="AX581" s="398"/>
      <c r="AY581" s="398"/>
      <c r="AZ581" s="398"/>
      <c r="BA581" s="398"/>
      <c r="BB581" s="398"/>
      <c r="BC581" s="398"/>
      <c r="BD581" s="398"/>
      <c r="BE581" s="398"/>
      <c r="BF581" s="398"/>
      <c r="BG581" s="398"/>
      <c r="BH581" s="398"/>
      <c r="BI581" s="398"/>
      <c r="BJ581" s="398"/>
      <c r="BK581" s="398"/>
      <c r="BL581" s="398"/>
      <c r="BM581" s="398"/>
      <c r="BN581" s="398"/>
      <c r="BO581" s="398"/>
      <c r="BP581" s="398"/>
      <c r="BQ581" s="398"/>
      <c r="BR581" s="398"/>
      <c r="BS581" s="398"/>
      <c r="BT581" s="398"/>
      <c r="BU581" s="398"/>
      <c r="BV581" s="398"/>
      <c r="BW581" s="398"/>
      <c r="BX581" s="398"/>
      <c r="BY581" s="398"/>
      <c r="BZ581" s="398"/>
      <c r="CA581" s="398"/>
      <c r="CB581" s="398"/>
      <c r="CC581" s="398"/>
      <c r="CD581" s="398"/>
      <c r="CE581" s="398"/>
      <c r="CF581" s="398"/>
      <c r="CG581" s="398"/>
      <c r="CH581" s="398"/>
      <c r="CI581" s="398"/>
      <c r="CJ581" s="398"/>
      <c r="CK581" s="398"/>
      <c r="CL581" s="398"/>
      <c r="CM581" s="398"/>
      <c r="CN581" s="398"/>
      <c r="CO581" s="398"/>
      <c r="CP581" s="398"/>
      <c r="CQ581" s="398"/>
      <c r="CR581" s="398"/>
      <c r="CS581" s="398"/>
      <c r="CT581" s="398"/>
    </row>
    <row r="582" spans="1:98" ht="25.75" hidden="1" x14ac:dyDescent="0.4">
      <c r="D582" s="310">
        <v>1</v>
      </c>
      <c r="E582" s="311">
        <v>45120</v>
      </c>
      <c r="F582" s="312" t="s">
        <v>832</v>
      </c>
      <c r="G582" s="314"/>
      <c r="H582" s="314">
        <v>42</v>
      </c>
      <c r="I582" s="314" t="s">
        <v>610</v>
      </c>
      <c r="J582" s="314"/>
      <c r="K582" s="314" t="s">
        <v>1755</v>
      </c>
      <c r="L582" s="314"/>
      <c r="M582" s="314"/>
      <c r="N582" s="315" t="s">
        <v>732</v>
      </c>
      <c r="O582" s="315" t="s">
        <v>732</v>
      </c>
      <c r="P582" s="315" t="s">
        <v>732</v>
      </c>
      <c r="Q582" s="315" t="s">
        <v>732</v>
      </c>
      <c r="R582" s="315" t="s">
        <v>732</v>
      </c>
      <c r="S582" s="315" t="s">
        <v>732</v>
      </c>
      <c r="T582" s="314"/>
      <c r="U582" s="314" t="s">
        <v>1756</v>
      </c>
      <c r="V582" s="314" t="s">
        <v>1757</v>
      </c>
      <c r="W582" s="314"/>
      <c r="X582" s="314"/>
      <c r="Y582" s="314"/>
      <c r="Z582" s="314"/>
      <c r="AA582" s="314"/>
      <c r="AB582" s="314" t="s">
        <v>382</v>
      </c>
      <c r="AC582" s="314"/>
      <c r="AD582" s="415" t="s">
        <v>1758</v>
      </c>
    </row>
    <row r="583" spans="1:98" ht="25.75" hidden="1" x14ac:dyDescent="0.4">
      <c r="D583" s="310">
        <v>2</v>
      </c>
      <c r="E583" s="311">
        <v>45120</v>
      </c>
      <c r="F583" s="312" t="s">
        <v>832</v>
      </c>
      <c r="G583" s="314"/>
      <c r="H583" s="314">
        <v>42</v>
      </c>
      <c r="I583" s="314" t="s">
        <v>610</v>
      </c>
      <c r="J583" s="314"/>
      <c r="K583" s="314" t="s">
        <v>1759</v>
      </c>
      <c r="L583" s="314"/>
      <c r="M583" s="314"/>
      <c r="N583" s="315" t="s">
        <v>732</v>
      </c>
      <c r="O583" s="315" t="s">
        <v>732</v>
      </c>
      <c r="P583" s="315" t="s">
        <v>732</v>
      </c>
      <c r="Q583" s="315" t="s">
        <v>732</v>
      </c>
      <c r="R583" s="315" t="s">
        <v>732</v>
      </c>
      <c r="S583" s="315" t="s">
        <v>732</v>
      </c>
      <c r="T583" s="314"/>
      <c r="U583" s="314" t="s">
        <v>1760</v>
      </c>
      <c r="V583" s="314" t="s">
        <v>1761</v>
      </c>
      <c r="W583" s="314"/>
      <c r="X583" s="314"/>
      <c r="Y583" s="314"/>
      <c r="Z583" s="314"/>
      <c r="AA583" s="314"/>
      <c r="AB583" s="314" t="s">
        <v>382</v>
      </c>
      <c r="AC583" s="314"/>
      <c r="AD583" s="415" t="s">
        <v>1758</v>
      </c>
    </row>
    <row r="584" spans="1:98" ht="25.75" hidden="1" x14ac:dyDescent="0.4">
      <c r="D584" s="310">
        <v>3</v>
      </c>
      <c r="E584" s="311">
        <v>45120</v>
      </c>
      <c r="F584" s="312" t="s">
        <v>832</v>
      </c>
      <c r="G584" s="314"/>
      <c r="H584" s="314">
        <v>42</v>
      </c>
      <c r="I584" s="314" t="s">
        <v>610</v>
      </c>
      <c r="J584" s="314" t="s">
        <v>1762</v>
      </c>
      <c r="K584" s="314" t="s">
        <v>1763</v>
      </c>
      <c r="L584" s="314"/>
      <c r="M584" s="314"/>
      <c r="N584" s="315" t="s">
        <v>732</v>
      </c>
      <c r="O584" s="315" t="s">
        <v>732</v>
      </c>
      <c r="P584" s="315" t="s">
        <v>732</v>
      </c>
      <c r="Q584" s="315" t="s">
        <v>732</v>
      </c>
      <c r="R584" s="315" t="s">
        <v>732</v>
      </c>
      <c r="S584" s="315" t="s">
        <v>732</v>
      </c>
      <c r="T584" s="314"/>
      <c r="U584" s="314" t="s">
        <v>1764</v>
      </c>
      <c r="V584" s="314" t="s">
        <v>1765</v>
      </c>
      <c r="W584" s="314"/>
      <c r="X584" s="314"/>
      <c r="Y584" s="314"/>
      <c r="Z584" s="314"/>
      <c r="AA584" s="314"/>
      <c r="AB584" s="314" t="s">
        <v>382</v>
      </c>
      <c r="AC584" s="314"/>
      <c r="AD584" s="415" t="s">
        <v>1758</v>
      </c>
    </row>
    <row r="585" spans="1:98" ht="25.75" hidden="1" x14ac:dyDescent="0.4">
      <c r="D585" s="310">
        <v>4</v>
      </c>
      <c r="E585" s="311">
        <v>45120</v>
      </c>
      <c r="F585" s="312" t="s">
        <v>832</v>
      </c>
      <c r="G585" s="314"/>
      <c r="H585" s="314">
        <v>42</v>
      </c>
      <c r="I585" s="314" t="s">
        <v>610</v>
      </c>
      <c r="J585" s="314" t="s">
        <v>1766</v>
      </c>
      <c r="K585" s="314" t="s">
        <v>1767</v>
      </c>
      <c r="L585" s="314"/>
      <c r="M585" s="314"/>
      <c r="N585" s="315" t="s">
        <v>732</v>
      </c>
      <c r="O585" s="315" t="s">
        <v>732</v>
      </c>
      <c r="P585" s="315" t="s">
        <v>732</v>
      </c>
      <c r="Q585" s="315" t="s">
        <v>732</v>
      </c>
      <c r="R585" s="315" t="s">
        <v>732</v>
      </c>
      <c r="S585" s="315" t="s">
        <v>732</v>
      </c>
      <c r="T585" s="314"/>
      <c r="U585" s="314" t="s">
        <v>1768</v>
      </c>
      <c r="V585" s="314" t="s">
        <v>1769</v>
      </c>
      <c r="W585" s="314"/>
      <c r="X585" s="314"/>
      <c r="Y585" s="314"/>
      <c r="Z585" s="314"/>
      <c r="AA585" s="314"/>
      <c r="AB585" s="314" t="s">
        <v>382</v>
      </c>
      <c r="AC585" s="314"/>
      <c r="AD585" s="415" t="s">
        <v>1758</v>
      </c>
    </row>
    <row r="586" spans="1:98" s="391" customFormat="1" ht="15.9" hidden="1" x14ac:dyDescent="0.4">
      <c r="A586" s="398"/>
      <c r="D586" s="367"/>
      <c r="E586" s="311"/>
      <c r="F586" s="369"/>
      <c r="G586" s="367" t="s">
        <v>1770</v>
      </c>
      <c r="H586" s="368"/>
      <c r="I586" s="368"/>
      <c r="J586" s="368"/>
      <c r="K586" s="368"/>
      <c r="L586" s="368"/>
      <c r="M586" s="368"/>
      <c r="N586" s="368"/>
      <c r="O586" s="368"/>
      <c r="P586" s="368"/>
      <c r="Q586" s="368"/>
      <c r="R586" s="368"/>
      <c r="S586" s="368"/>
      <c r="T586" s="368"/>
      <c r="U586" s="368"/>
      <c r="V586" s="368"/>
      <c r="W586" s="368"/>
      <c r="X586" s="368"/>
      <c r="Y586" s="368"/>
      <c r="Z586" s="368"/>
      <c r="AA586" s="368"/>
      <c r="AB586" s="368"/>
      <c r="AC586" s="368"/>
      <c r="AD586" s="405"/>
      <c r="AE586" s="398"/>
      <c r="AF586" s="398"/>
      <c r="AG586" s="398"/>
      <c r="AH586" s="398"/>
      <c r="AI586" s="398"/>
      <c r="AJ586" s="398"/>
      <c r="AK586" s="398"/>
      <c r="AL586" s="398"/>
      <c r="AM586" s="398"/>
      <c r="AN586" s="398"/>
      <c r="AO586" s="398"/>
      <c r="AP586" s="398"/>
      <c r="AQ586" s="398"/>
      <c r="AR586" s="398"/>
      <c r="AS586" s="398"/>
      <c r="AT586" s="398"/>
      <c r="AU586" s="398"/>
      <c r="AV586" s="398"/>
      <c r="AW586" s="398"/>
      <c r="AX586" s="398"/>
      <c r="AY586" s="398"/>
      <c r="AZ586" s="398"/>
      <c r="BA586" s="398"/>
      <c r="BB586" s="398"/>
      <c r="BC586" s="398"/>
      <c r="BD586" s="398"/>
      <c r="BE586" s="398"/>
      <c r="BF586" s="398"/>
      <c r="BG586" s="398"/>
      <c r="BH586" s="398"/>
      <c r="BI586" s="398"/>
      <c r="BJ586" s="398"/>
      <c r="BK586" s="398"/>
      <c r="BL586" s="398"/>
      <c r="BM586" s="398"/>
      <c r="BN586" s="398"/>
      <c r="BO586" s="398"/>
      <c r="BP586" s="398"/>
      <c r="BQ586" s="398"/>
      <c r="BR586" s="398"/>
      <c r="BS586" s="398"/>
      <c r="BT586" s="398"/>
      <c r="BU586" s="398"/>
      <c r="BV586" s="398"/>
      <c r="BW586" s="398"/>
      <c r="BX586" s="398"/>
      <c r="BY586" s="398"/>
      <c r="BZ586" s="398"/>
      <c r="CA586" s="398"/>
      <c r="CB586" s="398"/>
      <c r="CC586" s="398"/>
      <c r="CD586" s="398"/>
      <c r="CE586" s="398"/>
      <c r="CF586" s="398"/>
      <c r="CG586" s="398"/>
      <c r="CH586" s="398"/>
      <c r="CI586" s="398"/>
      <c r="CJ586" s="398"/>
      <c r="CK586" s="398"/>
      <c r="CL586" s="398"/>
      <c r="CM586" s="398"/>
      <c r="CN586" s="398"/>
      <c r="CO586" s="398"/>
      <c r="CP586" s="398"/>
      <c r="CQ586" s="398"/>
      <c r="CR586" s="398"/>
      <c r="CS586" s="398"/>
      <c r="CT586" s="398"/>
    </row>
    <row r="587" spans="1:98" ht="25.75" hidden="1" x14ac:dyDescent="0.4">
      <c r="D587" s="310">
        <v>1</v>
      </c>
      <c r="E587" s="311">
        <v>45124</v>
      </c>
      <c r="F587" s="312" t="s">
        <v>311</v>
      </c>
      <c r="G587" s="314"/>
      <c r="H587" s="314" t="s">
        <v>583</v>
      </c>
      <c r="I587" s="314" t="s">
        <v>441</v>
      </c>
      <c r="J587" s="314"/>
      <c r="K587" s="314" t="s">
        <v>1771</v>
      </c>
      <c r="L587" s="314"/>
      <c r="M587" s="314"/>
      <c r="N587" s="315"/>
      <c r="O587" s="315"/>
      <c r="P587" s="315"/>
      <c r="Q587" s="315"/>
      <c r="R587" s="315"/>
      <c r="S587" s="315"/>
      <c r="T587" s="314"/>
      <c r="U587" s="314" t="s">
        <v>1771</v>
      </c>
      <c r="V587" s="314"/>
      <c r="W587" s="314"/>
      <c r="X587" s="314"/>
      <c r="Y587" s="314"/>
      <c r="Z587" s="314"/>
      <c r="AA587" s="314"/>
      <c r="AB587" s="314" t="s">
        <v>382</v>
      </c>
      <c r="AC587" s="314"/>
      <c r="AD587" s="415" t="s">
        <v>1772</v>
      </c>
    </row>
    <row r="588" spans="1:98" ht="25.75" hidden="1" x14ac:dyDescent="0.4">
      <c r="D588" s="310">
        <v>2</v>
      </c>
      <c r="E588" s="311">
        <v>45124</v>
      </c>
      <c r="F588" s="312" t="s">
        <v>311</v>
      </c>
      <c r="G588" s="314"/>
      <c r="H588" s="314" t="s">
        <v>583</v>
      </c>
      <c r="I588" s="314" t="s">
        <v>441</v>
      </c>
      <c r="J588" s="314" t="s">
        <v>1773</v>
      </c>
      <c r="K588" s="314" t="s">
        <v>1774</v>
      </c>
      <c r="L588" s="314"/>
      <c r="M588" s="314"/>
      <c r="N588" s="315"/>
      <c r="O588" s="315"/>
      <c r="P588" s="315"/>
      <c r="Q588" s="315"/>
      <c r="R588" s="315"/>
      <c r="S588" s="315"/>
      <c r="T588" s="314"/>
      <c r="U588" s="314"/>
      <c r="V588" s="314"/>
      <c r="W588" s="314"/>
      <c r="X588" s="314"/>
      <c r="Y588" s="314"/>
      <c r="Z588" s="314"/>
      <c r="AA588" s="314"/>
      <c r="AB588" s="314" t="s">
        <v>382</v>
      </c>
      <c r="AC588" s="314"/>
      <c r="AD588" s="415" t="s">
        <v>1772</v>
      </c>
    </row>
    <row r="589" spans="1:98" ht="25.75" hidden="1" x14ac:dyDescent="0.4">
      <c r="D589" s="310">
        <v>3</v>
      </c>
      <c r="E589" s="311">
        <v>45124</v>
      </c>
      <c r="F589" s="312" t="s">
        <v>311</v>
      </c>
      <c r="G589" s="314"/>
      <c r="H589" s="314" t="s">
        <v>583</v>
      </c>
      <c r="I589" s="314" t="s">
        <v>441</v>
      </c>
      <c r="J589" s="314" t="s">
        <v>1775</v>
      </c>
      <c r="K589" s="314"/>
      <c r="L589" s="314"/>
      <c r="M589" s="314"/>
      <c r="N589" s="315"/>
      <c r="O589" s="315"/>
      <c r="P589" s="315"/>
      <c r="Q589" s="315"/>
      <c r="R589" s="315"/>
      <c r="S589" s="315"/>
      <c r="T589" s="314"/>
      <c r="U589" s="314"/>
      <c r="V589" s="314"/>
      <c r="W589" s="314"/>
      <c r="X589" s="314"/>
      <c r="Y589" s="314"/>
      <c r="Z589" s="314"/>
      <c r="AA589" s="314"/>
      <c r="AB589" s="314" t="s">
        <v>382</v>
      </c>
      <c r="AC589" s="314"/>
      <c r="AD589" s="415" t="s">
        <v>1772</v>
      </c>
    </row>
    <row r="590" spans="1:98" s="391" customFormat="1" ht="15.9" hidden="1" x14ac:dyDescent="0.4">
      <c r="A590" s="398"/>
      <c r="D590" s="367"/>
      <c r="E590" s="311"/>
      <c r="F590" s="369"/>
      <c r="G590" s="367" t="s">
        <v>1776</v>
      </c>
      <c r="H590" s="368"/>
      <c r="I590" s="368"/>
      <c r="J590" s="368"/>
      <c r="K590" s="368"/>
      <c r="L590" s="368"/>
      <c r="M590" s="368"/>
      <c r="N590" s="368"/>
      <c r="O590" s="368"/>
      <c r="P590" s="368"/>
      <c r="Q590" s="368"/>
      <c r="R590" s="368"/>
      <c r="S590" s="368"/>
      <c r="T590" s="368"/>
      <c r="U590" s="368"/>
      <c r="V590" s="368"/>
      <c r="W590" s="368"/>
      <c r="X590" s="368"/>
      <c r="Y590" s="368"/>
      <c r="Z590" s="368"/>
      <c r="AA590" s="368"/>
      <c r="AB590" s="368"/>
      <c r="AC590" s="368"/>
      <c r="AD590" s="405"/>
      <c r="AE590" s="398"/>
      <c r="AF590" s="398"/>
      <c r="AG590" s="398"/>
      <c r="AH590" s="398"/>
      <c r="AI590" s="398"/>
      <c r="AJ590" s="398"/>
      <c r="AK590" s="398"/>
      <c r="AL590" s="398"/>
      <c r="AM590" s="398"/>
      <c r="AN590" s="398"/>
      <c r="AO590" s="398"/>
      <c r="AP590" s="398"/>
      <c r="AQ590" s="398"/>
      <c r="AR590" s="398"/>
      <c r="AS590" s="398"/>
      <c r="AT590" s="398"/>
      <c r="AU590" s="398"/>
      <c r="AV590" s="398"/>
      <c r="AW590" s="398"/>
      <c r="AX590" s="398"/>
      <c r="AY590" s="398"/>
      <c r="AZ590" s="398"/>
      <c r="BA590" s="398"/>
      <c r="BB590" s="398"/>
      <c r="BC590" s="398"/>
      <c r="BD590" s="398"/>
      <c r="BE590" s="398"/>
      <c r="BF590" s="398"/>
      <c r="BG590" s="398"/>
      <c r="BH590" s="398"/>
      <c r="BI590" s="398"/>
      <c r="BJ590" s="398"/>
      <c r="BK590" s="398"/>
      <c r="BL590" s="398"/>
      <c r="BM590" s="398"/>
      <c r="BN590" s="398"/>
      <c r="BO590" s="398"/>
      <c r="BP590" s="398"/>
      <c r="BQ590" s="398"/>
      <c r="BR590" s="398"/>
      <c r="BS590" s="398"/>
      <c r="BT590" s="398"/>
      <c r="BU590" s="398"/>
      <c r="BV590" s="398"/>
      <c r="BW590" s="398"/>
      <c r="BX590" s="398"/>
      <c r="BY590" s="398"/>
      <c r="BZ590" s="398"/>
      <c r="CA590" s="398"/>
      <c r="CB590" s="398"/>
      <c r="CC590" s="398"/>
      <c r="CD590" s="398"/>
      <c r="CE590" s="398"/>
      <c r="CF590" s="398"/>
      <c r="CG590" s="398"/>
      <c r="CH590" s="398"/>
      <c r="CI590" s="398"/>
      <c r="CJ590" s="398"/>
      <c r="CK590" s="398"/>
      <c r="CL590" s="398"/>
      <c r="CM590" s="398"/>
      <c r="CN590" s="398"/>
      <c r="CO590" s="398"/>
      <c r="CP590" s="398"/>
      <c r="CQ590" s="398"/>
      <c r="CR590" s="398"/>
      <c r="CS590" s="398"/>
      <c r="CT590" s="398"/>
    </row>
    <row r="591" spans="1:98" ht="25.75" hidden="1" x14ac:dyDescent="0.4">
      <c r="D591" s="310">
        <v>1</v>
      </c>
      <c r="E591" s="311">
        <v>45125</v>
      </c>
      <c r="F591" s="312" t="s">
        <v>290</v>
      </c>
      <c r="G591" s="314"/>
      <c r="H591" s="314" t="s">
        <v>583</v>
      </c>
      <c r="I591" s="314" t="s">
        <v>809</v>
      </c>
      <c r="J591" s="314"/>
      <c r="K591" s="314"/>
      <c r="L591" s="314"/>
      <c r="M591" s="314"/>
      <c r="N591" s="315"/>
      <c r="O591" s="315"/>
      <c r="P591" s="315"/>
      <c r="Q591" s="315"/>
      <c r="R591" s="315"/>
      <c r="S591" s="315"/>
      <c r="T591" s="314"/>
      <c r="U591" s="314"/>
      <c r="V591" s="314"/>
      <c r="W591" s="314"/>
      <c r="X591" s="314"/>
      <c r="Y591" s="314"/>
      <c r="Z591" s="314"/>
      <c r="AA591" s="314"/>
      <c r="AB591" s="314" t="s">
        <v>382</v>
      </c>
      <c r="AC591" s="314"/>
      <c r="AD591" s="415" t="s">
        <v>1777</v>
      </c>
    </row>
    <row r="592" spans="1:98" s="391" customFormat="1" ht="15.9" hidden="1" x14ac:dyDescent="0.4">
      <c r="A592" s="398"/>
      <c r="D592" s="367"/>
      <c r="E592" s="311"/>
      <c r="F592" s="369"/>
      <c r="G592" s="367" t="s">
        <v>1778</v>
      </c>
      <c r="H592" s="368"/>
      <c r="I592" s="368"/>
      <c r="J592" s="368"/>
      <c r="K592" s="368"/>
      <c r="L592" s="368"/>
      <c r="M592" s="368"/>
      <c r="N592" s="368"/>
      <c r="O592" s="368"/>
      <c r="P592" s="368"/>
      <c r="Q592" s="368"/>
      <c r="R592" s="368"/>
      <c r="S592" s="368"/>
      <c r="T592" s="368"/>
      <c r="U592" s="368"/>
      <c r="V592" s="368"/>
      <c r="W592" s="368"/>
      <c r="X592" s="368"/>
      <c r="Y592" s="368"/>
      <c r="Z592" s="368"/>
      <c r="AA592" s="368"/>
      <c r="AB592" s="368"/>
      <c r="AC592" s="368"/>
      <c r="AD592" s="405"/>
      <c r="AE592" s="398"/>
      <c r="AF592" s="398"/>
      <c r="AG592" s="398"/>
      <c r="AH592" s="398"/>
      <c r="AI592" s="398"/>
      <c r="AJ592" s="398"/>
      <c r="AK592" s="398"/>
      <c r="AL592" s="398"/>
      <c r="AM592" s="398"/>
      <c r="AN592" s="398"/>
      <c r="AO592" s="398"/>
      <c r="AP592" s="398"/>
      <c r="AQ592" s="398"/>
      <c r="AR592" s="398"/>
      <c r="AS592" s="398"/>
      <c r="AT592" s="398"/>
      <c r="AU592" s="398"/>
      <c r="AV592" s="398"/>
      <c r="AW592" s="398"/>
      <c r="AX592" s="398"/>
      <c r="AY592" s="398"/>
      <c r="AZ592" s="398"/>
      <c r="BA592" s="398"/>
      <c r="BB592" s="398"/>
      <c r="BC592" s="398"/>
      <c r="BD592" s="398"/>
      <c r="BE592" s="398"/>
      <c r="BF592" s="398"/>
      <c r="BG592" s="398"/>
      <c r="BH592" s="398"/>
      <c r="BI592" s="398"/>
      <c r="BJ592" s="398"/>
      <c r="BK592" s="398"/>
      <c r="BL592" s="398"/>
      <c r="BM592" s="398"/>
      <c r="BN592" s="398"/>
      <c r="BO592" s="398"/>
      <c r="BP592" s="398"/>
      <c r="BQ592" s="398"/>
      <c r="BR592" s="398"/>
      <c r="BS592" s="398"/>
      <c r="BT592" s="398"/>
      <c r="BU592" s="398"/>
      <c r="BV592" s="398"/>
      <c r="BW592" s="398"/>
      <c r="BX592" s="398"/>
      <c r="BY592" s="398"/>
      <c r="BZ592" s="398"/>
      <c r="CA592" s="398"/>
      <c r="CB592" s="398"/>
      <c r="CC592" s="398"/>
      <c r="CD592" s="398"/>
      <c r="CE592" s="398"/>
      <c r="CF592" s="398"/>
      <c r="CG592" s="398"/>
      <c r="CH592" s="398"/>
      <c r="CI592" s="398"/>
      <c r="CJ592" s="398"/>
      <c r="CK592" s="398"/>
      <c r="CL592" s="398"/>
      <c r="CM592" s="398"/>
      <c r="CN592" s="398"/>
      <c r="CO592" s="398"/>
      <c r="CP592" s="398"/>
      <c r="CQ592" s="398"/>
      <c r="CR592" s="398"/>
      <c r="CS592" s="398"/>
      <c r="CT592" s="398"/>
    </row>
    <row r="593" spans="1:98" hidden="1" x14ac:dyDescent="0.4">
      <c r="D593" s="310">
        <v>1</v>
      </c>
      <c r="E593" s="311">
        <v>45125</v>
      </c>
      <c r="F593" s="312" t="s">
        <v>35</v>
      </c>
      <c r="G593" s="314"/>
      <c r="H593" s="314">
        <v>42</v>
      </c>
      <c r="I593" s="314" t="s">
        <v>610</v>
      </c>
      <c r="J593" s="314" t="s">
        <v>1779</v>
      </c>
      <c r="K593" s="314" t="s">
        <v>1780</v>
      </c>
      <c r="L593" s="314" t="s">
        <v>1781</v>
      </c>
      <c r="M593" s="314">
        <v>4542</v>
      </c>
      <c r="N593" s="315"/>
      <c r="O593" s="315"/>
      <c r="P593" s="315"/>
      <c r="Q593" s="315"/>
      <c r="R593" s="315"/>
      <c r="S593" s="315"/>
      <c r="T593" s="314"/>
      <c r="U593" s="314" t="s">
        <v>692</v>
      </c>
      <c r="V593" s="314"/>
      <c r="W593" s="314"/>
      <c r="X593" s="314"/>
      <c r="Y593" s="314"/>
      <c r="Z593" s="314"/>
      <c r="AA593" s="314"/>
      <c r="AB593" s="314" t="s">
        <v>382</v>
      </c>
      <c r="AC593" s="314" t="s">
        <v>692</v>
      </c>
      <c r="AD593" s="415" t="s">
        <v>1493</v>
      </c>
    </row>
    <row r="594" spans="1:98" hidden="1" x14ac:dyDescent="0.4">
      <c r="D594" s="310">
        <v>2</v>
      </c>
      <c r="E594" s="311">
        <v>45125</v>
      </c>
      <c r="F594" s="312" t="s">
        <v>35</v>
      </c>
      <c r="G594" s="314"/>
      <c r="H594" s="314">
        <v>42</v>
      </c>
      <c r="I594" s="314" t="s">
        <v>610</v>
      </c>
      <c r="J594" s="314" t="s">
        <v>1782</v>
      </c>
      <c r="K594" s="314" t="s">
        <v>1783</v>
      </c>
      <c r="L594" s="314">
        <v>59727325</v>
      </c>
      <c r="M594" s="314" t="s">
        <v>1784</v>
      </c>
      <c r="N594" s="315"/>
      <c r="O594" s="315"/>
      <c r="P594" s="315"/>
      <c r="Q594" s="315"/>
      <c r="R594" s="315"/>
      <c r="S594" s="315"/>
      <c r="T594" s="314"/>
      <c r="U594" s="314" t="s">
        <v>692</v>
      </c>
      <c r="V594" s="314"/>
      <c r="W594" s="314"/>
      <c r="X594" s="314"/>
      <c r="Y594" s="314"/>
      <c r="Z594" s="314"/>
      <c r="AA594" s="314"/>
      <c r="AB594" s="314" t="s">
        <v>382</v>
      </c>
      <c r="AC594" s="314" t="s">
        <v>692</v>
      </c>
      <c r="AD594" s="415" t="s">
        <v>1493</v>
      </c>
    </row>
    <row r="595" spans="1:98" hidden="1" x14ac:dyDescent="0.4">
      <c r="D595" s="310">
        <v>3</v>
      </c>
      <c r="E595" s="311">
        <v>45125</v>
      </c>
      <c r="F595" s="312" t="s">
        <v>35</v>
      </c>
      <c r="G595" s="314"/>
      <c r="H595" s="314">
        <v>42</v>
      </c>
      <c r="I595" s="314" t="s">
        <v>610</v>
      </c>
      <c r="J595" s="314" t="s">
        <v>1785</v>
      </c>
      <c r="K595" s="314" t="s">
        <v>1786</v>
      </c>
      <c r="L595" s="314" t="s">
        <v>1787</v>
      </c>
      <c r="M595" s="314">
        <v>2930</v>
      </c>
      <c r="N595" s="315"/>
      <c r="O595" s="315"/>
      <c r="P595" s="315"/>
      <c r="Q595" s="315"/>
      <c r="R595" s="315"/>
      <c r="S595" s="315"/>
      <c r="T595" s="314"/>
      <c r="U595" s="314" t="s">
        <v>692</v>
      </c>
      <c r="V595" s="314"/>
      <c r="W595" s="314"/>
      <c r="X595" s="314"/>
      <c r="Y595" s="314"/>
      <c r="Z595" s="314"/>
      <c r="AA595" s="314"/>
      <c r="AB595" s="314" t="s">
        <v>382</v>
      </c>
      <c r="AC595" s="314" t="s">
        <v>692</v>
      </c>
      <c r="AD595" s="415" t="s">
        <v>1493</v>
      </c>
    </row>
    <row r="596" spans="1:98" s="391" customFormat="1" ht="15.9" hidden="1" x14ac:dyDescent="0.4">
      <c r="A596" s="398"/>
      <c r="D596" s="367"/>
      <c r="E596" s="311"/>
      <c r="F596" s="369"/>
      <c r="G596" s="367" t="s">
        <v>1788</v>
      </c>
      <c r="H596" s="368"/>
      <c r="I596" s="368"/>
      <c r="J596" s="368"/>
      <c r="K596" s="368"/>
      <c r="L596" s="368"/>
      <c r="M596" s="368"/>
      <c r="N596" s="368"/>
      <c r="O596" s="368"/>
      <c r="P596" s="368"/>
      <c r="Q596" s="368"/>
      <c r="R596" s="368"/>
      <c r="S596" s="368"/>
      <c r="T596" s="368"/>
      <c r="U596" s="368"/>
      <c r="V596" s="368"/>
      <c r="W596" s="368"/>
      <c r="X596" s="368"/>
      <c r="Y596" s="368"/>
      <c r="Z596" s="368"/>
      <c r="AA596" s="368"/>
      <c r="AB596" s="368"/>
      <c r="AC596" s="368"/>
      <c r="AD596" s="405"/>
      <c r="AE596" s="398"/>
      <c r="AF596" s="398"/>
      <c r="AG596" s="398"/>
      <c r="AH596" s="398"/>
      <c r="AI596" s="398"/>
      <c r="AJ596" s="398"/>
      <c r="AK596" s="398"/>
      <c r="AL596" s="398"/>
      <c r="AM596" s="398"/>
      <c r="AN596" s="398"/>
      <c r="AO596" s="398"/>
      <c r="AP596" s="398"/>
      <c r="AQ596" s="398"/>
      <c r="AR596" s="398"/>
      <c r="AS596" s="398"/>
      <c r="AT596" s="398"/>
      <c r="AU596" s="398"/>
      <c r="AV596" s="398"/>
      <c r="AW596" s="398"/>
      <c r="AX596" s="398"/>
      <c r="AY596" s="398"/>
      <c r="AZ596" s="398"/>
      <c r="BA596" s="398"/>
      <c r="BB596" s="398"/>
      <c r="BC596" s="398"/>
      <c r="BD596" s="398"/>
      <c r="BE596" s="398"/>
      <c r="BF596" s="398"/>
      <c r="BG596" s="398"/>
      <c r="BH596" s="398"/>
      <c r="BI596" s="398"/>
      <c r="BJ596" s="398"/>
      <c r="BK596" s="398"/>
      <c r="BL596" s="398"/>
      <c r="BM596" s="398"/>
      <c r="BN596" s="398"/>
      <c r="BO596" s="398"/>
      <c r="BP596" s="398"/>
      <c r="BQ596" s="398"/>
      <c r="BR596" s="398"/>
      <c r="BS596" s="398"/>
      <c r="BT596" s="398"/>
      <c r="BU596" s="398"/>
      <c r="BV596" s="398"/>
      <c r="BW596" s="398"/>
      <c r="BX596" s="398"/>
      <c r="BY596" s="398"/>
      <c r="BZ596" s="398"/>
      <c r="CA596" s="398"/>
      <c r="CB596" s="398"/>
      <c r="CC596" s="398"/>
      <c r="CD596" s="398"/>
      <c r="CE596" s="398"/>
      <c r="CF596" s="398"/>
      <c r="CG596" s="398"/>
      <c r="CH596" s="398"/>
      <c r="CI596" s="398"/>
      <c r="CJ596" s="398"/>
      <c r="CK596" s="398"/>
      <c r="CL596" s="398"/>
      <c r="CM596" s="398"/>
      <c r="CN596" s="398"/>
      <c r="CO596" s="398"/>
      <c r="CP596" s="398"/>
      <c r="CQ596" s="398"/>
      <c r="CR596" s="398"/>
      <c r="CS596" s="398"/>
      <c r="CT596" s="398"/>
    </row>
    <row r="597" spans="1:98" ht="38.6" hidden="1" x14ac:dyDescent="0.4">
      <c r="D597" s="310">
        <v>1</v>
      </c>
      <c r="E597" s="311">
        <v>45128</v>
      </c>
      <c r="F597" s="312" t="s">
        <v>313</v>
      </c>
      <c r="G597" s="314"/>
      <c r="H597" s="314" t="s">
        <v>583</v>
      </c>
      <c r="I597" s="313" t="s">
        <v>455</v>
      </c>
      <c r="J597" s="314"/>
      <c r="K597" s="314"/>
      <c r="L597" s="314"/>
      <c r="M597" s="314"/>
      <c r="N597" s="315"/>
      <c r="O597" s="315"/>
      <c r="P597" s="315"/>
      <c r="Q597" s="315"/>
      <c r="R597" s="315"/>
      <c r="S597" s="315"/>
      <c r="T597" s="314"/>
      <c r="U597" s="314"/>
      <c r="V597" s="314"/>
      <c r="W597" s="314"/>
      <c r="X597" s="314"/>
      <c r="Y597" s="314"/>
      <c r="Z597" s="314"/>
      <c r="AA597" s="314"/>
      <c r="AB597" s="314" t="s">
        <v>379</v>
      </c>
      <c r="AC597" s="314"/>
      <c r="AD597" s="415" t="s">
        <v>1789</v>
      </c>
    </row>
    <row r="598" spans="1:98" s="391" customFormat="1" ht="15.9" hidden="1" x14ac:dyDescent="0.4">
      <c r="A598" s="398"/>
      <c r="D598" s="367"/>
      <c r="E598" s="311"/>
      <c r="F598" s="369"/>
      <c r="G598" s="367" t="s">
        <v>1790</v>
      </c>
      <c r="H598" s="368"/>
      <c r="I598" s="368"/>
      <c r="J598" s="368"/>
      <c r="K598" s="368"/>
      <c r="L598" s="368"/>
      <c r="M598" s="368"/>
      <c r="N598" s="368"/>
      <c r="O598" s="368"/>
      <c r="P598" s="368"/>
      <c r="Q598" s="368"/>
      <c r="R598" s="368"/>
      <c r="S598" s="368"/>
      <c r="T598" s="368"/>
      <c r="U598" s="368"/>
      <c r="V598" s="368"/>
      <c r="W598" s="368"/>
      <c r="X598" s="368"/>
      <c r="Y598" s="368"/>
      <c r="Z598" s="368"/>
      <c r="AA598" s="368"/>
      <c r="AB598" s="368"/>
      <c r="AC598" s="368"/>
      <c r="AD598" s="405"/>
      <c r="AE598" s="398"/>
      <c r="AF598" s="398"/>
      <c r="AG598" s="398"/>
      <c r="AH598" s="398"/>
      <c r="AI598" s="398"/>
      <c r="AJ598" s="398"/>
      <c r="AK598" s="398"/>
      <c r="AL598" s="398"/>
      <c r="AM598" s="398"/>
      <c r="AN598" s="398"/>
      <c r="AO598" s="398"/>
      <c r="AP598" s="398"/>
      <c r="AQ598" s="398"/>
      <c r="AR598" s="398"/>
      <c r="AS598" s="398"/>
      <c r="AT598" s="398"/>
      <c r="AU598" s="398"/>
      <c r="AV598" s="398"/>
      <c r="AW598" s="398"/>
      <c r="AX598" s="398"/>
      <c r="AY598" s="398"/>
      <c r="AZ598" s="398"/>
      <c r="BA598" s="398"/>
      <c r="BB598" s="398"/>
      <c r="BC598" s="398"/>
      <c r="BD598" s="398"/>
      <c r="BE598" s="398"/>
      <c r="BF598" s="398"/>
      <c r="BG598" s="398"/>
      <c r="BH598" s="398"/>
      <c r="BI598" s="398"/>
      <c r="BJ598" s="398"/>
      <c r="BK598" s="398"/>
      <c r="BL598" s="398"/>
      <c r="BM598" s="398"/>
      <c r="BN598" s="398"/>
      <c r="BO598" s="398"/>
      <c r="BP598" s="398"/>
      <c r="BQ598" s="398"/>
      <c r="BR598" s="398"/>
      <c r="BS598" s="398"/>
      <c r="BT598" s="398"/>
      <c r="BU598" s="398"/>
      <c r="BV598" s="398"/>
      <c r="BW598" s="398"/>
      <c r="BX598" s="398"/>
      <c r="BY598" s="398"/>
      <c r="BZ598" s="398"/>
      <c r="CA598" s="398"/>
      <c r="CB598" s="398"/>
      <c r="CC598" s="398"/>
      <c r="CD598" s="398"/>
      <c r="CE598" s="398"/>
      <c r="CF598" s="398"/>
      <c r="CG598" s="398"/>
      <c r="CH598" s="398"/>
      <c r="CI598" s="398"/>
      <c r="CJ598" s="398"/>
      <c r="CK598" s="398"/>
      <c r="CL598" s="398"/>
      <c r="CM598" s="398"/>
      <c r="CN598" s="398"/>
      <c r="CO598" s="398"/>
      <c r="CP598" s="398"/>
      <c r="CQ598" s="398"/>
      <c r="CR598" s="398"/>
      <c r="CS598" s="398"/>
      <c r="CT598" s="398"/>
    </row>
    <row r="599" spans="1:98" ht="25.75" hidden="1" x14ac:dyDescent="0.4">
      <c r="D599" s="310"/>
      <c r="E599" s="311">
        <v>45131</v>
      </c>
      <c r="F599" s="312" t="s">
        <v>42</v>
      </c>
      <c r="G599" s="314"/>
      <c r="H599" s="314">
        <v>42</v>
      </c>
      <c r="I599" s="313" t="s">
        <v>444</v>
      </c>
      <c r="J599" s="314" t="s">
        <v>1791</v>
      </c>
      <c r="K599" s="314" t="s">
        <v>1792</v>
      </c>
      <c r="L599" s="314" t="s">
        <v>1793</v>
      </c>
      <c r="M599" s="314" t="s">
        <v>1794</v>
      </c>
      <c r="N599" s="315"/>
      <c r="O599" s="315"/>
      <c r="P599" s="315"/>
      <c r="Q599" s="315"/>
      <c r="R599" s="315"/>
      <c r="S599" s="315"/>
      <c r="T599" s="314"/>
      <c r="U599" s="314" t="s">
        <v>1795</v>
      </c>
      <c r="V599" s="314"/>
      <c r="W599" s="314"/>
      <c r="X599" s="314"/>
      <c r="Y599" s="314"/>
      <c r="Z599" s="314"/>
      <c r="AA599" s="314"/>
      <c r="AB599" s="314" t="s">
        <v>382</v>
      </c>
      <c r="AC599" s="314" t="s">
        <v>692</v>
      </c>
      <c r="AD599" s="415" t="s">
        <v>1796</v>
      </c>
    </row>
    <row r="600" spans="1:98" s="391" customFormat="1" ht="15.9" hidden="1" x14ac:dyDescent="0.4">
      <c r="A600" s="398"/>
      <c r="D600" s="367"/>
      <c r="E600" s="311"/>
      <c r="F600" s="369"/>
      <c r="G600" s="367" t="s">
        <v>1797</v>
      </c>
      <c r="H600" s="368"/>
      <c r="I600" s="368"/>
      <c r="J600" s="368"/>
      <c r="K600" s="368"/>
      <c r="L600" s="368"/>
      <c r="M600" s="368"/>
      <c r="N600" s="368"/>
      <c r="O600" s="368"/>
      <c r="P600" s="368"/>
      <c r="Q600" s="368"/>
      <c r="R600" s="368"/>
      <c r="S600" s="368"/>
      <c r="T600" s="368"/>
      <c r="U600" s="368"/>
      <c r="V600" s="368"/>
      <c r="W600" s="368"/>
      <c r="X600" s="368"/>
      <c r="Y600" s="368"/>
      <c r="Z600" s="368"/>
      <c r="AA600" s="368"/>
      <c r="AB600" s="368"/>
      <c r="AC600" s="368"/>
      <c r="AD600" s="405"/>
      <c r="AE600" s="398"/>
      <c r="AF600" s="398"/>
      <c r="AG600" s="398"/>
      <c r="AH600" s="398"/>
      <c r="AI600" s="398"/>
      <c r="AJ600" s="398"/>
      <c r="AK600" s="398"/>
      <c r="AL600" s="398"/>
      <c r="AM600" s="398"/>
      <c r="AN600" s="398"/>
      <c r="AO600" s="398"/>
      <c r="AP600" s="398"/>
      <c r="AQ600" s="398"/>
      <c r="AR600" s="398"/>
      <c r="AS600" s="398"/>
      <c r="AT600" s="398"/>
      <c r="AU600" s="398"/>
      <c r="AV600" s="398"/>
      <c r="AW600" s="398"/>
      <c r="AX600" s="398"/>
      <c r="AY600" s="398"/>
      <c r="AZ600" s="398"/>
      <c r="BA600" s="398"/>
      <c r="BB600" s="398"/>
      <c r="BC600" s="398"/>
      <c r="BD600" s="398"/>
      <c r="BE600" s="398"/>
      <c r="BF600" s="398"/>
      <c r="BG600" s="398"/>
      <c r="BH600" s="398"/>
      <c r="BI600" s="398"/>
      <c r="BJ600" s="398"/>
      <c r="BK600" s="398"/>
      <c r="BL600" s="398"/>
      <c r="BM600" s="398"/>
      <c r="BN600" s="398"/>
      <c r="BO600" s="398"/>
      <c r="BP600" s="398"/>
      <c r="BQ600" s="398"/>
      <c r="BR600" s="398"/>
      <c r="BS600" s="398"/>
      <c r="BT600" s="398"/>
      <c r="BU600" s="398"/>
      <c r="BV600" s="398"/>
      <c r="BW600" s="398"/>
      <c r="BX600" s="398"/>
      <c r="BY600" s="398"/>
      <c r="BZ600" s="398"/>
      <c r="CA600" s="398"/>
      <c r="CB600" s="398"/>
      <c r="CC600" s="398"/>
      <c r="CD600" s="398"/>
      <c r="CE600" s="398"/>
      <c r="CF600" s="398"/>
      <c r="CG600" s="398"/>
      <c r="CH600" s="398"/>
      <c r="CI600" s="398"/>
      <c r="CJ600" s="398"/>
      <c r="CK600" s="398"/>
      <c r="CL600" s="398"/>
      <c r="CM600" s="398"/>
      <c r="CN600" s="398"/>
      <c r="CO600" s="398"/>
      <c r="CP600" s="398"/>
      <c r="CQ600" s="398"/>
      <c r="CR600" s="398"/>
      <c r="CS600" s="398"/>
      <c r="CT600" s="398"/>
    </row>
    <row r="601" spans="1:98" ht="25.75" hidden="1" x14ac:dyDescent="0.4">
      <c r="D601" s="310">
        <v>1</v>
      </c>
      <c r="E601" s="311">
        <v>45132</v>
      </c>
      <c r="F601" s="312" t="s">
        <v>313</v>
      </c>
      <c r="G601" s="314"/>
      <c r="H601" s="314"/>
      <c r="I601" s="313"/>
      <c r="J601" s="314"/>
      <c r="K601" s="314"/>
      <c r="L601" s="314"/>
      <c r="M601" s="314"/>
      <c r="N601" s="315"/>
      <c r="O601" s="315"/>
      <c r="P601" s="315"/>
      <c r="Q601" s="315"/>
      <c r="R601" s="315"/>
      <c r="S601" s="315"/>
      <c r="T601" s="314"/>
      <c r="U601" s="314"/>
      <c r="V601" s="314"/>
      <c r="W601" s="314"/>
      <c r="X601" s="314"/>
      <c r="Y601" s="314"/>
      <c r="Z601" s="314"/>
      <c r="AA601" s="314"/>
      <c r="AB601" s="314" t="s">
        <v>379</v>
      </c>
      <c r="AC601" s="314"/>
      <c r="AD601" s="415" t="s">
        <v>1798</v>
      </c>
    </row>
    <row r="602" spans="1:98" s="391" customFormat="1" ht="15.9" hidden="1" x14ac:dyDescent="0.4">
      <c r="A602" s="398"/>
      <c r="D602" s="367"/>
      <c r="E602" s="311"/>
      <c r="F602" s="369"/>
      <c r="G602" s="367" t="s">
        <v>1799</v>
      </c>
      <c r="H602" s="368"/>
      <c r="I602" s="368"/>
      <c r="J602" s="368"/>
      <c r="K602" s="368"/>
      <c r="L602" s="368"/>
      <c r="M602" s="368"/>
      <c r="N602" s="368"/>
      <c r="O602" s="368"/>
      <c r="P602" s="368"/>
      <c r="Q602" s="368"/>
      <c r="R602" s="368"/>
      <c r="S602" s="368"/>
      <c r="T602" s="368"/>
      <c r="U602" s="368"/>
      <c r="V602" s="368"/>
      <c r="W602" s="368"/>
      <c r="X602" s="368"/>
      <c r="Y602" s="368"/>
      <c r="Z602" s="368"/>
      <c r="AA602" s="368"/>
      <c r="AB602" s="368"/>
      <c r="AC602" s="368"/>
      <c r="AD602" s="405"/>
      <c r="AE602" s="398"/>
      <c r="AF602" s="398"/>
      <c r="AG602" s="398"/>
      <c r="AH602" s="398"/>
      <c r="AI602" s="398"/>
      <c r="AJ602" s="398"/>
      <c r="AK602" s="398"/>
      <c r="AL602" s="398"/>
      <c r="AM602" s="398"/>
      <c r="AN602" s="398"/>
      <c r="AO602" s="398"/>
      <c r="AP602" s="398"/>
      <c r="AQ602" s="398"/>
      <c r="AR602" s="398"/>
      <c r="AS602" s="398"/>
      <c r="AT602" s="398"/>
      <c r="AU602" s="398"/>
      <c r="AV602" s="398"/>
      <c r="AW602" s="398"/>
      <c r="AX602" s="398"/>
      <c r="AY602" s="398"/>
      <c r="AZ602" s="398"/>
      <c r="BA602" s="398"/>
      <c r="BB602" s="398"/>
      <c r="BC602" s="398"/>
      <c r="BD602" s="398"/>
      <c r="BE602" s="398"/>
      <c r="BF602" s="398"/>
      <c r="BG602" s="398"/>
      <c r="BH602" s="398"/>
      <c r="BI602" s="398"/>
      <c r="BJ602" s="398"/>
      <c r="BK602" s="398"/>
      <c r="BL602" s="398"/>
      <c r="BM602" s="398"/>
      <c r="BN602" s="398"/>
      <c r="BO602" s="398"/>
      <c r="BP602" s="398"/>
      <c r="BQ602" s="398"/>
      <c r="BR602" s="398"/>
      <c r="BS602" s="398"/>
      <c r="BT602" s="398"/>
      <c r="BU602" s="398"/>
      <c r="BV602" s="398"/>
      <c r="BW602" s="398"/>
      <c r="BX602" s="398"/>
      <c r="BY602" s="398"/>
      <c r="BZ602" s="398"/>
      <c r="CA602" s="398"/>
      <c r="CB602" s="398"/>
      <c r="CC602" s="398"/>
      <c r="CD602" s="398"/>
      <c r="CE602" s="398"/>
      <c r="CF602" s="398"/>
      <c r="CG602" s="398"/>
      <c r="CH602" s="398"/>
      <c r="CI602" s="398"/>
      <c r="CJ602" s="398"/>
      <c r="CK602" s="398"/>
      <c r="CL602" s="398"/>
      <c r="CM602" s="398"/>
      <c r="CN602" s="398"/>
      <c r="CO602" s="398"/>
      <c r="CP602" s="398"/>
      <c r="CQ602" s="398"/>
      <c r="CR602" s="398"/>
      <c r="CS602" s="398"/>
      <c r="CT602" s="398"/>
    </row>
    <row r="603" spans="1:98" hidden="1" x14ac:dyDescent="0.4">
      <c r="D603" s="310">
        <v>1</v>
      </c>
      <c r="E603" s="311">
        <v>45133</v>
      </c>
      <c r="F603" s="312" t="s">
        <v>1220</v>
      </c>
      <c r="G603" s="314"/>
      <c r="H603" s="314">
        <v>62</v>
      </c>
      <c r="I603" s="314" t="s">
        <v>441</v>
      </c>
      <c r="J603" s="314" t="s">
        <v>1800</v>
      </c>
      <c r="K603" s="314" t="s">
        <v>1801</v>
      </c>
      <c r="L603" s="314" t="s">
        <v>1802</v>
      </c>
      <c r="M603" s="314">
        <v>5221</v>
      </c>
      <c r="N603" s="315"/>
      <c r="O603" s="315"/>
      <c r="P603" s="315"/>
      <c r="Q603" s="315"/>
      <c r="R603" s="315"/>
      <c r="S603" s="315"/>
      <c r="T603" s="314"/>
      <c r="U603" s="314" t="s">
        <v>1803</v>
      </c>
      <c r="V603" s="314"/>
      <c r="W603" s="314"/>
      <c r="X603" s="314"/>
      <c r="Y603" s="314"/>
      <c r="Z603" s="314"/>
      <c r="AA603" s="314"/>
      <c r="AB603" s="314" t="s">
        <v>382</v>
      </c>
      <c r="AC603" s="314" t="s">
        <v>692</v>
      </c>
      <c r="AD603" s="415" t="s">
        <v>1804</v>
      </c>
    </row>
    <row r="604" spans="1:98" hidden="1" x14ac:dyDescent="0.4">
      <c r="D604" s="310">
        <v>2</v>
      </c>
      <c r="E604" s="311">
        <v>45133</v>
      </c>
      <c r="F604" s="312" t="s">
        <v>1220</v>
      </c>
      <c r="G604" s="314"/>
      <c r="H604" s="314">
        <v>62</v>
      </c>
      <c r="I604" s="314" t="s">
        <v>441</v>
      </c>
      <c r="J604" s="314" t="s">
        <v>1805</v>
      </c>
      <c r="K604" s="314" t="s">
        <v>1806</v>
      </c>
      <c r="L604" s="314">
        <v>19088156</v>
      </c>
      <c r="M604" s="314">
        <v>5221</v>
      </c>
      <c r="N604" s="315"/>
      <c r="O604" s="315"/>
      <c r="P604" s="315"/>
      <c r="Q604" s="315"/>
      <c r="R604" s="315"/>
      <c r="S604" s="315"/>
      <c r="T604" s="314"/>
      <c r="U604" s="314" t="s">
        <v>1225</v>
      </c>
      <c r="V604" s="314"/>
      <c r="W604" s="314"/>
      <c r="X604" s="314"/>
      <c r="Y604" s="314"/>
      <c r="Z604" s="314"/>
      <c r="AA604" s="314"/>
      <c r="AB604" s="314" t="s">
        <v>382</v>
      </c>
      <c r="AC604" s="314" t="s">
        <v>692</v>
      </c>
      <c r="AD604" s="415" t="s">
        <v>1804</v>
      </c>
    </row>
    <row r="605" spans="1:98" s="391" customFormat="1" ht="15.9" hidden="1" x14ac:dyDescent="0.4">
      <c r="A605" s="398"/>
      <c r="D605" s="367"/>
      <c r="E605" s="311"/>
      <c r="F605" s="369"/>
      <c r="G605" s="367" t="s">
        <v>1807</v>
      </c>
      <c r="H605" s="368"/>
      <c r="I605" s="368"/>
      <c r="J605" s="368"/>
      <c r="K605" s="368"/>
      <c r="L605" s="368"/>
      <c r="M605" s="368"/>
      <c r="N605" s="368"/>
      <c r="O605" s="368"/>
      <c r="P605" s="368"/>
      <c r="Q605" s="368"/>
      <c r="R605" s="368"/>
      <c r="S605" s="368"/>
      <c r="T605" s="368"/>
      <c r="U605" s="368"/>
      <c r="V605" s="368"/>
      <c r="W605" s="368"/>
      <c r="X605" s="368"/>
      <c r="Y605" s="368"/>
      <c r="Z605" s="368"/>
      <c r="AA605" s="368"/>
      <c r="AB605" s="368"/>
      <c r="AC605" s="368"/>
      <c r="AD605" s="405"/>
      <c r="AE605" s="398"/>
      <c r="AF605" s="398"/>
      <c r="AG605" s="398"/>
      <c r="AH605" s="398"/>
      <c r="AI605" s="398"/>
      <c r="AJ605" s="398"/>
      <c r="AK605" s="398"/>
      <c r="AL605" s="398"/>
      <c r="AM605" s="398"/>
      <c r="AN605" s="398"/>
      <c r="AO605" s="398"/>
      <c r="AP605" s="398"/>
      <c r="AQ605" s="398"/>
      <c r="AR605" s="398"/>
      <c r="AS605" s="398"/>
      <c r="AT605" s="398"/>
      <c r="AU605" s="398"/>
      <c r="AV605" s="398"/>
      <c r="AW605" s="398"/>
      <c r="AX605" s="398"/>
      <c r="AY605" s="398"/>
      <c r="AZ605" s="398"/>
      <c r="BA605" s="398"/>
      <c r="BB605" s="398"/>
      <c r="BC605" s="398"/>
      <c r="BD605" s="398"/>
      <c r="BE605" s="398"/>
      <c r="BF605" s="398"/>
      <c r="BG605" s="398"/>
      <c r="BH605" s="398"/>
      <c r="BI605" s="398"/>
      <c r="BJ605" s="398"/>
      <c r="BK605" s="398"/>
      <c r="BL605" s="398"/>
      <c r="BM605" s="398"/>
      <c r="BN605" s="398"/>
      <c r="BO605" s="398"/>
      <c r="BP605" s="398"/>
      <c r="BQ605" s="398"/>
      <c r="BR605" s="398"/>
      <c r="BS605" s="398"/>
      <c r="BT605" s="398"/>
      <c r="BU605" s="398"/>
      <c r="BV605" s="398"/>
      <c r="BW605" s="398"/>
      <c r="BX605" s="398"/>
      <c r="BY605" s="398"/>
      <c r="BZ605" s="398"/>
      <c r="CA605" s="398"/>
      <c r="CB605" s="398"/>
      <c r="CC605" s="398"/>
      <c r="CD605" s="398"/>
      <c r="CE605" s="398"/>
      <c r="CF605" s="398"/>
      <c r="CG605" s="398"/>
      <c r="CH605" s="398"/>
      <c r="CI605" s="398"/>
      <c r="CJ605" s="398"/>
      <c r="CK605" s="398"/>
      <c r="CL605" s="398"/>
      <c r="CM605" s="398"/>
      <c r="CN605" s="398"/>
      <c r="CO605" s="398"/>
      <c r="CP605" s="398"/>
      <c r="CQ605" s="398"/>
      <c r="CR605" s="398"/>
      <c r="CS605" s="398"/>
      <c r="CT605" s="398"/>
    </row>
    <row r="606" spans="1:98" hidden="1" x14ac:dyDescent="0.4">
      <c r="D606" s="310">
        <v>1</v>
      </c>
      <c r="E606" s="311">
        <v>45135</v>
      </c>
      <c r="F606" s="312" t="s">
        <v>250</v>
      </c>
      <c r="G606" s="314"/>
      <c r="H606" s="314">
        <v>42</v>
      </c>
      <c r="I606" s="314" t="s">
        <v>610</v>
      </c>
      <c r="J606" s="314" t="s">
        <v>1808</v>
      </c>
      <c r="K606" s="314" t="s">
        <v>1809</v>
      </c>
      <c r="L606" s="314" t="s">
        <v>1810</v>
      </c>
      <c r="M606" s="314" t="s">
        <v>1811</v>
      </c>
      <c r="N606" s="315"/>
      <c r="O606" s="315"/>
      <c r="P606" s="315"/>
      <c r="Q606" s="315"/>
      <c r="R606" s="315"/>
      <c r="S606" s="315"/>
      <c r="T606" s="314"/>
      <c r="U606" s="314" t="s">
        <v>1812</v>
      </c>
      <c r="V606" s="314"/>
      <c r="W606" s="314"/>
      <c r="X606" s="314"/>
      <c r="Y606" s="314"/>
      <c r="Z606" s="314"/>
      <c r="AA606" s="314"/>
      <c r="AB606" s="314" t="s">
        <v>379</v>
      </c>
      <c r="AC606" s="314" t="s">
        <v>1813</v>
      </c>
      <c r="AD606" s="415" t="s">
        <v>1814</v>
      </c>
    </row>
    <row r="607" spans="1:98" ht="25.75" hidden="1" x14ac:dyDescent="0.4">
      <c r="D607" s="310">
        <v>2</v>
      </c>
      <c r="E607" s="311">
        <v>45135</v>
      </c>
      <c r="F607" s="312" t="s">
        <v>250</v>
      </c>
      <c r="G607" s="314"/>
      <c r="H607" s="314">
        <v>42</v>
      </c>
      <c r="I607" s="314" t="s">
        <v>610</v>
      </c>
      <c r="J607" s="314" t="s">
        <v>1815</v>
      </c>
      <c r="K607" s="314" t="s">
        <v>1816</v>
      </c>
      <c r="L607" s="314" t="s">
        <v>1817</v>
      </c>
      <c r="M607" s="314" t="s">
        <v>1190</v>
      </c>
      <c r="N607" s="315"/>
      <c r="O607" s="315"/>
      <c r="P607" s="315"/>
      <c r="Q607" s="315"/>
      <c r="R607" s="315"/>
      <c r="S607" s="315"/>
      <c r="T607" s="314"/>
      <c r="U607" s="314" t="s">
        <v>1818</v>
      </c>
      <c r="V607" s="314"/>
      <c r="W607" s="314"/>
      <c r="X607" s="314"/>
      <c r="Y607" s="314"/>
      <c r="Z607" s="314"/>
      <c r="AA607" s="314"/>
      <c r="AB607" s="314" t="s">
        <v>382</v>
      </c>
      <c r="AC607" s="314" t="s">
        <v>1819</v>
      </c>
      <c r="AD607" s="415" t="s">
        <v>1820</v>
      </c>
    </row>
    <row r="608" spans="1:98" ht="25.75" hidden="1" x14ac:dyDescent="0.4">
      <c r="D608" s="310">
        <v>3</v>
      </c>
      <c r="E608" s="311">
        <v>45135</v>
      </c>
      <c r="F608" s="312" t="s">
        <v>250</v>
      </c>
      <c r="G608" s="314"/>
      <c r="H608" s="314">
        <v>42</v>
      </c>
      <c r="I608" s="314" t="s">
        <v>683</v>
      </c>
      <c r="J608" s="314" t="s">
        <v>1821</v>
      </c>
      <c r="K608" s="314" t="s">
        <v>1822</v>
      </c>
      <c r="L608" s="314" t="s">
        <v>1823</v>
      </c>
      <c r="M608" s="314">
        <v>4711</v>
      </c>
      <c r="N608" s="315"/>
      <c r="O608" s="315"/>
      <c r="P608" s="315"/>
      <c r="Q608" s="315"/>
      <c r="R608" s="315"/>
      <c r="S608" s="315"/>
      <c r="T608" s="314"/>
      <c r="U608" s="314" t="s">
        <v>1824</v>
      </c>
      <c r="V608" s="314"/>
      <c r="W608" s="314"/>
      <c r="X608" s="314"/>
      <c r="Y608" s="314"/>
      <c r="Z608" s="314"/>
      <c r="AA608" s="314"/>
      <c r="AB608" s="314" t="s">
        <v>382</v>
      </c>
      <c r="AC608" s="314" t="s">
        <v>1346</v>
      </c>
      <c r="AD608" s="415" t="s">
        <v>1825</v>
      </c>
    </row>
    <row r="609" spans="1:98" ht="25.75" hidden="1" x14ac:dyDescent="0.4">
      <c r="D609" s="310">
        <v>4</v>
      </c>
      <c r="E609" s="311">
        <v>45135</v>
      </c>
      <c r="F609" s="312" t="s">
        <v>250</v>
      </c>
      <c r="G609" s="314"/>
      <c r="H609" s="314">
        <v>42</v>
      </c>
      <c r="I609" s="313" t="s">
        <v>444</v>
      </c>
      <c r="J609" s="314" t="s">
        <v>1826</v>
      </c>
      <c r="K609" s="314" t="s">
        <v>1827</v>
      </c>
      <c r="L609" s="314">
        <v>52123536</v>
      </c>
      <c r="M609" s="314" t="s">
        <v>1828</v>
      </c>
      <c r="N609" s="315"/>
      <c r="O609" s="315"/>
      <c r="P609" s="315"/>
      <c r="Q609" s="315"/>
      <c r="R609" s="315"/>
      <c r="S609" s="315"/>
      <c r="T609" s="314"/>
      <c r="U609" s="314" t="s">
        <v>1829</v>
      </c>
      <c r="V609" s="314"/>
      <c r="W609" s="314"/>
      <c r="X609" s="314"/>
      <c r="Y609" s="314"/>
      <c r="Z609" s="314"/>
      <c r="AA609" s="314"/>
      <c r="AB609" s="314" t="s">
        <v>382</v>
      </c>
      <c r="AC609" s="314" t="s">
        <v>1346</v>
      </c>
      <c r="AD609" s="415" t="s">
        <v>1830</v>
      </c>
    </row>
    <row r="610" spans="1:98" hidden="1" x14ac:dyDescent="0.4">
      <c r="D610" s="310">
        <v>5</v>
      </c>
      <c r="E610" s="311">
        <v>45135</v>
      </c>
      <c r="F610" s="312" t="s">
        <v>250</v>
      </c>
      <c r="G610" s="314"/>
      <c r="H610" s="314">
        <v>42</v>
      </c>
      <c r="I610" s="314" t="s">
        <v>683</v>
      </c>
      <c r="J610" s="314" t="s">
        <v>1831</v>
      </c>
      <c r="K610" s="314" t="s">
        <v>1832</v>
      </c>
      <c r="L610" s="314" t="s">
        <v>1833</v>
      </c>
      <c r="M610" s="314" t="s">
        <v>1834</v>
      </c>
      <c r="N610" s="315"/>
      <c r="O610" s="315"/>
      <c r="P610" s="315"/>
      <c r="Q610" s="315"/>
      <c r="R610" s="315"/>
      <c r="S610" s="315"/>
      <c r="T610" s="314"/>
      <c r="U610" s="314" t="s">
        <v>1835</v>
      </c>
      <c r="V610" s="314"/>
      <c r="W610" s="314"/>
      <c r="X610" s="314"/>
      <c r="Y610" s="314"/>
      <c r="Z610" s="314"/>
      <c r="AA610" s="314"/>
      <c r="AB610" s="314" t="s">
        <v>382</v>
      </c>
      <c r="AC610" s="314" t="s">
        <v>1346</v>
      </c>
      <c r="AD610" s="415" t="s">
        <v>1836</v>
      </c>
    </row>
    <row r="611" spans="1:98" hidden="1" x14ac:dyDescent="0.4">
      <c r="D611" s="310">
        <v>6</v>
      </c>
      <c r="E611" s="311">
        <v>45135</v>
      </c>
      <c r="F611" s="312" t="s">
        <v>250</v>
      </c>
      <c r="G611" s="314"/>
      <c r="H611" s="314">
        <v>42</v>
      </c>
      <c r="I611" s="313" t="s">
        <v>444</v>
      </c>
      <c r="J611" s="314" t="s">
        <v>1837</v>
      </c>
      <c r="K611" s="314" t="s">
        <v>1838</v>
      </c>
      <c r="L611" s="314" t="s">
        <v>1839</v>
      </c>
      <c r="M611" s="314" t="s">
        <v>1840</v>
      </c>
      <c r="N611" s="315"/>
      <c r="O611" s="315"/>
      <c r="P611" s="315"/>
      <c r="Q611" s="315"/>
      <c r="R611" s="315"/>
      <c r="S611" s="315"/>
      <c r="T611" s="314"/>
      <c r="U611" s="314" t="s">
        <v>1841</v>
      </c>
      <c r="V611" s="314"/>
      <c r="W611" s="314"/>
      <c r="X611" s="314"/>
      <c r="Y611" s="314"/>
      <c r="Z611" s="314"/>
      <c r="AA611" s="314"/>
      <c r="AB611" s="314" t="s">
        <v>379</v>
      </c>
      <c r="AC611" s="314" t="s">
        <v>1842</v>
      </c>
      <c r="AD611" s="415" t="s">
        <v>1843</v>
      </c>
    </row>
    <row r="612" spans="1:98" s="391" customFormat="1" ht="15.9" hidden="1" x14ac:dyDescent="0.4">
      <c r="A612" s="398"/>
      <c r="D612" s="367"/>
      <c r="E612" s="311"/>
      <c r="F612" s="369"/>
      <c r="G612" s="367" t="s">
        <v>1844</v>
      </c>
      <c r="H612" s="368"/>
      <c r="I612" s="368"/>
      <c r="J612" s="368"/>
      <c r="K612" s="368"/>
      <c r="L612" s="368"/>
      <c r="M612" s="368"/>
      <c r="N612" s="368"/>
      <c r="O612" s="368"/>
      <c r="P612" s="368"/>
      <c r="Q612" s="368"/>
      <c r="R612" s="368"/>
      <c r="S612" s="368"/>
      <c r="T612" s="368"/>
      <c r="U612" s="368"/>
      <c r="V612" s="368"/>
      <c r="W612" s="368"/>
      <c r="X612" s="368"/>
      <c r="Y612" s="368"/>
      <c r="Z612" s="368"/>
      <c r="AA612" s="368"/>
      <c r="AB612" s="368"/>
      <c r="AC612" s="368"/>
      <c r="AD612" s="405"/>
      <c r="AE612" s="398"/>
      <c r="AF612" s="398"/>
      <c r="AG612" s="398"/>
      <c r="AH612" s="398"/>
      <c r="AI612" s="398"/>
      <c r="AJ612" s="398"/>
      <c r="AK612" s="398"/>
      <c r="AL612" s="398"/>
      <c r="AM612" s="398"/>
      <c r="AN612" s="398"/>
      <c r="AO612" s="398"/>
      <c r="AP612" s="398"/>
      <c r="AQ612" s="398"/>
      <c r="AR612" s="398"/>
      <c r="AS612" s="398"/>
      <c r="AT612" s="398"/>
      <c r="AU612" s="398"/>
      <c r="AV612" s="398"/>
      <c r="AW612" s="398"/>
      <c r="AX612" s="398"/>
      <c r="AY612" s="398"/>
      <c r="AZ612" s="398"/>
      <c r="BA612" s="398"/>
      <c r="BB612" s="398"/>
      <c r="BC612" s="398"/>
      <c r="BD612" s="398"/>
      <c r="BE612" s="398"/>
      <c r="BF612" s="398"/>
      <c r="BG612" s="398"/>
      <c r="BH612" s="398"/>
      <c r="BI612" s="398"/>
      <c r="BJ612" s="398"/>
      <c r="BK612" s="398"/>
      <c r="BL612" s="398"/>
      <c r="BM612" s="398"/>
      <c r="BN612" s="398"/>
      <c r="BO612" s="398"/>
      <c r="BP612" s="398"/>
      <c r="BQ612" s="398"/>
      <c r="BR612" s="398"/>
      <c r="BS612" s="398"/>
      <c r="BT612" s="398"/>
      <c r="BU612" s="398"/>
      <c r="BV612" s="398"/>
      <c r="BW612" s="398"/>
      <c r="BX612" s="398"/>
      <c r="BY612" s="398"/>
      <c r="BZ612" s="398"/>
      <c r="CA612" s="398"/>
      <c r="CB612" s="398"/>
      <c r="CC612" s="398"/>
      <c r="CD612" s="398"/>
      <c r="CE612" s="398"/>
      <c r="CF612" s="398"/>
      <c r="CG612" s="398"/>
      <c r="CH612" s="398"/>
      <c r="CI612" s="398"/>
      <c r="CJ612" s="398"/>
      <c r="CK612" s="398"/>
      <c r="CL612" s="398"/>
      <c r="CM612" s="398"/>
      <c r="CN612" s="398"/>
      <c r="CO612" s="398"/>
      <c r="CP612" s="398"/>
      <c r="CQ612" s="398"/>
      <c r="CR612" s="398"/>
      <c r="CS612" s="398"/>
      <c r="CT612" s="398"/>
    </row>
    <row r="613" spans="1:98" hidden="1" x14ac:dyDescent="0.4">
      <c r="D613" s="310">
        <v>1</v>
      </c>
      <c r="E613" s="311">
        <v>45142</v>
      </c>
      <c r="F613" s="312" t="s">
        <v>250</v>
      </c>
      <c r="G613" s="314"/>
      <c r="H613" s="314">
        <v>42</v>
      </c>
      <c r="I613" s="314" t="s">
        <v>447</v>
      </c>
      <c r="J613" s="314" t="s">
        <v>1845</v>
      </c>
      <c r="K613" s="314" t="s">
        <v>1846</v>
      </c>
      <c r="L613" s="314">
        <v>1033689644</v>
      </c>
      <c r="M613" s="314" t="s">
        <v>1847</v>
      </c>
      <c r="N613" s="315"/>
      <c r="O613" s="315"/>
      <c r="P613" s="315"/>
      <c r="Q613" s="315"/>
      <c r="R613" s="315"/>
      <c r="S613" s="315"/>
      <c r="T613" s="314"/>
      <c r="U613" s="314" t="s">
        <v>1848</v>
      </c>
      <c r="V613" s="314"/>
      <c r="W613" s="314"/>
      <c r="X613" s="314"/>
      <c r="Y613" s="314"/>
      <c r="Z613" s="314"/>
      <c r="AA613" s="314"/>
      <c r="AB613" s="314" t="s">
        <v>382</v>
      </c>
      <c r="AC613" s="314" t="s">
        <v>380</v>
      </c>
      <c r="AD613" s="415" t="s">
        <v>1849</v>
      </c>
    </row>
    <row r="614" spans="1:98" hidden="1" x14ac:dyDescent="0.4">
      <c r="D614" s="310">
        <v>2</v>
      </c>
      <c r="E614" s="311">
        <v>45142</v>
      </c>
      <c r="F614" s="312" t="s">
        <v>250</v>
      </c>
      <c r="G614" s="314"/>
      <c r="H614" s="314">
        <v>42</v>
      </c>
      <c r="I614" s="314" t="s">
        <v>447</v>
      </c>
      <c r="J614" s="314" t="s">
        <v>1850</v>
      </c>
      <c r="K614" s="314" t="s">
        <v>1851</v>
      </c>
      <c r="L614" s="314">
        <v>1033777959</v>
      </c>
      <c r="M614" s="314" t="s">
        <v>1852</v>
      </c>
      <c r="N614" s="315"/>
      <c r="O614" s="315"/>
      <c r="P614" s="315"/>
      <c r="Q614" s="315"/>
      <c r="R614" s="315"/>
      <c r="S614" s="315"/>
      <c r="T614" s="314"/>
      <c r="U614" s="314" t="s">
        <v>1853</v>
      </c>
      <c r="V614" s="314"/>
      <c r="W614" s="314"/>
      <c r="X614" s="314"/>
      <c r="Y614" s="314"/>
      <c r="Z614" s="314"/>
      <c r="AA614" s="314"/>
      <c r="AB614" s="314" t="s">
        <v>382</v>
      </c>
      <c r="AC614" s="314" t="s">
        <v>380</v>
      </c>
      <c r="AD614" s="415" t="s">
        <v>1849</v>
      </c>
    </row>
    <row r="615" spans="1:98" hidden="1" x14ac:dyDescent="0.4">
      <c r="D615" s="310">
        <v>3</v>
      </c>
      <c r="E615" s="311">
        <v>45142</v>
      </c>
      <c r="F615" s="312" t="s">
        <v>250</v>
      </c>
      <c r="G615" s="314"/>
      <c r="H615" s="314">
        <v>42</v>
      </c>
      <c r="I615" s="313" t="s">
        <v>444</v>
      </c>
      <c r="J615" s="314" t="s">
        <v>1854</v>
      </c>
      <c r="K615" s="314" t="s">
        <v>1402</v>
      </c>
      <c r="L615" s="314">
        <v>79378940</v>
      </c>
      <c r="M615" s="314" t="s">
        <v>1855</v>
      </c>
      <c r="N615" s="315"/>
      <c r="O615" s="315"/>
      <c r="P615" s="315"/>
      <c r="Q615" s="315"/>
      <c r="R615" s="315"/>
      <c r="S615" s="315"/>
      <c r="T615" s="314"/>
      <c r="U615" s="314" t="s">
        <v>1856</v>
      </c>
      <c r="V615" s="314"/>
      <c r="W615" s="314"/>
      <c r="X615" s="314"/>
      <c r="Y615" s="314"/>
      <c r="Z615" s="314"/>
      <c r="AA615" s="314"/>
      <c r="AB615" s="314" t="s">
        <v>382</v>
      </c>
      <c r="AC615" s="314" t="s">
        <v>380</v>
      </c>
      <c r="AD615" s="415" t="s">
        <v>1857</v>
      </c>
    </row>
    <row r="616" spans="1:98" hidden="1" x14ac:dyDescent="0.4">
      <c r="D616" s="310">
        <v>4</v>
      </c>
      <c r="E616" s="311">
        <v>45142</v>
      </c>
      <c r="F616" s="312" t="s">
        <v>250</v>
      </c>
      <c r="G616" s="314"/>
      <c r="H616" s="314">
        <v>42</v>
      </c>
      <c r="I616" s="313" t="s">
        <v>444</v>
      </c>
      <c r="J616" s="314" t="s">
        <v>1858</v>
      </c>
      <c r="K616" s="314" t="s">
        <v>1859</v>
      </c>
      <c r="L616" s="314">
        <v>39009870</v>
      </c>
      <c r="M616" s="314" t="s">
        <v>1860</v>
      </c>
      <c r="N616" s="315"/>
      <c r="O616" s="315"/>
      <c r="P616" s="315"/>
      <c r="Q616" s="315"/>
      <c r="R616" s="315"/>
      <c r="S616" s="315"/>
      <c r="T616" s="314"/>
      <c r="U616" s="314" t="s">
        <v>1861</v>
      </c>
      <c r="V616" s="314"/>
      <c r="W616" s="314"/>
      <c r="X616" s="314"/>
      <c r="Y616" s="314"/>
      <c r="Z616" s="314"/>
      <c r="AA616" s="314"/>
      <c r="AB616" s="314" t="s">
        <v>382</v>
      </c>
      <c r="AC616" s="314" t="s">
        <v>380</v>
      </c>
      <c r="AD616" s="415" t="s">
        <v>1862</v>
      </c>
    </row>
    <row r="617" spans="1:98" hidden="1" x14ac:dyDescent="0.4">
      <c r="D617" s="310">
        <v>5</v>
      </c>
      <c r="E617" s="311">
        <v>45142</v>
      </c>
      <c r="F617" s="312" t="s">
        <v>250</v>
      </c>
      <c r="G617" s="314"/>
      <c r="H617" s="314">
        <v>62</v>
      </c>
      <c r="I617" s="314" t="s">
        <v>447</v>
      </c>
      <c r="J617" s="314" t="s">
        <v>1863</v>
      </c>
      <c r="K617" s="314" t="s">
        <v>1864</v>
      </c>
      <c r="L617" s="314">
        <v>39765488</v>
      </c>
      <c r="M617" s="314" t="s">
        <v>1865</v>
      </c>
      <c r="N617" s="315"/>
      <c r="O617" s="315"/>
      <c r="P617" s="315"/>
      <c r="Q617" s="315"/>
      <c r="R617" s="315"/>
      <c r="S617" s="315"/>
      <c r="T617" s="314"/>
      <c r="U617" s="314" t="s">
        <v>1866</v>
      </c>
      <c r="V617" s="314"/>
      <c r="W617" s="314"/>
      <c r="X617" s="314"/>
      <c r="Y617" s="314"/>
      <c r="Z617" s="314"/>
      <c r="AA617" s="314"/>
      <c r="AB617" s="314" t="s">
        <v>382</v>
      </c>
      <c r="AC617" s="314" t="s">
        <v>380</v>
      </c>
      <c r="AD617" s="415" t="s">
        <v>1849</v>
      </c>
    </row>
    <row r="618" spans="1:98" hidden="1" x14ac:dyDescent="0.4">
      <c r="D618" s="310">
        <v>6</v>
      </c>
      <c r="E618" s="311">
        <v>45142</v>
      </c>
      <c r="F618" s="312" t="s">
        <v>250</v>
      </c>
      <c r="G618" s="314"/>
      <c r="H618" s="314">
        <v>42</v>
      </c>
      <c r="I618" s="314" t="s">
        <v>683</v>
      </c>
      <c r="J618" s="314" t="s">
        <v>1867</v>
      </c>
      <c r="K618" s="314" t="s">
        <v>1868</v>
      </c>
      <c r="L618" s="314">
        <v>85167398</v>
      </c>
      <c r="M618" s="314" t="s">
        <v>1834</v>
      </c>
      <c r="N618" s="315"/>
      <c r="O618" s="315"/>
      <c r="P618" s="315"/>
      <c r="Q618" s="315"/>
      <c r="R618" s="315"/>
      <c r="S618" s="315"/>
      <c r="T618" s="314"/>
      <c r="U618" s="314" t="s">
        <v>1869</v>
      </c>
      <c r="V618" s="314"/>
      <c r="W618" s="314"/>
      <c r="X618" s="314"/>
      <c r="Y618" s="314"/>
      <c r="Z618" s="314"/>
      <c r="AA618" s="314"/>
      <c r="AB618" s="314" t="s">
        <v>382</v>
      </c>
      <c r="AC618" s="314" t="s">
        <v>380</v>
      </c>
      <c r="AD618" s="415" t="s">
        <v>1870</v>
      </c>
    </row>
    <row r="619" spans="1:98" hidden="1" x14ac:dyDescent="0.4">
      <c r="D619" s="310">
        <v>7</v>
      </c>
      <c r="E619" s="311">
        <v>45142</v>
      </c>
      <c r="F619" s="312" t="s">
        <v>250</v>
      </c>
      <c r="G619" s="314"/>
      <c r="H619" s="314">
        <v>42</v>
      </c>
      <c r="I619" s="314" t="s">
        <v>455</v>
      </c>
      <c r="J619" s="314" t="s">
        <v>1871</v>
      </c>
      <c r="K619" s="314" t="s">
        <v>1872</v>
      </c>
      <c r="L619" s="314">
        <v>1232593761</v>
      </c>
      <c r="M619" s="314">
        <v>5630</v>
      </c>
      <c r="N619" s="315"/>
      <c r="O619" s="315"/>
      <c r="P619" s="315"/>
      <c r="Q619" s="315"/>
      <c r="R619" s="315"/>
      <c r="S619" s="315"/>
      <c r="T619" s="314"/>
      <c r="U619" s="314" t="s">
        <v>1873</v>
      </c>
      <c r="V619" s="314"/>
      <c r="W619" s="314"/>
      <c r="X619" s="314"/>
      <c r="Y619" s="314"/>
      <c r="Z619" s="314"/>
      <c r="AA619" s="314"/>
      <c r="AB619" s="314" t="s">
        <v>382</v>
      </c>
      <c r="AC619" s="314" t="s">
        <v>1346</v>
      </c>
      <c r="AD619" s="415" t="s">
        <v>1874</v>
      </c>
    </row>
    <row r="620" spans="1:98" hidden="1" x14ac:dyDescent="0.4">
      <c r="D620" s="310">
        <v>8</v>
      </c>
      <c r="E620" s="311">
        <v>45142</v>
      </c>
      <c r="F620" s="312" t="s">
        <v>250</v>
      </c>
      <c r="G620" s="314"/>
      <c r="H620" s="314">
        <v>42</v>
      </c>
      <c r="I620" s="313" t="s">
        <v>444</v>
      </c>
      <c r="J620" s="314" t="s">
        <v>1858</v>
      </c>
      <c r="K620" s="314" t="s">
        <v>1875</v>
      </c>
      <c r="L620" s="314">
        <v>73160836</v>
      </c>
      <c r="M620" s="314" t="s">
        <v>1708</v>
      </c>
      <c r="N620" s="315"/>
      <c r="O620" s="315"/>
      <c r="P620" s="315"/>
      <c r="Q620" s="315"/>
      <c r="R620" s="315"/>
      <c r="S620" s="315"/>
      <c r="T620" s="314"/>
      <c r="U620" s="314" t="s">
        <v>1876</v>
      </c>
      <c r="V620" s="314"/>
      <c r="W620" s="314"/>
      <c r="X620" s="314"/>
      <c r="Y620" s="314"/>
      <c r="Z620" s="314"/>
      <c r="AA620" s="314"/>
      <c r="AB620" s="314" t="s">
        <v>382</v>
      </c>
      <c r="AC620" s="314" t="s">
        <v>380</v>
      </c>
      <c r="AD620" s="415" t="s">
        <v>1877</v>
      </c>
    </row>
    <row r="621" spans="1:98" hidden="1" x14ac:dyDescent="0.4">
      <c r="D621" s="310">
        <v>9</v>
      </c>
      <c r="E621" s="311">
        <v>45142</v>
      </c>
      <c r="F621" s="312" t="s">
        <v>250</v>
      </c>
      <c r="G621" s="314"/>
      <c r="H621" s="314">
        <v>42</v>
      </c>
      <c r="I621" s="313" t="s">
        <v>444</v>
      </c>
      <c r="J621" s="314" t="s">
        <v>1878</v>
      </c>
      <c r="K621" s="314" t="s">
        <v>1879</v>
      </c>
      <c r="L621" s="314">
        <v>1032400089</v>
      </c>
      <c r="M621" s="314" t="s">
        <v>1865</v>
      </c>
      <c r="N621" s="315"/>
      <c r="O621" s="315"/>
      <c r="P621" s="315"/>
      <c r="Q621" s="315"/>
      <c r="R621" s="315"/>
      <c r="S621" s="315"/>
      <c r="T621" s="314"/>
      <c r="U621" s="314" t="s">
        <v>1880</v>
      </c>
      <c r="V621" s="314"/>
      <c r="W621" s="314"/>
      <c r="X621" s="314"/>
      <c r="Y621" s="314"/>
      <c r="Z621" s="314"/>
      <c r="AA621" s="314"/>
      <c r="AB621" s="314" t="s">
        <v>382</v>
      </c>
      <c r="AC621" s="314" t="s">
        <v>380</v>
      </c>
      <c r="AD621" s="415" t="s">
        <v>1881</v>
      </c>
    </row>
    <row r="622" spans="1:98" hidden="1" x14ac:dyDescent="0.4">
      <c r="D622" s="310">
        <v>10</v>
      </c>
      <c r="E622" s="311">
        <v>45142</v>
      </c>
      <c r="F622" s="312" t="s">
        <v>250</v>
      </c>
      <c r="G622" s="314"/>
      <c r="H622" s="314">
        <v>42</v>
      </c>
      <c r="I622" s="313" t="s">
        <v>444</v>
      </c>
      <c r="J622" s="314" t="s">
        <v>1882</v>
      </c>
      <c r="K622" s="314" t="s">
        <v>1883</v>
      </c>
      <c r="L622" s="314">
        <v>1024466838</v>
      </c>
      <c r="M622" s="314">
        <v>5630</v>
      </c>
      <c r="N622" s="315"/>
      <c r="O622" s="315"/>
      <c r="P622" s="315"/>
      <c r="Q622" s="315"/>
      <c r="R622" s="315"/>
      <c r="S622" s="315"/>
      <c r="T622" s="314"/>
      <c r="U622" s="314" t="s">
        <v>1884</v>
      </c>
      <c r="V622" s="314"/>
      <c r="W622" s="314"/>
      <c r="X622" s="314"/>
      <c r="Y622" s="314"/>
      <c r="Z622" s="314"/>
      <c r="AA622" s="314"/>
      <c r="AB622" s="314" t="s">
        <v>382</v>
      </c>
      <c r="AC622" s="314" t="s">
        <v>380</v>
      </c>
      <c r="AD622" s="415" t="s">
        <v>1885</v>
      </c>
    </row>
    <row r="623" spans="1:98" hidden="1" x14ac:dyDescent="0.4">
      <c r="D623" s="310">
        <v>11</v>
      </c>
      <c r="E623" s="311">
        <v>45142</v>
      </c>
      <c r="F623" s="312" t="s">
        <v>250</v>
      </c>
      <c r="G623" s="314"/>
      <c r="H623" s="314">
        <v>42</v>
      </c>
      <c r="I623" s="314" t="s">
        <v>463</v>
      </c>
      <c r="J623" s="314" t="s">
        <v>1886</v>
      </c>
      <c r="K623" s="314" t="s">
        <v>1887</v>
      </c>
      <c r="L623" s="314" t="s">
        <v>732</v>
      </c>
      <c r="M623" s="314" t="s">
        <v>1888</v>
      </c>
      <c r="N623" s="315"/>
      <c r="O623" s="315"/>
      <c r="P623" s="315"/>
      <c r="Q623" s="315"/>
      <c r="R623" s="315"/>
      <c r="S623" s="315"/>
      <c r="T623" s="314"/>
      <c r="U623" s="314" t="s">
        <v>1889</v>
      </c>
      <c r="V623" s="314"/>
      <c r="W623" s="314"/>
      <c r="X623" s="314"/>
      <c r="Y623" s="314"/>
      <c r="Z623" s="314"/>
      <c r="AA623" s="314"/>
      <c r="AB623" s="314" t="s">
        <v>379</v>
      </c>
      <c r="AC623" s="314" t="s">
        <v>1890</v>
      </c>
      <c r="AD623" s="415" t="s">
        <v>1891</v>
      </c>
    </row>
    <row r="624" spans="1:98" hidden="1" x14ac:dyDescent="0.4">
      <c r="D624" s="310">
        <v>12</v>
      </c>
      <c r="E624" s="311">
        <v>45142</v>
      </c>
      <c r="F624" s="312" t="s">
        <v>250</v>
      </c>
      <c r="G624" s="314"/>
      <c r="H624" s="314">
        <v>42</v>
      </c>
      <c r="I624" s="314" t="s">
        <v>447</v>
      </c>
      <c r="J624" s="314" t="s">
        <v>1892</v>
      </c>
      <c r="K624" s="314" t="s">
        <v>1893</v>
      </c>
      <c r="L624" s="314">
        <v>1001271252</v>
      </c>
      <c r="M624" s="314" t="s">
        <v>1699</v>
      </c>
      <c r="N624" s="315"/>
      <c r="O624" s="315"/>
      <c r="P624" s="315"/>
      <c r="Q624" s="315"/>
      <c r="R624" s="315"/>
      <c r="S624" s="315"/>
      <c r="T624" s="314"/>
      <c r="U624" s="314" t="s">
        <v>1894</v>
      </c>
      <c r="V624" s="314"/>
      <c r="W624" s="314"/>
      <c r="X624" s="314"/>
      <c r="Y624" s="314"/>
      <c r="Z624" s="314"/>
      <c r="AA624" s="314"/>
      <c r="AB624" s="314" t="s">
        <v>382</v>
      </c>
      <c r="AC624" s="314" t="s">
        <v>1346</v>
      </c>
      <c r="AD624" s="415" t="s">
        <v>1895</v>
      </c>
    </row>
    <row r="625" spans="1:98" hidden="1" x14ac:dyDescent="0.4">
      <c r="D625" s="310">
        <v>13</v>
      </c>
      <c r="E625" s="311">
        <v>45142</v>
      </c>
      <c r="F625" s="312" t="s">
        <v>250</v>
      </c>
      <c r="G625" s="314"/>
      <c r="H625" s="314">
        <v>42</v>
      </c>
      <c r="I625" s="314" t="s">
        <v>447</v>
      </c>
      <c r="J625" s="314" t="s">
        <v>1896</v>
      </c>
      <c r="K625" s="314" t="s">
        <v>1897</v>
      </c>
      <c r="L625" s="314">
        <v>1033809333</v>
      </c>
      <c r="M625" s="314" t="s">
        <v>1190</v>
      </c>
      <c r="N625" s="315"/>
      <c r="O625" s="315"/>
      <c r="P625" s="315"/>
      <c r="Q625" s="315"/>
      <c r="R625" s="315"/>
      <c r="S625" s="315"/>
      <c r="T625" s="314"/>
      <c r="U625" s="314" t="s">
        <v>1898</v>
      </c>
      <c r="V625" s="314"/>
      <c r="W625" s="314"/>
      <c r="X625" s="314"/>
      <c r="Y625" s="314"/>
      <c r="Z625" s="314"/>
      <c r="AA625" s="314"/>
      <c r="AB625" s="314" t="s">
        <v>382</v>
      </c>
      <c r="AC625" s="314" t="s">
        <v>380</v>
      </c>
      <c r="AD625" s="415" t="s">
        <v>1899</v>
      </c>
    </row>
    <row r="626" spans="1:98" hidden="1" x14ac:dyDescent="0.4">
      <c r="D626" s="310">
        <v>14</v>
      </c>
      <c r="E626" s="311">
        <v>45142</v>
      </c>
      <c r="F626" s="312" t="s">
        <v>250</v>
      </c>
      <c r="G626" s="314"/>
      <c r="H626" s="314">
        <v>42</v>
      </c>
      <c r="I626" s="314" t="s">
        <v>447</v>
      </c>
      <c r="J626" s="314" t="s">
        <v>1900</v>
      </c>
      <c r="K626" s="314" t="s">
        <v>1901</v>
      </c>
      <c r="L626" s="314" t="s">
        <v>692</v>
      </c>
      <c r="M626" s="314" t="s">
        <v>1699</v>
      </c>
      <c r="N626" s="315"/>
      <c r="O626" s="315"/>
      <c r="P626" s="315"/>
      <c r="Q626" s="315"/>
      <c r="R626" s="315"/>
      <c r="S626" s="315"/>
      <c r="T626" s="314"/>
      <c r="U626" s="314" t="s">
        <v>1902</v>
      </c>
      <c r="V626" s="314"/>
      <c r="W626" s="314"/>
      <c r="X626" s="314"/>
      <c r="Y626" s="314"/>
      <c r="Z626" s="314"/>
      <c r="AA626" s="314"/>
      <c r="AB626" s="314" t="s">
        <v>382</v>
      </c>
      <c r="AC626" s="314" t="s">
        <v>380</v>
      </c>
      <c r="AD626" s="415" t="s">
        <v>1849</v>
      </c>
    </row>
    <row r="627" spans="1:98" hidden="1" x14ac:dyDescent="0.4">
      <c r="D627" s="310">
        <v>15</v>
      </c>
      <c r="E627" s="311">
        <v>45142</v>
      </c>
      <c r="F627" s="312" t="s">
        <v>250</v>
      </c>
      <c r="G627" s="314"/>
      <c r="H627" s="314">
        <v>42</v>
      </c>
      <c r="I627" s="313" t="s">
        <v>444</v>
      </c>
      <c r="J627" s="314" t="s">
        <v>1903</v>
      </c>
      <c r="K627" s="314" t="s">
        <v>1904</v>
      </c>
      <c r="L627" s="314" t="s">
        <v>692</v>
      </c>
      <c r="M627" s="314" t="s">
        <v>1190</v>
      </c>
      <c r="N627" s="315"/>
      <c r="O627" s="315"/>
      <c r="P627" s="315"/>
      <c r="Q627" s="315"/>
      <c r="R627" s="315"/>
      <c r="S627" s="315"/>
      <c r="T627" s="314"/>
      <c r="U627" s="314" t="s">
        <v>1905</v>
      </c>
      <c r="V627" s="314"/>
      <c r="W627" s="314"/>
      <c r="X627" s="314"/>
      <c r="Y627" s="314"/>
      <c r="Z627" s="314"/>
      <c r="AA627" s="314"/>
      <c r="AB627" s="314" t="s">
        <v>382</v>
      </c>
      <c r="AC627" s="314" t="s">
        <v>380</v>
      </c>
      <c r="AD627" s="415" t="s">
        <v>1849</v>
      </c>
    </row>
    <row r="628" spans="1:98" hidden="1" x14ac:dyDescent="0.4">
      <c r="D628" s="310">
        <v>16</v>
      </c>
      <c r="E628" s="311">
        <v>45142</v>
      </c>
      <c r="F628" s="312" t="s">
        <v>250</v>
      </c>
      <c r="G628" s="314"/>
      <c r="H628" s="314">
        <v>62</v>
      </c>
      <c r="I628" s="314" t="s">
        <v>447</v>
      </c>
      <c r="J628" s="314" t="s">
        <v>1906</v>
      </c>
      <c r="K628" s="314" t="s">
        <v>1907</v>
      </c>
      <c r="L628" s="314">
        <v>1033816172</v>
      </c>
      <c r="M628" s="314" t="s">
        <v>1908</v>
      </c>
      <c r="N628" s="315"/>
      <c r="O628" s="315"/>
      <c r="P628" s="315"/>
      <c r="Q628" s="315"/>
      <c r="R628" s="315"/>
      <c r="S628" s="315"/>
      <c r="T628" s="314"/>
      <c r="U628" s="314" t="s">
        <v>1909</v>
      </c>
      <c r="V628" s="314"/>
      <c r="W628" s="314"/>
      <c r="X628" s="314"/>
      <c r="Y628" s="314"/>
      <c r="Z628" s="314"/>
      <c r="AA628" s="314"/>
      <c r="AB628" s="314" t="s">
        <v>382</v>
      </c>
      <c r="AC628" s="314" t="s">
        <v>380</v>
      </c>
      <c r="AD628" s="415" t="s">
        <v>1849</v>
      </c>
    </row>
    <row r="629" spans="1:98" hidden="1" x14ac:dyDescent="0.4">
      <c r="D629" s="310">
        <v>17</v>
      </c>
      <c r="E629" s="311">
        <v>45142</v>
      </c>
      <c r="F629" s="312" t="s">
        <v>250</v>
      </c>
      <c r="G629" s="314"/>
      <c r="H629" s="314">
        <v>42</v>
      </c>
      <c r="I629" s="314" t="s">
        <v>463</v>
      </c>
      <c r="J629" s="314" t="s">
        <v>1910</v>
      </c>
      <c r="K629" s="314" t="s">
        <v>1911</v>
      </c>
      <c r="L629" s="314" t="s">
        <v>692</v>
      </c>
      <c r="M629" s="314" t="s">
        <v>1912</v>
      </c>
      <c r="N629" s="315"/>
      <c r="O629" s="315"/>
      <c r="P629" s="315"/>
      <c r="Q629" s="315"/>
      <c r="R629" s="315"/>
      <c r="S629" s="315"/>
      <c r="T629" s="314"/>
      <c r="U629" s="314" t="s">
        <v>1913</v>
      </c>
      <c r="V629" s="314"/>
      <c r="W629" s="314"/>
      <c r="X629" s="314"/>
      <c r="Y629" s="314"/>
      <c r="Z629" s="314"/>
      <c r="AA629" s="314"/>
      <c r="AB629" s="314" t="s">
        <v>382</v>
      </c>
      <c r="AC629" s="314" t="s">
        <v>380</v>
      </c>
      <c r="AD629" s="415" t="s">
        <v>1849</v>
      </c>
    </row>
    <row r="630" spans="1:98" hidden="1" x14ac:dyDescent="0.4">
      <c r="D630" s="310">
        <v>18</v>
      </c>
      <c r="E630" s="311">
        <v>45142</v>
      </c>
      <c r="F630" s="312" t="s">
        <v>250</v>
      </c>
      <c r="G630" s="314"/>
      <c r="H630" s="314">
        <v>62</v>
      </c>
      <c r="I630" s="314" t="s">
        <v>463</v>
      </c>
      <c r="J630" s="314" t="s">
        <v>1914</v>
      </c>
      <c r="K630" s="314" t="s">
        <v>1915</v>
      </c>
      <c r="L630" s="314" t="s">
        <v>692</v>
      </c>
      <c r="M630" s="314" t="s">
        <v>1916</v>
      </c>
      <c r="N630" s="315"/>
      <c r="O630" s="315"/>
      <c r="P630" s="315"/>
      <c r="Q630" s="315"/>
      <c r="R630" s="315"/>
      <c r="S630" s="315"/>
      <c r="T630" s="314"/>
      <c r="U630" s="314" t="s">
        <v>1917</v>
      </c>
      <c r="V630" s="314"/>
      <c r="W630" s="314"/>
      <c r="X630" s="314"/>
      <c r="Y630" s="314"/>
      <c r="Z630" s="314"/>
      <c r="AA630" s="314"/>
      <c r="AB630" s="314" t="s">
        <v>382</v>
      </c>
      <c r="AC630" s="314" t="s">
        <v>380</v>
      </c>
      <c r="AD630" s="415" t="s">
        <v>1849</v>
      </c>
    </row>
    <row r="631" spans="1:98" hidden="1" x14ac:dyDescent="0.4">
      <c r="D631" s="310">
        <v>19</v>
      </c>
      <c r="E631" s="311">
        <v>45142</v>
      </c>
      <c r="F631" s="312" t="s">
        <v>250</v>
      </c>
      <c r="G631" s="314"/>
      <c r="H631" s="314">
        <v>42</v>
      </c>
      <c r="I631" s="313" t="s">
        <v>444</v>
      </c>
      <c r="J631" s="314" t="s">
        <v>1918</v>
      </c>
      <c r="K631" s="314" t="s">
        <v>1919</v>
      </c>
      <c r="L631" s="314" t="s">
        <v>692</v>
      </c>
      <c r="M631" s="314" t="s">
        <v>1888</v>
      </c>
      <c r="N631" s="315"/>
      <c r="O631" s="315"/>
      <c r="P631" s="315"/>
      <c r="Q631" s="315"/>
      <c r="R631" s="315"/>
      <c r="S631" s="315"/>
      <c r="T631" s="314"/>
      <c r="U631" s="314" t="s">
        <v>1920</v>
      </c>
      <c r="V631" s="314"/>
      <c r="W631" s="314"/>
      <c r="X631" s="314"/>
      <c r="Y631" s="314"/>
      <c r="Z631" s="314"/>
      <c r="AA631" s="314"/>
      <c r="AB631" s="314" t="s">
        <v>379</v>
      </c>
      <c r="AC631" s="314" t="s">
        <v>1921</v>
      </c>
      <c r="AD631" s="415" t="s">
        <v>1922</v>
      </c>
    </row>
    <row r="632" spans="1:98" hidden="1" x14ac:dyDescent="0.4">
      <c r="D632" s="310">
        <v>20</v>
      </c>
      <c r="E632" s="311">
        <v>45142</v>
      </c>
      <c r="F632" s="312" t="s">
        <v>250</v>
      </c>
      <c r="G632" s="314"/>
      <c r="H632" s="314">
        <v>62</v>
      </c>
      <c r="I632" s="314" t="s">
        <v>447</v>
      </c>
      <c r="J632" s="314" t="s">
        <v>1923</v>
      </c>
      <c r="K632" s="314" t="s">
        <v>1924</v>
      </c>
      <c r="L632" s="314" t="s">
        <v>692</v>
      </c>
      <c r="M632" s="314" t="s">
        <v>1888</v>
      </c>
      <c r="N632" s="315"/>
      <c r="O632" s="315"/>
      <c r="P632" s="315"/>
      <c r="Q632" s="315"/>
      <c r="R632" s="315"/>
      <c r="S632" s="315"/>
      <c r="T632" s="314"/>
      <c r="U632" s="314" t="s">
        <v>1925</v>
      </c>
      <c r="V632" s="314"/>
      <c r="W632" s="314"/>
      <c r="X632" s="314"/>
      <c r="Y632" s="314"/>
      <c r="Z632" s="314"/>
      <c r="AA632" s="314"/>
      <c r="AB632" s="314" t="s">
        <v>382</v>
      </c>
      <c r="AC632" s="314" t="s">
        <v>380</v>
      </c>
      <c r="AD632" s="415" t="s">
        <v>1926</v>
      </c>
    </row>
    <row r="633" spans="1:98" hidden="1" x14ac:dyDescent="0.4">
      <c r="D633" s="310">
        <v>21</v>
      </c>
      <c r="E633" s="311">
        <v>45142</v>
      </c>
      <c r="F633" s="312" t="s">
        <v>250</v>
      </c>
      <c r="G633" s="314"/>
      <c r="H633" s="314">
        <v>42</v>
      </c>
      <c r="I633" s="313" t="s">
        <v>444</v>
      </c>
      <c r="J633" s="314" t="s">
        <v>1927</v>
      </c>
      <c r="K633" s="314" t="s">
        <v>1928</v>
      </c>
      <c r="L633" s="314" t="s">
        <v>692</v>
      </c>
      <c r="M633" s="314" t="s">
        <v>1286</v>
      </c>
      <c r="N633" s="315"/>
      <c r="O633" s="315"/>
      <c r="P633" s="315"/>
      <c r="Q633" s="315"/>
      <c r="R633" s="315"/>
      <c r="S633" s="315"/>
      <c r="T633" s="314"/>
      <c r="U633" s="314" t="s">
        <v>1929</v>
      </c>
      <c r="V633" s="314"/>
      <c r="W633" s="314"/>
      <c r="X633" s="314"/>
      <c r="Y633" s="314"/>
      <c r="Z633" s="314"/>
      <c r="AA633" s="314"/>
      <c r="AB633" s="314" t="s">
        <v>382</v>
      </c>
      <c r="AC633" s="314" t="s">
        <v>1346</v>
      </c>
      <c r="AD633" s="415" t="s">
        <v>1930</v>
      </c>
    </row>
    <row r="634" spans="1:98" hidden="1" x14ac:dyDescent="0.4">
      <c r="D634" s="310">
        <v>22</v>
      </c>
      <c r="E634" s="311">
        <v>45142</v>
      </c>
      <c r="F634" s="312" t="s">
        <v>250</v>
      </c>
      <c r="G634" s="314"/>
      <c r="H634" s="314">
        <v>42</v>
      </c>
      <c r="I634" s="313" t="s">
        <v>444</v>
      </c>
      <c r="J634" s="314" t="s">
        <v>1931</v>
      </c>
      <c r="K634" s="314" t="s">
        <v>1932</v>
      </c>
      <c r="L634" s="314" t="s">
        <v>692</v>
      </c>
      <c r="M634" s="314" t="s">
        <v>1933</v>
      </c>
      <c r="N634" s="315"/>
      <c r="O634" s="315"/>
      <c r="P634" s="315"/>
      <c r="Q634" s="315"/>
      <c r="R634" s="315"/>
      <c r="S634" s="315"/>
      <c r="T634" s="314"/>
      <c r="U634" s="314" t="s">
        <v>1934</v>
      </c>
      <c r="V634" s="314"/>
      <c r="W634" s="314"/>
      <c r="X634" s="314"/>
      <c r="Y634" s="314"/>
      <c r="Z634" s="314"/>
      <c r="AA634" s="314"/>
      <c r="AB634" s="314" t="s">
        <v>382</v>
      </c>
      <c r="AC634" s="314" t="s">
        <v>380</v>
      </c>
      <c r="AD634" s="415" t="s">
        <v>1935</v>
      </c>
    </row>
    <row r="635" spans="1:98" s="391" customFormat="1" ht="21.75" hidden="1" customHeight="1" x14ac:dyDescent="0.4">
      <c r="A635" s="398"/>
      <c r="D635" s="367"/>
      <c r="E635" s="311"/>
      <c r="F635" s="369"/>
      <c r="G635" s="367" t="s">
        <v>1936</v>
      </c>
      <c r="H635" s="368"/>
      <c r="I635" s="368"/>
      <c r="J635" s="368"/>
      <c r="K635" s="368"/>
      <c r="L635" s="368"/>
      <c r="M635" s="368"/>
      <c r="N635" s="368"/>
      <c r="O635" s="368"/>
      <c r="P635" s="368"/>
      <c r="Q635" s="368"/>
      <c r="R635" s="368"/>
      <c r="S635" s="368"/>
      <c r="T635" s="368"/>
      <c r="U635" s="368"/>
      <c r="V635" s="368"/>
      <c r="W635" s="368"/>
      <c r="X635" s="368"/>
      <c r="Y635" s="368"/>
      <c r="Z635" s="368"/>
      <c r="AA635" s="368"/>
      <c r="AB635" s="368"/>
      <c r="AC635" s="368"/>
      <c r="AD635" s="405"/>
      <c r="AE635" s="398"/>
      <c r="AF635" s="398"/>
      <c r="AG635" s="398"/>
      <c r="AH635" s="398"/>
      <c r="AI635" s="398"/>
      <c r="AJ635" s="398"/>
      <c r="AK635" s="398"/>
      <c r="AL635" s="398"/>
      <c r="AM635" s="398"/>
      <c r="AN635" s="398"/>
      <c r="AO635" s="398"/>
      <c r="AP635" s="398"/>
      <c r="AQ635" s="398"/>
      <c r="AR635" s="398"/>
      <c r="AS635" s="398"/>
      <c r="AT635" s="398"/>
      <c r="AU635" s="398"/>
      <c r="AV635" s="398"/>
      <c r="AW635" s="398"/>
      <c r="AX635" s="398"/>
      <c r="AY635" s="398"/>
      <c r="AZ635" s="398"/>
      <c r="BA635" s="398"/>
      <c r="BB635" s="398"/>
      <c r="BC635" s="398"/>
      <c r="BD635" s="398"/>
      <c r="BE635" s="398"/>
      <c r="BF635" s="398"/>
      <c r="BG635" s="398"/>
      <c r="BH635" s="398"/>
      <c r="BI635" s="398"/>
      <c r="BJ635" s="398"/>
      <c r="BK635" s="398"/>
      <c r="BL635" s="398"/>
      <c r="BM635" s="398"/>
      <c r="BN635" s="398"/>
      <c r="BO635" s="398"/>
      <c r="BP635" s="398"/>
      <c r="BQ635" s="398"/>
      <c r="BR635" s="398"/>
      <c r="BS635" s="398"/>
      <c r="BT635" s="398"/>
      <c r="BU635" s="398"/>
      <c r="BV635" s="398"/>
      <c r="BW635" s="398"/>
      <c r="BX635" s="398"/>
      <c r="BY635" s="398"/>
      <c r="BZ635" s="398"/>
      <c r="CA635" s="398"/>
      <c r="CB635" s="398"/>
      <c r="CC635" s="398"/>
      <c r="CD635" s="398"/>
      <c r="CE635" s="398"/>
      <c r="CF635" s="398"/>
      <c r="CG635" s="398"/>
      <c r="CH635" s="398"/>
      <c r="CI635" s="398"/>
      <c r="CJ635" s="398"/>
      <c r="CK635" s="398"/>
      <c r="CL635" s="398"/>
      <c r="CM635" s="398"/>
      <c r="CN635" s="398"/>
      <c r="CO635" s="398"/>
      <c r="CP635" s="398"/>
      <c r="CQ635" s="398"/>
      <c r="CR635" s="398"/>
      <c r="CS635" s="398"/>
      <c r="CT635" s="398"/>
    </row>
    <row r="636" spans="1:98" hidden="1" x14ac:dyDescent="0.4">
      <c r="D636" s="310">
        <v>1</v>
      </c>
      <c r="E636" s="311">
        <v>45147</v>
      </c>
      <c r="F636" s="312" t="s">
        <v>250</v>
      </c>
      <c r="G636" s="314"/>
      <c r="H636" s="314">
        <v>62</v>
      </c>
      <c r="I636" s="314" t="s">
        <v>447</v>
      </c>
      <c r="J636" s="314" t="s">
        <v>1937</v>
      </c>
      <c r="K636" s="314" t="s">
        <v>1938</v>
      </c>
      <c r="L636" s="314">
        <v>52746988</v>
      </c>
      <c r="M636" s="314" t="s">
        <v>1939</v>
      </c>
      <c r="N636" s="315"/>
      <c r="O636" s="315"/>
      <c r="P636" s="315"/>
      <c r="Q636" s="315"/>
      <c r="R636" s="315"/>
      <c r="S636" s="315"/>
      <c r="T636" s="314"/>
      <c r="U636" s="314" t="s">
        <v>1940</v>
      </c>
      <c r="V636" s="314"/>
      <c r="W636" s="314"/>
      <c r="X636" s="314"/>
      <c r="Y636" s="314"/>
      <c r="Z636" s="314"/>
      <c r="AA636" s="314"/>
      <c r="AB636" s="314" t="s">
        <v>382</v>
      </c>
      <c r="AC636" s="314" t="s">
        <v>380</v>
      </c>
      <c r="AD636" s="415" t="s">
        <v>1941</v>
      </c>
    </row>
    <row r="637" spans="1:98" hidden="1" x14ac:dyDescent="0.4">
      <c r="D637" s="310">
        <v>2</v>
      </c>
      <c r="E637" s="311">
        <v>45147</v>
      </c>
      <c r="F637" s="312" t="s">
        <v>250</v>
      </c>
      <c r="G637" s="314"/>
      <c r="H637" s="314">
        <v>62</v>
      </c>
      <c r="I637" s="314" t="s">
        <v>447</v>
      </c>
      <c r="J637" s="314" t="s">
        <v>1942</v>
      </c>
      <c r="K637" s="314" t="s">
        <v>1542</v>
      </c>
      <c r="L637" s="314">
        <v>1127919710</v>
      </c>
      <c r="M637" s="314" t="s">
        <v>1943</v>
      </c>
      <c r="N637" s="315"/>
      <c r="O637" s="315"/>
      <c r="P637" s="315"/>
      <c r="Q637" s="315"/>
      <c r="R637" s="315"/>
      <c r="S637" s="315"/>
      <c r="T637" s="314"/>
      <c r="U637" s="314" t="s">
        <v>1944</v>
      </c>
      <c r="V637" s="314"/>
      <c r="W637" s="314"/>
      <c r="X637" s="314"/>
      <c r="Y637" s="314"/>
      <c r="Z637" s="314"/>
      <c r="AA637" s="314"/>
      <c r="AB637" s="314" t="s">
        <v>382</v>
      </c>
      <c r="AC637" s="314" t="s">
        <v>380</v>
      </c>
      <c r="AD637" s="415" t="s">
        <v>1945</v>
      </c>
    </row>
    <row r="638" spans="1:98" hidden="1" x14ac:dyDescent="0.4">
      <c r="D638" s="310">
        <v>3</v>
      </c>
      <c r="E638" s="311">
        <v>45147</v>
      </c>
      <c r="F638" s="312" t="s">
        <v>250</v>
      </c>
      <c r="G638" s="314"/>
      <c r="H638" s="314">
        <v>62</v>
      </c>
      <c r="I638" s="314" t="s">
        <v>447</v>
      </c>
      <c r="J638" s="314" t="s">
        <v>1946</v>
      </c>
      <c r="K638" s="314" t="s">
        <v>721</v>
      </c>
      <c r="L638" s="314">
        <v>3622987</v>
      </c>
      <c r="M638" s="314" t="s">
        <v>1947</v>
      </c>
      <c r="N638" s="315"/>
      <c r="O638" s="315"/>
      <c r="P638" s="315"/>
      <c r="Q638" s="315"/>
      <c r="R638" s="315"/>
      <c r="S638" s="315"/>
      <c r="T638" s="314"/>
      <c r="U638" s="314" t="s">
        <v>1944</v>
      </c>
      <c r="V638" s="314"/>
      <c r="W638" s="314"/>
      <c r="X638" s="314"/>
      <c r="Y638" s="314"/>
      <c r="Z638" s="314"/>
      <c r="AA638" s="314"/>
      <c r="AB638" s="314" t="s">
        <v>382</v>
      </c>
      <c r="AC638" s="314" t="s">
        <v>380</v>
      </c>
      <c r="AD638" s="415" t="s">
        <v>1849</v>
      </c>
    </row>
    <row r="639" spans="1:98" hidden="1" x14ac:dyDescent="0.4">
      <c r="D639" s="310">
        <v>4</v>
      </c>
      <c r="E639" s="311">
        <v>45147</v>
      </c>
      <c r="F639" s="312" t="s">
        <v>250</v>
      </c>
      <c r="G639" s="314"/>
      <c r="H639" s="314">
        <v>62</v>
      </c>
      <c r="I639" s="314" t="s">
        <v>447</v>
      </c>
      <c r="J639" s="314" t="s">
        <v>1948</v>
      </c>
      <c r="K639" s="314" t="s">
        <v>1949</v>
      </c>
      <c r="L639" s="314">
        <v>3550457</v>
      </c>
      <c r="M639" s="314" t="s">
        <v>1950</v>
      </c>
      <c r="N639" s="315"/>
      <c r="O639" s="315"/>
      <c r="P639" s="315"/>
      <c r="Q639" s="315"/>
      <c r="R639" s="315"/>
      <c r="S639" s="315"/>
      <c r="T639" s="314"/>
      <c r="U639" s="314" t="s">
        <v>1547</v>
      </c>
      <c r="V639" s="314"/>
      <c r="W639" s="314"/>
      <c r="X639" s="314"/>
      <c r="Y639" s="314"/>
      <c r="Z639" s="314"/>
      <c r="AA639" s="314"/>
      <c r="AB639" s="314" t="s">
        <v>379</v>
      </c>
      <c r="AC639" s="314" t="s">
        <v>1951</v>
      </c>
      <c r="AD639" s="415" t="s">
        <v>1952</v>
      </c>
    </row>
    <row r="640" spans="1:98" hidden="1" x14ac:dyDescent="0.4">
      <c r="D640" s="310">
        <v>5</v>
      </c>
      <c r="E640" s="311">
        <v>45147</v>
      </c>
      <c r="F640" s="312" t="s">
        <v>250</v>
      </c>
      <c r="G640" s="314"/>
      <c r="H640" s="314">
        <v>62</v>
      </c>
      <c r="I640" s="314" t="s">
        <v>610</v>
      </c>
      <c r="J640" s="314" t="s">
        <v>1953</v>
      </c>
      <c r="K640" s="314" t="s">
        <v>1954</v>
      </c>
      <c r="L640" s="314">
        <v>1708109</v>
      </c>
      <c r="M640" s="314">
        <v>4711</v>
      </c>
      <c r="N640" s="315"/>
      <c r="O640" s="315"/>
      <c r="P640" s="315"/>
      <c r="Q640" s="315"/>
      <c r="R640" s="315"/>
      <c r="S640" s="315"/>
      <c r="T640" s="314"/>
      <c r="U640" s="314" t="s">
        <v>1955</v>
      </c>
      <c r="V640" s="314"/>
      <c r="W640" s="314"/>
      <c r="X640" s="314"/>
      <c r="Y640" s="314"/>
      <c r="Z640" s="314"/>
      <c r="AA640" s="314"/>
      <c r="AB640" s="314" t="s">
        <v>382</v>
      </c>
      <c r="AC640" s="314" t="s">
        <v>1346</v>
      </c>
      <c r="AD640" s="415" t="s">
        <v>1956</v>
      </c>
    </row>
    <row r="641" spans="1:98" hidden="1" x14ac:dyDescent="0.4">
      <c r="D641" s="310">
        <v>6</v>
      </c>
      <c r="E641" s="311">
        <v>45147</v>
      </c>
      <c r="F641" s="312" t="s">
        <v>250</v>
      </c>
      <c r="G641" s="314"/>
      <c r="H641" s="314">
        <v>62</v>
      </c>
      <c r="I641" s="314" t="s">
        <v>610</v>
      </c>
      <c r="J641" s="314" t="s">
        <v>1808</v>
      </c>
      <c r="K641" s="314" t="s">
        <v>1957</v>
      </c>
      <c r="L641" s="314">
        <v>2718968</v>
      </c>
      <c r="M641" s="314" t="s">
        <v>1958</v>
      </c>
      <c r="N641" s="315"/>
      <c r="O641" s="315"/>
      <c r="P641" s="315"/>
      <c r="Q641" s="315"/>
      <c r="R641" s="315"/>
      <c r="S641" s="315"/>
      <c r="T641" s="314"/>
      <c r="U641" s="314" t="s">
        <v>1959</v>
      </c>
      <c r="V641" s="314"/>
      <c r="W641" s="314"/>
      <c r="X641" s="314"/>
      <c r="Y641" s="314"/>
      <c r="Z641" s="314"/>
      <c r="AA641" s="314"/>
      <c r="AB641" s="314" t="s">
        <v>382</v>
      </c>
      <c r="AC641" s="314" t="s">
        <v>380</v>
      </c>
      <c r="AD641" s="415" t="s">
        <v>1849</v>
      </c>
    </row>
    <row r="642" spans="1:98" s="391" customFormat="1" ht="21.75" hidden="1" customHeight="1" x14ac:dyDescent="0.4">
      <c r="A642" s="398"/>
      <c r="D642" s="367"/>
      <c r="E642" s="311"/>
      <c r="F642" s="369"/>
      <c r="G642" s="367" t="s">
        <v>1960</v>
      </c>
      <c r="H642" s="368"/>
      <c r="I642" s="368"/>
      <c r="J642" s="368"/>
      <c r="K642" s="368"/>
      <c r="L642" s="368"/>
      <c r="M642" s="368"/>
      <c r="N642" s="368"/>
      <c r="O642" s="368"/>
      <c r="P642" s="368"/>
      <c r="Q642" s="368"/>
      <c r="R642" s="368"/>
      <c r="S642" s="368"/>
      <c r="T642" s="368"/>
      <c r="U642" s="368"/>
      <c r="V642" s="368"/>
      <c r="W642" s="368"/>
      <c r="X642" s="368"/>
      <c r="Y642" s="368"/>
      <c r="Z642" s="368"/>
      <c r="AA642" s="368"/>
      <c r="AB642" s="368"/>
      <c r="AC642" s="368"/>
      <c r="AD642" s="405"/>
      <c r="AE642" s="398"/>
      <c r="AF642" s="398"/>
      <c r="AG642" s="398"/>
      <c r="AH642" s="398"/>
      <c r="AI642" s="398"/>
      <c r="AJ642" s="398"/>
      <c r="AK642" s="398"/>
      <c r="AL642" s="398"/>
      <c r="AM642" s="398"/>
      <c r="AN642" s="398"/>
      <c r="AO642" s="398"/>
      <c r="AP642" s="398"/>
      <c r="AQ642" s="398"/>
      <c r="AR642" s="398"/>
      <c r="AS642" s="398"/>
      <c r="AT642" s="398"/>
      <c r="AU642" s="398"/>
      <c r="AV642" s="398"/>
      <c r="AW642" s="398"/>
      <c r="AX642" s="398"/>
      <c r="AY642" s="398"/>
      <c r="AZ642" s="398"/>
      <c r="BA642" s="398"/>
      <c r="BB642" s="398"/>
      <c r="BC642" s="398"/>
      <c r="BD642" s="398"/>
      <c r="BE642" s="398"/>
      <c r="BF642" s="398"/>
      <c r="BG642" s="398"/>
      <c r="BH642" s="398"/>
      <c r="BI642" s="398"/>
      <c r="BJ642" s="398"/>
      <c r="BK642" s="398"/>
      <c r="BL642" s="398"/>
      <c r="BM642" s="398"/>
      <c r="BN642" s="398"/>
      <c r="BO642" s="398"/>
      <c r="BP642" s="398"/>
      <c r="BQ642" s="398"/>
      <c r="BR642" s="398"/>
      <c r="BS642" s="398"/>
      <c r="BT642" s="398"/>
      <c r="BU642" s="398"/>
      <c r="BV642" s="398"/>
      <c r="BW642" s="398"/>
      <c r="BX642" s="398"/>
      <c r="BY642" s="398"/>
      <c r="BZ642" s="398"/>
      <c r="CA642" s="398"/>
      <c r="CB642" s="398"/>
      <c r="CC642" s="398"/>
      <c r="CD642" s="398"/>
      <c r="CE642" s="398"/>
      <c r="CF642" s="398"/>
      <c r="CG642" s="398"/>
      <c r="CH642" s="398"/>
      <c r="CI642" s="398"/>
      <c r="CJ642" s="398"/>
      <c r="CK642" s="398"/>
      <c r="CL642" s="398"/>
      <c r="CM642" s="398"/>
      <c r="CN642" s="398"/>
      <c r="CO642" s="398"/>
      <c r="CP642" s="398"/>
      <c r="CQ642" s="398"/>
      <c r="CR642" s="398"/>
      <c r="CS642" s="398"/>
      <c r="CT642" s="398"/>
    </row>
    <row r="643" spans="1:98" ht="25.75" hidden="1" x14ac:dyDescent="0.4">
      <c r="D643" s="310">
        <v>1</v>
      </c>
      <c r="E643" s="311">
        <v>45149</v>
      </c>
      <c r="F643" s="312" t="s">
        <v>1961</v>
      </c>
      <c r="G643" s="314"/>
      <c r="H643" s="314" t="s">
        <v>583</v>
      </c>
      <c r="I643" s="313" t="s">
        <v>447</v>
      </c>
      <c r="J643" s="314"/>
      <c r="K643" s="314"/>
      <c r="L643" s="314"/>
      <c r="M643" s="314"/>
      <c r="N643" s="315"/>
      <c r="O643" s="315"/>
      <c r="P643" s="315"/>
      <c r="Q643" s="315"/>
      <c r="R643" s="315"/>
      <c r="S643" s="315"/>
      <c r="T643" s="314"/>
      <c r="U643" s="314"/>
      <c r="V643" s="314"/>
      <c r="W643" s="314"/>
      <c r="X643" s="314"/>
      <c r="Y643" s="314"/>
      <c r="Z643" s="314"/>
      <c r="AA643" s="314" t="s">
        <v>1962</v>
      </c>
      <c r="AB643" s="314" t="s">
        <v>382</v>
      </c>
      <c r="AC643" s="314"/>
      <c r="AD643" s="415" t="s">
        <v>1963</v>
      </c>
    </row>
    <row r="644" spans="1:98" s="391" customFormat="1" ht="21.75" hidden="1" customHeight="1" x14ac:dyDescent="0.4">
      <c r="A644" s="398"/>
      <c r="D644" s="367"/>
      <c r="E644" s="311"/>
      <c r="F644" s="369"/>
      <c r="G644" s="367" t="s">
        <v>1964</v>
      </c>
      <c r="H644" s="368"/>
      <c r="I644" s="368"/>
      <c r="J644" s="368"/>
      <c r="K644" s="368"/>
      <c r="L644" s="368"/>
      <c r="M644" s="368"/>
      <c r="N644" s="368"/>
      <c r="O644" s="368"/>
      <c r="P644" s="368"/>
      <c r="Q644" s="368"/>
      <c r="R644" s="368"/>
      <c r="S644" s="368"/>
      <c r="T644" s="368"/>
      <c r="U644" s="368"/>
      <c r="V644" s="368"/>
      <c r="W644" s="368"/>
      <c r="X644" s="368"/>
      <c r="Y644" s="368"/>
      <c r="Z644" s="368"/>
      <c r="AA644" s="368"/>
      <c r="AB644" s="368"/>
      <c r="AC644" s="368"/>
      <c r="AD644" s="405"/>
      <c r="AE644" s="398"/>
      <c r="AF644" s="398"/>
      <c r="AG644" s="398"/>
      <c r="AH644" s="398"/>
      <c r="AI644" s="398"/>
      <c r="AJ644" s="398"/>
      <c r="AK644" s="398"/>
      <c r="AL644" s="398"/>
      <c r="AM644" s="398"/>
      <c r="AN644" s="398"/>
      <c r="AO644" s="398"/>
      <c r="AP644" s="398"/>
      <c r="AQ644" s="398"/>
      <c r="AR644" s="398"/>
      <c r="AS644" s="398"/>
      <c r="AT644" s="398"/>
      <c r="AU644" s="398"/>
      <c r="AV644" s="398"/>
      <c r="AW644" s="398"/>
      <c r="AX644" s="398"/>
      <c r="AY644" s="398"/>
      <c r="AZ644" s="398"/>
      <c r="BA644" s="398"/>
      <c r="BB644" s="398"/>
      <c r="BC644" s="398"/>
      <c r="BD644" s="398"/>
      <c r="BE644" s="398"/>
      <c r="BF644" s="398"/>
      <c r="BG644" s="398"/>
      <c r="BH644" s="398"/>
      <c r="BI644" s="398"/>
      <c r="BJ644" s="398"/>
      <c r="BK644" s="398"/>
      <c r="BL644" s="398"/>
      <c r="BM644" s="398"/>
      <c r="BN644" s="398"/>
      <c r="BO644" s="398"/>
      <c r="BP644" s="398"/>
      <c r="BQ644" s="398"/>
      <c r="BR644" s="398"/>
      <c r="BS644" s="398"/>
      <c r="BT644" s="398"/>
      <c r="BU644" s="398"/>
      <c r="BV644" s="398"/>
      <c r="BW644" s="398"/>
      <c r="BX644" s="398"/>
      <c r="BY644" s="398"/>
      <c r="BZ644" s="398"/>
      <c r="CA644" s="398"/>
      <c r="CB644" s="398"/>
      <c r="CC644" s="398"/>
      <c r="CD644" s="398"/>
      <c r="CE644" s="398"/>
      <c r="CF644" s="398"/>
      <c r="CG644" s="398"/>
      <c r="CH644" s="398"/>
      <c r="CI644" s="398"/>
      <c r="CJ644" s="398"/>
      <c r="CK644" s="398"/>
      <c r="CL644" s="398"/>
      <c r="CM644" s="398"/>
      <c r="CN644" s="398"/>
      <c r="CO644" s="398"/>
      <c r="CP644" s="398"/>
      <c r="CQ644" s="398"/>
      <c r="CR644" s="398"/>
      <c r="CS644" s="398"/>
      <c r="CT644" s="398"/>
    </row>
    <row r="645" spans="1:98" hidden="1" x14ac:dyDescent="0.4">
      <c r="D645" s="310">
        <v>1</v>
      </c>
      <c r="E645" s="311">
        <v>45150</v>
      </c>
      <c r="F645" s="312" t="s">
        <v>250</v>
      </c>
      <c r="G645" s="314"/>
      <c r="H645" s="314">
        <v>42</v>
      </c>
      <c r="I645" s="313" t="s">
        <v>444</v>
      </c>
      <c r="J645" s="314" t="s">
        <v>798</v>
      </c>
      <c r="K645" s="314" t="s">
        <v>1449</v>
      </c>
      <c r="L645" s="314">
        <v>52774223</v>
      </c>
      <c r="M645" s="314" t="s">
        <v>1965</v>
      </c>
      <c r="N645" s="315"/>
      <c r="O645" s="315"/>
      <c r="P645" s="315"/>
      <c r="Q645" s="315"/>
      <c r="R645" s="315"/>
      <c r="S645" s="315"/>
      <c r="T645" s="314"/>
      <c r="U645" s="314" t="s">
        <v>1966</v>
      </c>
      <c r="V645" s="314"/>
      <c r="W645" s="314"/>
      <c r="X645" s="314"/>
      <c r="Y645" s="314"/>
      <c r="Z645" s="314"/>
      <c r="AA645" s="314"/>
      <c r="AB645" s="314" t="s">
        <v>382</v>
      </c>
      <c r="AC645" s="314" t="s">
        <v>380</v>
      </c>
      <c r="AD645" s="415" t="s">
        <v>1967</v>
      </c>
    </row>
    <row r="646" spans="1:98" hidden="1" x14ac:dyDescent="0.4">
      <c r="D646" s="310">
        <v>2</v>
      </c>
      <c r="E646" s="311">
        <v>45150</v>
      </c>
      <c r="F646" s="312" t="s">
        <v>250</v>
      </c>
      <c r="G646" s="314"/>
      <c r="H646" s="314">
        <v>42</v>
      </c>
      <c r="I646" s="313" t="s">
        <v>444</v>
      </c>
      <c r="J646" s="314" t="s">
        <v>1706</v>
      </c>
      <c r="K646" s="314" t="s">
        <v>1707</v>
      </c>
      <c r="L646" s="314">
        <v>73160836</v>
      </c>
      <c r="M646" s="314" t="s">
        <v>1708</v>
      </c>
      <c r="N646" s="315"/>
      <c r="O646" s="315"/>
      <c r="P646" s="315"/>
      <c r="Q646" s="315"/>
      <c r="R646" s="315"/>
      <c r="S646" s="315"/>
      <c r="T646" s="314"/>
      <c r="U646" s="314" t="s">
        <v>1709</v>
      </c>
      <c r="V646" s="314"/>
      <c r="W646" s="314"/>
      <c r="X646" s="314"/>
      <c r="Y646" s="314"/>
      <c r="Z646" s="314"/>
      <c r="AA646" s="314"/>
      <c r="AB646" s="314" t="s">
        <v>379</v>
      </c>
      <c r="AC646" s="314" t="s">
        <v>1968</v>
      </c>
      <c r="AD646" s="415" t="s">
        <v>1969</v>
      </c>
    </row>
    <row r="647" spans="1:98" hidden="1" x14ac:dyDescent="0.4">
      <c r="D647" s="310">
        <v>3</v>
      </c>
      <c r="E647" s="311">
        <v>45150</v>
      </c>
      <c r="F647" s="312" t="s">
        <v>250</v>
      </c>
      <c r="G647" s="314"/>
      <c r="H647" s="314">
        <v>42</v>
      </c>
      <c r="I647" s="313" t="s">
        <v>444</v>
      </c>
      <c r="J647" s="314" t="s">
        <v>798</v>
      </c>
      <c r="K647" s="314" t="s">
        <v>1970</v>
      </c>
      <c r="L647" s="314">
        <v>1033817714</v>
      </c>
      <c r="M647" s="314" t="s">
        <v>1704</v>
      </c>
      <c r="N647" s="315"/>
      <c r="O647" s="315"/>
      <c r="P647" s="315"/>
      <c r="Q647" s="315"/>
      <c r="R647" s="315"/>
      <c r="S647" s="315"/>
      <c r="T647" s="314"/>
      <c r="U647" s="314" t="s">
        <v>1695</v>
      </c>
      <c r="V647" s="314"/>
      <c r="W647" s="314"/>
      <c r="X647" s="314"/>
      <c r="Y647" s="314"/>
      <c r="Z647" s="314"/>
      <c r="AA647" s="314"/>
      <c r="AB647" s="314" t="s">
        <v>382</v>
      </c>
      <c r="AC647" s="314" t="s">
        <v>380</v>
      </c>
      <c r="AD647" s="415" t="s">
        <v>1971</v>
      </c>
    </row>
    <row r="648" spans="1:98" hidden="1" x14ac:dyDescent="0.4">
      <c r="D648" s="310">
        <v>4</v>
      </c>
      <c r="E648" s="311">
        <v>45150</v>
      </c>
      <c r="F648" s="312" t="s">
        <v>250</v>
      </c>
      <c r="G648" s="314"/>
      <c r="H648" s="314">
        <v>42</v>
      </c>
      <c r="I648" s="313" t="s">
        <v>444</v>
      </c>
      <c r="J648" s="314" t="s">
        <v>1972</v>
      </c>
      <c r="K648" s="314" t="s">
        <v>1973</v>
      </c>
      <c r="L648" s="314">
        <v>1041326838</v>
      </c>
      <c r="M648" s="314" t="s">
        <v>1847</v>
      </c>
      <c r="N648" s="315"/>
      <c r="O648" s="315"/>
      <c r="P648" s="315"/>
      <c r="Q648" s="315"/>
      <c r="R648" s="315"/>
      <c r="S648" s="315"/>
      <c r="T648" s="314"/>
      <c r="U648" s="314" t="s">
        <v>1974</v>
      </c>
      <c r="V648" s="314"/>
      <c r="W648" s="314"/>
      <c r="X648" s="314"/>
      <c r="Y648" s="314"/>
      <c r="Z648" s="314"/>
      <c r="AA648" s="314"/>
      <c r="AB648" s="314" t="s">
        <v>382</v>
      </c>
      <c r="AC648" s="314" t="s">
        <v>380</v>
      </c>
      <c r="AD648" s="415" t="s">
        <v>1975</v>
      </c>
    </row>
    <row r="649" spans="1:98" hidden="1" x14ac:dyDescent="0.4">
      <c r="D649" s="310">
        <v>5</v>
      </c>
      <c r="E649" s="311">
        <v>45150</v>
      </c>
      <c r="F649" s="312" t="s">
        <v>250</v>
      </c>
      <c r="G649" s="314"/>
      <c r="H649" s="314">
        <v>42</v>
      </c>
      <c r="I649" s="313" t="s">
        <v>444</v>
      </c>
      <c r="J649" s="314" t="s">
        <v>645</v>
      </c>
      <c r="K649" s="314" t="s">
        <v>646</v>
      </c>
      <c r="L649" s="314">
        <v>1024516490</v>
      </c>
      <c r="M649" s="314">
        <v>5630</v>
      </c>
      <c r="N649" s="315"/>
      <c r="O649" s="315"/>
      <c r="P649" s="315"/>
      <c r="Q649" s="315"/>
      <c r="R649" s="315"/>
      <c r="S649" s="315"/>
      <c r="T649" s="314"/>
      <c r="U649" s="314" t="s">
        <v>1884</v>
      </c>
      <c r="V649" s="314"/>
      <c r="W649" s="314"/>
      <c r="X649" s="314"/>
      <c r="Y649" s="314"/>
      <c r="Z649" s="314"/>
      <c r="AA649" s="314"/>
      <c r="AB649" s="314" t="s">
        <v>379</v>
      </c>
      <c r="AC649" s="314" t="s">
        <v>1976</v>
      </c>
      <c r="AD649" s="415" t="s">
        <v>1977</v>
      </c>
    </row>
    <row r="650" spans="1:98" hidden="1" x14ac:dyDescent="0.4">
      <c r="D650" s="310">
        <v>6</v>
      </c>
      <c r="E650" s="311">
        <v>45150</v>
      </c>
      <c r="F650" s="312" t="s">
        <v>250</v>
      </c>
      <c r="G650" s="314"/>
      <c r="H650" s="314">
        <v>42</v>
      </c>
      <c r="I650" s="313" t="s">
        <v>444</v>
      </c>
      <c r="J650" s="314" t="s">
        <v>1978</v>
      </c>
      <c r="K650" s="314" t="s">
        <v>636</v>
      </c>
      <c r="L650" s="314">
        <v>79607559</v>
      </c>
      <c r="M650" s="314" t="s">
        <v>1979</v>
      </c>
      <c r="N650" s="315"/>
      <c r="O650" s="315"/>
      <c r="P650" s="315"/>
      <c r="Q650" s="315"/>
      <c r="R650" s="315"/>
      <c r="S650" s="315"/>
      <c r="T650" s="314"/>
      <c r="U650" s="314" t="s">
        <v>1980</v>
      </c>
      <c r="V650" s="314"/>
      <c r="W650" s="314"/>
      <c r="X650" s="314"/>
      <c r="Y650" s="314"/>
      <c r="Z650" s="314"/>
      <c r="AA650" s="314"/>
      <c r="AB650" s="314" t="s">
        <v>382</v>
      </c>
      <c r="AC650" s="314" t="s">
        <v>380</v>
      </c>
      <c r="AD650" s="415" t="s">
        <v>1981</v>
      </c>
    </row>
    <row r="651" spans="1:98" hidden="1" x14ac:dyDescent="0.4">
      <c r="D651" s="310">
        <v>7</v>
      </c>
      <c r="E651" s="311">
        <v>45150</v>
      </c>
      <c r="F651" s="312" t="s">
        <v>250</v>
      </c>
      <c r="G651" s="314"/>
      <c r="H651" s="314">
        <v>42</v>
      </c>
      <c r="I651" s="313" t="s">
        <v>444</v>
      </c>
      <c r="J651" s="314" t="s">
        <v>801</v>
      </c>
      <c r="K651" s="314" t="s">
        <v>1697</v>
      </c>
      <c r="L651" s="314">
        <v>28892602</v>
      </c>
      <c r="M651" s="314" t="s">
        <v>1865</v>
      </c>
      <c r="N651" s="315"/>
      <c r="O651" s="315"/>
      <c r="P651" s="315"/>
      <c r="Q651" s="315"/>
      <c r="R651" s="315"/>
      <c r="S651" s="315"/>
      <c r="T651" s="314"/>
      <c r="U651" s="314" t="s">
        <v>1982</v>
      </c>
      <c r="V651" s="314"/>
      <c r="W651" s="314"/>
      <c r="X651" s="314"/>
      <c r="Y651" s="314"/>
      <c r="Z651" s="314"/>
      <c r="AA651" s="314"/>
      <c r="AB651" s="314" t="s">
        <v>382</v>
      </c>
      <c r="AC651" s="314" t="s">
        <v>380</v>
      </c>
      <c r="AD651" s="415" t="s">
        <v>1971</v>
      </c>
    </row>
    <row r="652" spans="1:98" hidden="1" x14ac:dyDescent="0.4">
      <c r="D652" s="310">
        <v>8</v>
      </c>
      <c r="E652" s="311">
        <v>45150</v>
      </c>
      <c r="F652" s="312" t="s">
        <v>250</v>
      </c>
      <c r="G652" s="314"/>
      <c r="H652" s="314">
        <v>42</v>
      </c>
      <c r="I652" s="313" t="s">
        <v>444</v>
      </c>
      <c r="J652" s="314" t="s">
        <v>799</v>
      </c>
      <c r="K652" s="314" t="s">
        <v>800</v>
      </c>
      <c r="L652" s="314">
        <v>70254725</v>
      </c>
      <c r="M652" s="314">
        <v>5630</v>
      </c>
      <c r="N652" s="315"/>
      <c r="O652" s="315"/>
      <c r="P652" s="315"/>
      <c r="Q652" s="315"/>
      <c r="R652" s="315"/>
      <c r="S652" s="315"/>
      <c r="T652" s="314"/>
      <c r="U652" s="314" t="s">
        <v>1983</v>
      </c>
      <c r="V652" s="314"/>
      <c r="W652" s="314"/>
      <c r="X652" s="314"/>
      <c r="Y652" s="314"/>
      <c r="Z652" s="314"/>
      <c r="AA652" s="314"/>
      <c r="AB652" s="314" t="s">
        <v>382</v>
      </c>
      <c r="AC652" s="314" t="s">
        <v>380</v>
      </c>
      <c r="AD652" s="415" t="s">
        <v>1984</v>
      </c>
    </row>
    <row r="653" spans="1:98" hidden="1" x14ac:dyDescent="0.4">
      <c r="D653" s="310">
        <v>9</v>
      </c>
      <c r="E653" s="311">
        <v>45150</v>
      </c>
      <c r="F653" s="312" t="s">
        <v>250</v>
      </c>
      <c r="G653" s="314"/>
      <c r="H653" s="314">
        <v>42</v>
      </c>
      <c r="I653" s="313" t="s">
        <v>444</v>
      </c>
      <c r="J653" s="314" t="s">
        <v>1985</v>
      </c>
      <c r="K653" s="314" t="s">
        <v>1986</v>
      </c>
      <c r="L653" s="314">
        <v>3009511</v>
      </c>
      <c r="M653" s="314" t="s">
        <v>1888</v>
      </c>
      <c r="N653" s="315"/>
      <c r="O653" s="315"/>
      <c r="P653" s="315"/>
      <c r="Q653" s="315"/>
      <c r="R653" s="315"/>
      <c r="S653" s="315"/>
      <c r="T653" s="314"/>
      <c r="U653" s="314" t="s">
        <v>1987</v>
      </c>
      <c r="V653" s="314"/>
      <c r="W653" s="314"/>
      <c r="X653" s="314"/>
      <c r="Y653" s="314"/>
      <c r="Z653" s="314"/>
      <c r="AA653" s="314"/>
      <c r="AB653" s="314" t="s">
        <v>382</v>
      </c>
      <c r="AC653" s="314" t="s">
        <v>380</v>
      </c>
      <c r="AD653" s="415" t="s">
        <v>1984</v>
      </c>
    </row>
    <row r="654" spans="1:98" hidden="1" x14ac:dyDescent="0.4">
      <c r="D654" s="310">
        <v>10</v>
      </c>
      <c r="E654" s="311">
        <v>45150</v>
      </c>
      <c r="F654" s="312" t="s">
        <v>250</v>
      </c>
      <c r="G654" s="314"/>
      <c r="H654" s="314">
        <v>42</v>
      </c>
      <c r="I654" s="313" t="s">
        <v>444</v>
      </c>
      <c r="J654" s="314" t="s">
        <v>1988</v>
      </c>
      <c r="K654" s="314" t="s">
        <v>1989</v>
      </c>
      <c r="L654" s="314">
        <v>52023080</v>
      </c>
      <c r="M654" s="314" t="s">
        <v>1990</v>
      </c>
      <c r="N654" s="315"/>
      <c r="O654" s="315"/>
      <c r="P654" s="315"/>
      <c r="Q654" s="315"/>
      <c r="R654" s="315"/>
      <c r="S654" s="315"/>
      <c r="T654" s="314"/>
      <c r="U654" s="314" t="s">
        <v>1991</v>
      </c>
      <c r="V654" s="314"/>
      <c r="W654" s="314"/>
      <c r="X654" s="314"/>
      <c r="Y654" s="314"/>
      <c r="Z654" s="314"/>
      <c r="AA654" s="314"/>
      <c r="AB654" s="314" t="s">
        <v>382</v>
      </c>
      <c r="AC654" s="314" t="s">
        <v>380</v>
      </c>
      <c r="AD654" s="415" t="s">
        <v>1849</v>
      </c>
    </row>
    <row r="655" spans="1:98" hidden="1" x14ac:dyDescent="0.4">
      <c r="D655" s="310">
        <v>11</v>
      </c>
      <c r="E655" s="311">
        <v>45150</v>
      </c>
      <c r="F655" s="312" t="s">
        <v>250</v>
      </c>
      <c r="G655" s="314"/>
      <c r="H655" s="314">
        <v>42</v>
      </c>
      <c r="I655" s="313" t="s">
        <v>444</v>
      </c>
      <c r="J655" s="314" t="s">
        <v>1858</v>
      </c>
      <c r="K655" s="314" t="s">
        <v>1875</v>
      </c>
      <c r="L655" s="314">
        <v>3677111</v>
      </c>
      <c r="M655" s="314" t="s">
        <v>1708</v>
      </c>
      <c r="N655" s="315"/>
      <c r="O655" s="315"/>
      <c r="P655" s="315"/>
      <c r="Q655" s="315"/>
      <c r="R655" s="315"/>
      <c r="S655" s="315"/>
      <c r="T655" s="314"/>
      <c r="U655" s="314" t="s">
        <v>1992</v>
      </c>
      <c r="V655" s="314"/>
      <c r="W655" s="314"/>
      <c r="X655" s="314"/>
      <c r="Y655" s="314"/>
      <c r="Z655" s="314"/>
      <c r="AA655" s="314"/>
      <c r="AB655" s="314" t="s">
        <v>382</v>
      </c>
      <c r="AC655" s="314" t="s">
        <v>380</v>
      </c>
      <c r="AD655" s="415" t="s">
        <v>1849</v>
      </c>
    </row>
    <row r="656" spans="1:98" ht="25.75" hidden="1" x14ac:dyDescent="0.4">
      <c r="D656" s="310">
        <v>12</v>
      </c>
      <c r="E656" s="311">
        <v>45150</v>
      </c>
      <c r="F656" s="312" t="s">
        <v>250</v>
      </c>
      <c r="G656" s="314"/>
      <c r="H656" s="314">
        <v>42</v>
      </c>
      <c r="I656" s="313" t="s">
        <v>444</v>
      </c>
      <c r="J656" s="314" t="s">
        <v>633</v>
      </c>
      <c r="K656" s="314" t="s">
        <v>634</v>
      </c>
      <c r="L656" s="314">
        <v>1033718548</v>
      </c>
      <c r="M656" s="314" t="s">
        <v>1704</v>
      </c>
      <c r="N656" s="315"/>
      <c r="O656" s="315"/>
      <c r="P656" s="315"/>
      <c r="Q656" s="315"/>
      <c r="R656" s="315"/>
      <c r="S656" s="315"/>
      <c r="T656" s="314"/>
      <c r="U656" s="314" t="s">
        <v>1993</v>
      </c>
      <c r="V656" s="314"/>
      <c r="W656" s="314"/>
      <c r="X656" s="314"/>
      <c r="Y656" s="314"/>
      <c r="Z656" s="314"/>
      <c r="AA656" s="314"/>
      <c r="AB656" s="314" t="s">
        <v>382</v>
      </c>
      <c r="AC656" s="314" t="s">
        <v>1994</v>
      </c>
      <c r="AD656" s="415" t="s">
        <v>1995</v>
      </c>
    </row>
    <row r="657" spans="1:98" hidden="1" x14ac:dyDescent="0.4">
      <c r="D657" s="310">
        <v>13</v>
      </c>
      <c r="E657" s="311">
        <v>45150</v>
      </c>
      <c r="F657" s="312" t="s">
        <v>250</v>
      </c>
      <c r="G657" s="314"/>
      <c r="H657" s="314">
        <v>42</v>
      </c>
      <c r="I657" s="313" t="s">
        <v>444</v>
      </c>
      <c r="J657" s="314" t="s">
        <v>1996</v>
      </c>
      <c r="K657" s="314" t="s">
        <v>1997</v>
      </c>
      <c r="L657" s="314">
        <v>352520</v>
      </c>
      <c r="M657" s="314" t="s">
        <v>1888</v>
      </c>
      <c r="N657" s="315"/>
      <c r="O657" s="315"/>
      <c r="P657" s="315"/>
      <c r="Q657" s="315"/>
      <c r="R657" s="315"/>
      <c r="S657" s="315"/>
      <c r="T657" s="314"/>
      <c r="U657" s="314" t="s">
        <v>1998</v>
      </c>
      <c r="V657" s="314"/>
      <c r="W657" s="314"/>
      <c r="X657" s="314"/>
      <c r="Y657" s="314"/>
      <c r="Z657" s="314"/>
      <c r="AA657" s="314"/>
      <c r="AB657" s="314" t="s">
        <v>379</v>
      </c>
      <c r="AC657" s="314" t="s">
        <v>1999</v>
      </c>
      <c r="AD657" s="415" t="s">
        <v>2000</v>
      </c>
    </row>
    <row r="658" spans="1:98" hidden="1" x14ac:dyDescent="0.4">
      <c r="D658" s="310">
        <v>14</v>
      </c>
      <c r="E658" s="311">
        <v>45150</v>
      </c>
      <c r="F658" s="312" t="s">
        <v>250</v>
      </c>
      <c r="G658" s="314"/>
      <c r="H658" s="314">
        <v>42</v>
      </c>
      <c r="I658" s="313" t="s">
        <v>444</v>
      </c>
      <c r="J658" s="314" t="s">
        <v>2001</v>
      </c>
      <c r="K658" s="314" t="s">
        <v>2002</v>
      </c>
      <c r="L658" s="314">
        <v>51833478</v>
      </c>
      <c r="M658" s="314" t="s">
        <v>2003</v>
      </c>
      <c r="N658" s="315"/>
      <c r="O658" s="315"/>
      <c r="P658" s="315"/>
      <c r="Q658" s="315"/>
      <c r="R658" s="315"/>
      <c r="S658" s="315"/>
      <c r="T658" s="314"/>
      <c r="U658" s="314" t="s">
        <v>2004</v>
      </c>
      <c r="V658" s="314"/>
      <c r="W658" s="314"/>
      <c r="X658" s="314"/>
      <c r="Y658" s="314"/>
      <c r="Z658" s="314"/>
      <c r="AA658" s="314"/>
      <c r="AB658" s="314" t="s">
        <v>382</v>
      </c>
      <c r="AC658" s="314" t="s">
        <v>380</v>
      </c>
      <c r="AD658" s="415" t="s">
        <v>1849</v>
      </c>
    </row>
    <row r="659" spans="1:98" ht="25.75" hidden="1" x14ac:dyDescent="0.4">
      <c r="D659" s="310">
        <v>15</v>
      </c>
      <c r="E659" s="311">
        <v>45150</v>
      </c>
      <c r="F659" s="312" t="s">
        <v>250</v>
      </c>
      <c r="G659" s="314"/>
      <c r="H659" s="314">
        <v>42</v>
      </c>
      <c r="I659" s="313" t="s">
        <v>444</v>
      </c>
      <c r="J659" s="314" t="s">
        <v>1931</v>
      </c>
      <c r="K659" s="314" t="s">
        <v>2005</v>
      </c>
      <c r="L659" s="314">
        <v>25785649</v>
      </c>
      <c r="M659" s="314" t="s">
        <v>1933</v>
      </c>
      <c r="N659" s="315"/>
      <c r="O659" s="315"/>
      <c r="P659" s="315"/>
      <c r="Q659" s="315"/>
      <c r="R659" s="315"/>
      <c r="S659" s="315"/>
      <c r="T659" s="314"/>
      <c r="U659" s="314" t="s">
        <v>2006</v>
      </c>
      <c r="V659" s="314"/>
      <c r="W659" s="314"/>
      <c r="X659" s="314"/>
      <c r="Y659" s="314"/>
      <c r="Z659" s="314"/>
      <c r="AA659" s="314"/>
      <c r="AB659" s="314" t="s">
        <v>382</v>
      </c>
      <c r="AC659" s="314" t="s">
        <v>380</v>
      </c>
      <c r="AD659" s="415" t="s">
        <v>2007</v>
      </c>
    </row>
    <row r="660" spans="1:98" s="391" customFormat="1" ht="15.9" hidden="1" x14ac:dyDescent="0.4">
      <c r="A660" s="398"/>
      <c r="D660" s="367"/>
      <c r="E660" s="311"/>
      <c r="F660" s="369"/>
      <c r="G660" s="367" t="s">
        <v>2008</v>
      </c>
      <c r="H660" s="368"/>
      <c r="I660" s="368"/>
      <c r="J660" s="368"/>
      <c r="K660" s="368"/>
      <c r="L660" s="368"/>
      <c r="M660" s="368"/>
      <c r="N660" s="368"/>
      <c r="O660" s="368"/>
      <c r="P660" s="368"/>
      <c r="Q660" s="368"/>
      <c r="R660" s="368"/>
      <c r="S660" s="368"/>
      <c r="T660" s="368"/>
      <c r="U660" s="368"/>
      <c r="V660" s="368"/>
      <c r="W660" s="368"/>
      <c r="X660" s="368"/>
      <c r="Y660" s="368"/>
      <c r="Z660" s="368"/>
      <c r="AA660" s="368"/>
      <c r="AB660" s="368"/>
      <c r="AC660" s="368"/>
      <c r="AD660" s="405"/>
      <c r="AE660" s="398"/>
      <c r="AF660" s="398"/>
      <c r="AG660" s="398"/>
      <c r="AH660" s="398"/>
      <c r="AI660" s="398"/>
      <c r="AJ660" s="398"/>
      <c r="AK660" s="398"/>
      <c r="AL660" s="398"/>
      <c r="AM660" s="398"/>
      <c r="AN660" s="398"/>
      <c r="AO660" s="398"/>
      <c r="AP660" s="398"/>
      <c r="AQ660" s="398"/>
      <c r="AR660" s="398"/>
      <c r="AS660" s="398"/>
      <c r="AT660" s="398"/>
      <c r="AU660" s="398"/>
      <c r="AV660" s="398"/>
      <c r="AW660" s="398"/>
      <c r="AX660" s="398"/>
      <c r="AY660" s="398"/>
      <c r="AZ660" s="398"/>
      <c r="BA660" s="398"/>
      <c r="BB660" s="398"/>
      <c r="BC660" s="398"/>
      <c r="BD660" s="398"/>
      <c r="BE660" s="398"/>
      <c r="BF660" s="398"/>
      <c r="BG660" s="398"/>
      <c r="BH660" s="398"/>
      <c r="BI660" s="398"/>
      <c r="BJ660" s="398"/>
      <c r="BK660" s="398"/>
      <c r="BL660" s="398"/>
      <c r="BM660" s="398"/>
      <c r="BN660" s="398"/>
      <c r="BO660" s="398"/>
      <c r="BP660" s="398"/>
      <c r="BQ660" s="398"/>
      <c r="BR660" s="398"/>
      <c r="BS660" s="398"/>
      <c r="BT660" s="398"/>
      <c r="BU660" s="398"/>
      <c r="BV660" s="398"/>
      <c r="BW660" s="398"/>
      <c r="BX660" s="398"/>
      <c r="BY660" s="398"/>
      <c r="BZ660" s="398"/>
      <c r="CA660" s="398"/>
      <c r="CB660" s="398"/>
      <c r="CC660" s="398"/>
      <c r="CD660" s="398"/>
      <c r="CE660" s="398"/>
      <c r="CF660" s="398"/>
      <c r="CG660" s="398"/>
      <c r="CH660" s="398"/>
      <c r="CI660" s="398"/>
      <c r="CJ660" s="398"/>
      <c r="CK660" s="398"/>
      <c r="CL660" s="398"/>
      <c r="CM660" s="398"/>
      <c r="CN660" s="398"/>
      <c r="CO660" s="398"/>
      <c r="CP660" s="398"/>
      <c r="CQ660" s="398"/>
      <c r="CR660" s="398"/>
      <c r="CS660" s="398"/>
      <c r="CT660" s="398"/>
    </row>
    <row r="661" spans="1:98" hidden="1" x14ac:dyDescent="0.4">
      <c r="D661" s="310">
        <v>1</v>
      </c>
      <c r="E661" s="311">
        <v>45151</v>
      </c>
      <c r="F661" s="312" t="s">
        <v>290</v>
      </c>
      <c r="G661" s="314"/>
      <c r="H661" s="314" t="s">
        <v>583</v>
      </c>
      <c r="I661" s="313" t="s">
        <v>809</v>
      </c>
      <c r="J661" s="314"/>
      <c r="K661" s="314"/>
      <c r="L661" s="314"/>
      <c r="M661" s="314"/>
      <c r="N661" s="315"/>
      <c r="O661" s="315"/>
      <c r="P661" s="315"/>
      <c r="Q661" s="315"/>
      <c r="R661" s="315"/>
      <c r="S661" s="315"/>
      <c r="T661" s="314"/>
      <c r="U661" s="314"/>
      <c r="V661" s="314"/>
      <c r="W661" s="314"/>
      <c r="X661" s="314"/>
      <c r="Y661" s="314"/>
      <c r="Z661" s="314"/>
      <c r="AA661" s="314"/>
      <c r="AB661" s="314" t="s">
        <v>382</v>
      </c>
      <c r="AC661" s="314" t="s">
        <v>380</v>
      </c>
      <c r="AD661" s="415" t="s">
        <v>2009</v>
      </c>
    </row>
    <row r="662" spans="1:98" s="391" customFormat="1" ht="15.9" hidden="1" x14ac:dyDescent="0.4">
      <c r="A662" s="398"/>
      <c r="D662" s="367"/>
      <c r="E662" s="311"/>
      <c r="F662" s="369"/>
      <c r="G662" s="367" t="s">
        <v>2010</v>
      </c>
      <c r="H662" s="368"/>
      <c r="I662" s="368"/>
      <c r="J662" s="368"/>
      <c r="K662" s="368"/>
      <c r="L662" s="368"/>
      <c r="M662" s="368"/>
      <c r="N662" s="368"/>
      <c r="O662" s="368"/>
      <c r="P662" s="368"/>
      <c r="Q662" s="368"/>
      <c r="R662" s="368"/>
      <c r="S662" s="368"/>
      <c r="T662" s="368"/>
      <c r="U662" s="368"/>
      <c r="V662" s="368"/>
      <c r="W662" s="368"/>
      <c r="X662" s="368"/>
      <c r="Y662" s="368"/>
      <c r="Z662" s="368"/>
      <c r="AA662" s="368"/>
      <c r="AB662" s="368"/>
      <c r="AC662" s="368"/>
      <c r="AD662" s="405"/>
      <c r="AE662" s="398"/>
      <c r="AF662" s="398"/>
      <c r="AG662" s="398"/>
      <c r="AH662" s="398"/>
      <c r="AI662" s="398"/>
      <c r="AJ662" s="398"/>
      <c r="AK662" s="398"/>
      <c r="AL662" s="398"/>
      <c r="AM662" s="398"/>
      <c r="AN662" s="398"/>
      <c r="AO662" s="398"/>
      <c r="AP662" s="398"/>
      <c r="AQ662" s="398"/>
      <c r="AR662" s="398"/>
      <c r="AS662" s="398"/>
      <c r="AT662" s="398"/>
      <c r="AU662" s="398"/>
      <c r="AV662" s="398"/>
      <c r="AW662" s="398"/>
      <c r="AX662" s="398"/>
      <c r="AY662" s="398"/>
      <c r="AZ662" s="398"/>
      <c r="BA662" s="398"/>
      <c r="BB662" s="398"/>
      <c r="BC662" s="398"/>
      <c r="BD662" s="398"/>
      <c r="BE662" s="398"/>
      <c r="BF662" s="398"/>
      <c r="BG662" s="398"/>
      <c r="BH662" s="398"/>
      <c r="BI662" s="398"/>
      <c r="BJ662" s="398"/>
      <c r="BK662" s="398"/>
      <c r="BL662" s="398"/>
      <c r="BM662" s="398"/>
      <c r="BN662" s="398"/>
      <c r="BO662" s="398"/>
      <c r="BP662" s="398"/>
      <c r="BQ662" s="398"/>
      <c r="BR662" s="398"/>
      <c r="BS662" s="398"/>
      <c r="BT662" s="398"/>
      <c r="BU662" s="398"/>
      <c r="BV662" s="398"/>
      <c r="BW662" s="398"/>
      <c r="BX662" s="398"/>
      <c r="BY662" s="398"/>
      <c r="BZ662" s="398"/>
      <c r="CA662" s="398"/>
      <c r="CB662" s="398"/>
      <c r="CC662" s="398"/>
      <c r="CD662" s="398"/>
      <c r="CE662" s="398"/>
      <c r="CF662" s="398"/>
      <c r="CG662" s="398"/>
      <c r="CH662" s="398"/>
      <c r="CI662" s="398"/>
      <c r="CJ662" s="398"/>
      <c r="CK662" s="398"/>
      <c r="CL662" s="398"/>
      <c r="CM662" s="398"/>
      <c r="CN662" s="398"/>
      <c r="CO662" s="398"/>
      <c r="CP662" s="398"/>
      <c r="CQ662" s="398"/>
      <c r="CR662" s="398"/>
      <c r="CS662" s="398"/>
      <c r="CT662" s="398"/>
    </row>
    <row r="663" spans="1:98" hidden="1" x14ac:dyDescent="0.4">
      <c r="D663" s="310">
        <v>1</v>
      </c>
      <c r="E663" s="311">
        <v>45154</v>
      </c>
      <c r="F663" s="312" t="s">
        <v>38</v>
      </c>
      <c r="G663" s="314"/>
      <c r="H663" s="314">
        <v>42</v>
      </c>
      <c r="I663" s="313" t="s">
        <v>444</v>
      </c>
      <c r="J663" s="314" t="s">
        <v>2011</v>
      </c>
      <c r="K663" s="314" t="s">
        <v>2012</v>
      </c>
      <c r="L663" s="314">
        <v>830116450</v>
      </c>
      <c r="M663" s="314" t="s">
        <v>2013</v>
      </c>
      <c r="N663" s="315"/>
      <c r="O663" s="315"/>
      <c r="P663" s="315"/>
      <c r="Q663" s="315"/>
      <c r="R663" s="315"/>
      <c r="S663" s="315"/>
      <c r="T663" s="314"/>
      <c r="U663" s="314" t="s">
        <v>2014</v>
      </c>
      <c r="V663" s="314"/>
      <c r="W663" s="314"/>
      <c r="X663" s="314"/>
      <c r="Y663" s="314"/>
      <c r="Z663" s="314"/>
      <c r="AA663" s="314"/>
      <c r="AB663" s="314" t="s">
        <v>382</v>
      </c>
      <c r="AC663" s="314" t="s">
        <v>380</v>
      </c>
      <c r="AD663" s="415" t="s">
        <v>2015</v>
      </c>
    </row>
    <row r="664" spans="1:98" ht="25.75" hidden="1" x14ac:dyDescent="0.4">
      <c r="D664" s="310">
        <v>2</v>
      </c>
      <c r="E664" s="311">
        <v>45154</v>
      </c>
      <c r="F664" s="312" t="s">
        <v>38</v>
      </c>
      <c r="G664" s="314"/>
      <c r="H664" s="314">
        <v>42</v>
      </c>
      <c r="I664" s="313" t="s">
        <v>444</v>
      </c>
      <c r="J664" s="314" t="s">
        <v>2016</v>
      </c>
      <c r="K664" s="314" t="s">
        <v>2017</v>
      </c>
      <c r="L664" s="314">
        <v>3558650</v>
      </c>
      <c r="M664" s="314">
        <v>4741</v>
      </c>
      <c r="N664" s="315"/>
      <c r="O664" s="315"/>
      <c r="P664" s="315"/>
      <c r="Q664" s="315"/>
      <c r="R664" s="315"/>
      <c r="S664" s="315"/>
      <c r="T664" s="314"/>
      <c r="U664" s="314" t="s">
        <v>2018</v>
      </c>
      <c r="V664" s="314"/>
      <c r="W664" s="314"/>
      <c r="X664" s="314"/>
      <c r="Y664" s="314"/>
      <c r="Z664" s="314"/>
      <c r="AA664" s="314"/>
      <c r="AB664" s="314" t="s">
        <v>382</v>
      </c>
      <c r="AC664" s="314" t="s">
        <v>1346</v>
      </c>
      <c r="AD664" s="415" t="s">
        <v>2019</v>
      </c>
    </row>
    <row r="665" spans="1:98" hidden="1" x14ac:dyDescent="0.4">
      <c r="D665" s="310">
        <v>3</v>
      </c>
      <c r="E665" s="311">
        <v>45154</v>
      </c>
      <c r="F665" s="312" t="s">
        <v>38</v>
      </c>
      <c r="G665" s="314"/>
      <c r="H665" s="314">
        <v>42</v>
      </c>
      <c r="I665" s="313" t="s">
        <v>444</v>
      </c>
      <c r="J665" s="314" t="s">
        <v>2020</v>
      </c>
      <c r="K665" s="314" t="s">
        <v>1750</v>
      </c>
      <c r="L665" s="314" t="s">
        <v>2021</v>
      </c>
      <c r="M665" s="314" t="s">
        <v>1751</v>
      </c>
      <c r="N665" s="315"/>
      <c r="O665" s="315"/>
      <c r="P665" s="315"/>
      <c r="Q665" s="315"/>
      <c r="R665" s="315"/>
      <c r="S665" s="315"/>
      <c r="T665" s="314"/>
      <c r="U665" s="314" t="s">
        <v>2022</v>
      </c>
      <c r="V665" s="314"/>
      <c r="W665" s="314"/>
      <c r="X665" s="314"/>
      <c r="Y665" s="314"/>
      <c r="Z665" s="314"/>
      <c r="AA665" s="314"/>
      <c r="AB665" s="314" t="s">
        <v>382</v>
      </c>
      <c r="AC665" s="314" t="s">
        <v>380</v>
      </c>
      <c r="AD665" s="415" t="s">
        <v>2023</v>
      </c>
    </row>
    <row r="666" spans="1:98" ht="25.75" hidden="1" x14ac:dyDescent="0.4">
      <c r="D666" s="310">
        <v>4</v>
      </c>
      <c r="E666" s="311">
        <v>45154</v>
      </c>
      <c r="F666" s="312" t="s">
        <v>38</v>
      </c>
      <c r="G666" s="314"/>
      <c r="H666" s="314">
        <v>42</v>
      </c>
      <c r="I666" s="313" t="s">
        <v>444</v>
      </c>
      <c r="J666" s="314" t="s">
        <v>2024</v>
      </c>
      <c r="K666" s="314" t="s">
        <v>2025</v>
      </c>
      <c r="L666" s="314">
        <v>3560036</v>
      </c>
      <c r="M666" s="314" t="s">
        <v>2026</v>
      </c>
      <c r="N666" s="315"/>
      <c r="O666" s="315"/>
      <c r="P666" s="315"/>
      <c r="Q666" s="315"/>
      <c r="R666" s="315"/>
      <c r="S666" s="315"/>
      <c r="T666" s="314"/>
      <c r="U666" s="314" t="s">
        <v>2027</v>
      </c>
      <c r="V666" s="314"/>
      <c r="W666" s="314"/>
      <c r="X666" s="314"/>
      <c r="Y666" s="314"/>
      <c r="Z666" s="314"/>
      <c r="AA666" s="314"/>
      <c r="AB666" s="314" t="s">
        <v>382</v>
      </c>
      <c r="AC666" s="314" t="s">
        <v>1346</v>
      </c>
      <c r="AD666" s="415" t="s">
        <v>2028</v>
      </c>
    </row>
    <row r="667" spans="1:98" hidden="1" x14ac:dyDescent="0.4">
      <c r="D667" s="310">
        <v>5</v>
      </c>
      <c r="E667" s="311">
        <v>45154</v>
      </c>
      <c r="F667" s="312" t="s">
        <v>38</v>
      </c>
      <c r="G667" s="314"/>
      <c r="H667" s="314">
        <v>42</v>
      </c>
      <c r="I667" s="313" t="s">
        <v>444</v>
      </c>
      <c r="J667" s="314" t="s">
        <v>2029</v>
      </c>
      <c r="K667" s="314" t="s">
        <v>2030</v>
      </c>
      <c r="L667" s="314">
        <v>1949147</v>
      </c>
      <c r="M667" s="314" t="s">
        <v>2031</v>
      </c>
      <c r="N667" s="315"/>
      <c r="O667" s="315"/>
      <c r="P667" s="315"/>
      <c r="Q667" s="315"/>
      <c r="R667" s="315"/>
      <c r="S667" s="315"/>
      <c r="T667" s="314"/>
      <c r="U667" s="314" t="s">
        <v>2032</v>
      </c>
      <c r="V667" s="314"/>
      <c r="W667" s="314"/>
      <c r="X667" s="314"/>
      <c r="Y667" s="314"/>
      <c r="Z667" s="314"/>
      <c r="AA667" s="314"/>
      <c r="AB667" s="314" t="s">
        <v>382</v>
      </c>
      <c r="AC667" s="314" t="s">
        <v>1346</v>
      </c>
      <c r="AD667" s="415" t="s">
        <v>2033</v>
      </c>
    </row>
    <row r="668" spans="1:98" hidden="1" x14ac:dyDescent="0.4">
      <c r="D668" s="310">
        <v>6</v>
      </c>
      <c r="E668" s="311">
        <v>45154</v>
      </c>
      <c r="F668" s="312" t="s">
        <v>38</v>
      </c>
      <c r="G668" s="314"/>
      <c r="H668" s="314">
        <v>42</v>
      </c>
      <c r="I668" s="313" t="s">
        <v>444</v>
      </c>
      <c r="J668" s="314" t="s">
        <v>2034</v>
      </c>
      <c r="K668" s="314" t="s">
        <v>2035</v>
      </c>
      <c r="L668" s="314">
        <v>320279</v>
      </c>
      <c r="M668" s="314" t="s">
        <v>2036</v>
      </c>
      <c r="N668" s="315"/>
      <c r="O668" s="315"/>
      <c r="P668" s="315"/>
      <c r="Q668" s="315"/>
      <c r="R668" s="315"/>
      <c r="S668" s="315"/>
      <c r="T668" s="314"/>
      <c r="U668" s="314" t="s">
        <v>2037</v>
      </c>
      <c r="V668" s="314"/>
      <c r="W668" s="314"/>
      <c r="X668" s="314"/>
      <c r="Y668" s="314"/>
      <c r="Z668" s="314"/>
      <c r="AA668" s="314"/>
      <c r="AB668" s="314" t="s">
        <v>382</v>
      </c>
      <c r="AC668" s="314" t="s">
        <v>380</v>
      </c>
      <c r="AD668" s="415" t="s">
        <v>2038</v>
      </c>
    </row>
    <row r="669" spans="1:98" hidden="1" x14ac:dyDescent="0.4">
      <c r="D669" s="310">
        <v>7</v>
      </c>
      <c r="E669" s="311">
        <v>45154</v>
      </c>
      <c r="F669" s="312" t="s">
        <v>38</v>
      </c>
      <c r="G669" s="314"/>
      <c r="H669" s="314">
        <v>42</v>
      </c>
      <c r="I669" s="313" t="s">
        <v>444</v>
      </c>
      <c r="J669" s="314" t="s">
        <v>2039</v>
      </c>
      <c r="K669" s="314" t="s">
        <v>2040</v>
      </c>
      <c r="L669" s="314">
        <v>2154753</v>
      </c>
      <c r="M669" s="314" t="s">
        <v>2041</v>
      </c>
      <c r="N669" s="315"/>
      <c r="O669" s="315"/>
      <c r="P669" s="315"/>
      <c r="Q669" s="315"/>
      <c r="R669" s="315"/>
      <c r="S669" s="315"/>
      <c r="T669" s="314"/>
      <c r="U669" s="314" t="s">
        <v>2042</v>
      </c>
      <c r="V669" s="314"/>
      <c r="W669" s="314"/>
      <c r="X669" s="314"/>
      <c r="Y669" s="314"/>
      <c r="Z669" s="314"/>
      <c r="AA669" s="314"/>
      <c r="AB669" s="314" t="s">
        <v>382</v>
      </c>
      <c r="AC669" s="314" t="s">
        <v>380</v>
      </c>
      <c r="AD669" s="415" t="s">
        <v>2043</v>
      </c>
    </row>
    <row r="670" spans="1:98" s="391" customFormat="1" ht="15.9" hidden="1" x14ac:dyDescent="0.4">
      <c r="A670" s="398"/>
      <c r="D670" s="367"/>
      <c r="E670" s="311"/>
      <c r="F670" s="369"/>
      <c r="G670" s="367" t="s">
        <v>2044</v>
      </c>
      <c r="H670" s="368"/>
      <c r="I670" s="368"/>
      <c r="J670" s="368"/>
      <c r="K670" s="368"/>
      <c r="L670" s="368"/>
      <c r="M670" s="368"/>
      <c r="N670" s="368"/>
      <c r="O670" s="368"/>
      <c r="P670" s="368"/>
      <c r="Q670" s="368"/>
      <c r="R670" s="368"/>
      <c r="S670" s="368"/>
      <c r="T670" s="368"/>
      <c r="U670" s="368"/>
      <c r="V670" s="368"/>
      <c r="W670" s="368"/>
      <c r="X670" s="368"/>
      <c r="Y670" s="368"/>
      <c r="Z670" s="368"/>
      <c r="AA670" s="368"/>
      <c r="AB670" s="368"/>
      <c r="AC670" s="368"/>
      <c r="AD670" s="405"/>
      <c r="AE670" s="398"/>
      <c r="AF670" s="398"/>
      <c r="AG670" s="398"/>
      <c r="AH670" s="398"/>
      <c r="AI670" s="398"/>
      <c r="AJ670" s="398"/>
      <c r="AK670" s="398"/>
      <c r="AL670" s="398"/>
      <c r="AM670" s="398"/>
      <c r="AN670" s="398"/>
      <c r="AO670" s="398"/>
      <c r="AP670" s="398"/>
      <c r="AQ670" s="398"/>
      <c r="AR670" s="398"/>
      <c r="AS670" s="398"/>
      <c r="AT670" s="398"/>
      <c r="AU670" s="398"/>
      <c r="AV670" s="398"/>
      <c r="AW670" s="398"/>
      <c r="AX670" s="398"/>
      <c r="AY670" s="398"/>
      <c r="AZ670" s="398"/>
      <c r="BA670" s="398"/>
      <c r="BB670" s="398"/>
      <c r="BC670" s="398"/>
      <c r="BD670" s="398"/>
      <c r="BE670" s="398"/>
      <c r="BF670" s="398"/>
      <c r="BG670" s="398"/>
      <c r="BH670" s="398"/>
      <c r="BI670" s="398"/>
      <c r="BJ670" s="398"/>
      <c r="BK670" s="398"/>
      <c r="BL670" s="398"/>
      <c r="BM670" s="398"/>
      <c r="BN670" s="398"/>
      <c r="BO670" s="398"/>
      <c r="BP670" s="398"/>
      <c r="BQ670" s="398"/>
      <c r="BR670" s="398"/>
      <c r="BS670" s="398"/>
      <c r="BT670" s="398"/>
      <c r="BU670" s="398"/>
      <c r="BV670" s="398"/>
      <c r="BW670" s="398"/>
      <c r="BX670" s="398"/>
      <c r="BY670" s="398"/>
      <c r="BZ670" s="398"/>
      <c r="CA670" s="398"/>
      <c r="CB670" s="398"/>
      <c r="CC670" s="398"/>
      <c r="CD670" s="398"/>
      <c r="CE670" s="398"/>
      <c r="CF670" s="398"/>
      <c r="CG670" s="398"/>
      <c r="CH670" s="398"/>
      <c r="CI670" s="398"/>
      <c r="CJ670" s="398"/>
      <c r="CK670" s="398"/>
      <c r="CL670" s="398"/>
      <c r="CM670" s="398"/>
      <c r="CN670" s="398"/>
      <c r="CO670" s="398"/>
      <c r="CP670" s="398"/>
      <c r="CQ670" s="398"/>
      <c r="CR670" s="398"/>
      <c r="CS670" s="398"/>
      <c r="CT670" s="398"/>
    </row>
    <row r="671" spans="1:98" ht="25.75" hidden="1" x14ac:dyDescent="0.4">
      <c r="D671" s="310">
        <v>1</v>
      </c>
      <c r="E671" s="311">
        <v>45155</v>
      </c>
      <c r="F671" s="312" t="s">
        <v>852</v>
      </c>
      <c r="G671" s="314"/>
      <c r="H671" s="314">
        <v>62</v>
      </c>
      <c r="I671" s="314" t="s">
        <v>447</v>
      </c>
      <c r="J671" s="314"/>
      <c r="K671" s="314" t="s">
        <v>692</v>
      </c>
      <c r="L671" s="314" t="s">
        <v>692</v>
      </c>
      <c r="M671" s="314"/>
      <c r="N671" s="315"/>
      <c r="O671" s="315"/>
      <c r="P671" s="315"/>
      <c r="Q671" s="315"/>
      <c r="R671" s="315"/>
      <c r="S671" s="315"/>
      <c r="T671" s="314"/>
      <c r="U671" s="314" t="s">
        <v>692</v>
      </c>
      <c r="V671" s="314"/>
      <c r="W671" s="314"/>
      <c r="X671" s="314"/>
      <c r="Y671" s="314"/>
      <c r="Z671" s="314"/>
      <c r="AA671" s="314" t="s">
        <v>2045</v>
      </c>
      <c r="AB671" s="314" t="s">
        <v>382</v>
      </c>
      <c r="AC671" s="314" t="s">
        <v>380</v>
      </c>
      <c r="AD671" s="415" t="s">
        <v>2046</v>
      </c>
    </row>
    <row r="672" spans="1:98" s="391" customFormat="1" ht="15.9" hidden="1" x14ac:dyDescent="0.4">
      <c r="A672" s="398"/>
      <c r="D672" s="367"/>
      <c r="E672" s="311"/>
      <c r="F672" s="369"/>
      <c r="G672" s="367" t="s">
        <v>2047</v>
      </c>
      <c r="H672" s="368"/>
      <c r="I672" s="368"/>
      <c r="J672" s="368"/>
      <c r="K672" s="368"/>
      <c r="L672" s="368"/>
      <c r="M672" s="368"/>
      <c r="N672" s="368"/>
      <c r="O672" s="368"/>
      <c r="P672" s="368"/>
      <c r="Q672" s="368"/>
      <c r="R672" s="368"/>
      <c r="S672" s="368"/>
      <c r="T672" s="368"/>
      <c r="U672" s="368"/>
      <c r="V672" s="368"/>
      <c r="W672" s="368"/>
      <c r="X672" s="368"/>
      <c r="Y672" s="368"/>
      <c r="Z672" s="368"/>
      <c r="AA672" s="368"/>
      <c r="AB672" s="368"/>
      <c r="AC672" s="368"/>
      <c r="AD672" s="405"/>
      <c r="AE672" s="398"/>
      <c r="AF672" s="398"/>
      <c r="AG672" s="398"/>
      <c r="AH672" s="398"/>
      <c r="AI672" s="398"/>
      <c r="AJ672" s="398"/>
      <c r="AK672" s="398"/>
      <c r="AL672" s="398"/>
      <c r="AM672" s="398"/>
      <c r="AN672" s="398"/>
      <c r="AO672" s="398"/>
      <c r="AP672" s="398"/>
      <c r="AQ672" s="398"/>
      <c r="AR672" s="398"/>
      <c r="AS672" s="398"/>
      <c r="AT672" s="398"/>
      <c r="AU672" s="398"/>
      <c r="AV672" s="398"/>
      <c r="AW672" s="398"/>
      <c r="AX672" s="398"/>
      <c r="AY672" s="398"/>
      <c r="AZ672" s="398"/>
      <c r="BA672" s="398"/>
      <c r="BB672" s="398"/>
      <c r="BC672" s="398"/>
      <c r="BD672" s="398"/>
      <c r="BE672" s="398"/>
      <c r="BF672" s="398"/>
      <c r="BG672" s="398"/>
      <c r="BH672" s="398"/>
      <c r="BI672" s="398"/>
      <c r="BJ672" s="398"/>
      <c r="BK672" s="398"/>
      <c r="BL672" s="398"/>
      <c r="BM672" s="398"/>
      <c r="BN672" s="398"/>
      <c r="BO672" s="398"/>
      <c r="BP672" s="398"/>
      <c r="BQ672" s="398"/>
      <c r="BR672" s="398"/>
      <c r="BS672" s="398"/>
      <c r="BT672" s="398"/>
      <c r="BU672" s="398"/>
      <c r="BV672" s="398"/>
      <c r="BW672" s="398"/>
      <c r="BX672" s="398"/>
      <c r="BY672" s="398"/>
      <c r="BZ672" s="398"/>
      <c r="CA672" s="398"/>
      <c r="CB672" s="398"/>
      <c r="CC672" s="398"/>
      <c r="CD672" s="398"/>
      <c r="CE672" s="398"/>
      <c r="CF672" s="398"/>
      <c r="CG672" s="398"/>
      <c r="CH672" s="398"/>
      <c r="CI672" s="398"/>
      <c r="CJ672" s="398"/>
      <c r="CK672" s="398"/>
      <c r="CL672" s="398"/>
      <c r="CM672" s="398"/>
      <c r="CN672" s="398"/>
      <c r="CO672" s="398"/>
      <c r="CP672" s="398"/>
      <c r="CQ672" s="398"/>
      <c r="CR672" s="398"/>
      <c r="CS672" s="398"/>
      <c r="CT672" s="398"/>
    </row>
    <row r="673" spans="1:98" ht="38.6" hidden="1" x14ac:dyDescent="0.4">
      <c r="D673" s="310">
        <v>1</v>
      </c>
      <c r="E673" s="311">
        <v>45155</v>
      </c>
      <c r="F673" s="312" t="s">
        <v>852</v>
      </c>
      <c r="G673" s="314"/>
      <c r="H673" s="314">
        <v>62</v>
      </c>
      <c r="I673" s="314" t="s">
        <v>441</v>
      </c>
      <c r="J673" s="314" t="s">
        <v>2048</v>
      </c>
      <c r="K673" s="314" t="s">
        <v>692</v>
      </c>
      <c r="L673" s="314" t="s">
        <v>692</v>
      </c>
      <c r="M673" s="314">
        <v>2221</v>
      </c>
      <c r="N673" s="315"/>
      <c r="O673" s="315"/>
      <c r="P673" s="315"/>
      <c r="Q673" s="315"/>
      <c r="R673" s="315"/>
      <c r="S673" s="315"/>
      <c r="T673" s="314"/>
      <c r="U673" s="314" t="s">
        <v>692</v>
      </c>
      <c r="V673" s="314"/>
      <c r="W673" s="314"/>
      <c r="X673" s="314"/>
      <c r="Y673" s="314"/>
      <c r="Z673" s="314"/>
      <c r="AA673" s="314"/>
      <c r="AB673" s="314" t="s">
        <v>382</v>
      </c>
      <c r="AC673" s="314" t="s">
        <v>380</v>
      </c>
      <c r="AD673" s="415" t="s">
        <v>2049</v>
      </c>
    </row>
    <row r="674" spans="1:98" s="391" customFormat="1" ht="15.9" hidden="1" x14ac:dyDescent="0.4">
      <c r="A674" s="398"/>
      <c r="D674" s="367"/>
      <c r="E674" s="311"/>
      <c r="F674" s="369"/>
      <c r="G674" s="367" t="s">
        <v>2050</v>
      </c>
      <c r="H674" s="368"/>
      <c r="I674" s="368"/>
      <c r="J674" s="368"/>
      <c r="K674" s="368"/>
      <c r="L674" s="368"/>
      <c r="M674" s="368"/>
      <c r="N674" s="368"/>
      <c r="O674" s="368"/>
      <c r="P674" s="368"/>
      <c r="Q674" s="368"/>
      <c r="R674" s="368"/>
      <c r="S674" s="368"/>
      <c r="T674" s="368"/>
      <c r="U674" s="368"/>
      <c r="V674" s="368"/>
      <c r="W674" s="368"/>
      <c r="X674" s="368"/>
      <c r="Y674" s="368"/>
      <c r="Z674" s="368"/>
      <c r="AA674" s="368"/>
      <c r="AB674" s="368"/>
      <c r="AC674" s="368"/>
      <c r="AD674" s="405"/>
      <c r="AE674" s="398"/>
      <c r="AF674" s="398"/>
      <c r="AG674" s="398"/>
      <c r="AH674" s="398"/>
      <c r="AI674" s="398"/>
      <c r="AJ674" s="398"/>
      <c r="AK674" s="398"/>
      <c r="AL674" s="398"/>
      <c r="AM674" s="398"/>
      <c r="AN674" s="398"/>
      <c r="AO674" s="398"/>
      <c r="AP674" s="398"/>
      <c r="AQ674" s="398"/>
      <c r="AR674" s="398"/>
      <c r="AS674" s="398"/>
      <c r="AT674" s="398"/>
      <c r="AU674" s="398"/>
      <c r="AV674" s="398"/>
      <c r="AW674" s="398"/>
      <c r="AX674" s="398"/>
      <c r="AY674" s="398"/>
      <c r="AZ674" s="398"/>
      <c r="BA674" s="398"/>
      <c r="BB674" s="398"/>
      <c r="BC674" s="398"/>
      <c r="BD674" s="398"/>
      <c r="BE674" s="398"/>
      <c r="BF674" s="398"/>
      <c r="BG674" s="398"/>
      <c r="BH674" s="398"/>
      <c r="BI674" s="398"/>
      <c r="BJ674" s="398"/>
      <c r="BK674" s="398"/>
      <c r="BL674" s="398"/>
      <c r="BM674" s="398"/>
      <c r="BN674" s="398"/>
      <c r="BO674" s="398"/>
      <c r="BP674" s="398"/>
      <c r="BQ674" s="398"/>
      <c r="BR674" s="398"/>
      <c r="BS674" s="398"/>
      <c r="BT674" s="398"/>
      <c r="BU674" s="398"/>
      <c r="BV674" s="398"/>
      <c r="BW674" s="398"/>
      <c r="BX674" s="398"/>
      <c r="BY674" s="398"/>
      <c r="BZ674" s="398"/>
      <c r="CA674" s="398"/>
      <c r="CB674" s="398"/>
      <c r="CC674" s="398"/>
      <c r="CD674" s="398"/>
      <c r="CE674" s="398"/>
      <c r="CF674" s="398"/>
      <c r="CG674" s="398"/>
      <c r="CH674" s="398"/>
      <c r="CI674" s="398"/>
      <c r="CJ674" s="398"/>
      <c r="CK674" s="398"/>
      <c r="CL674" s="398"/>
      <c r="CM674" s="398"/>
      <c r="CN674" s="398"/>
      <c r="CO674" s="398"/>
      <c r="CP674" s="398"/>
      <c r="CQ674" s="398"/>
      <c r="CR674" s="398"/>
      <c r="CS674" s="398"/>
      <c r="CT674" s="398"/>
    </row>
    <row r="675" spans="1:98" ht="25.75" hidden="1" x14ac:dyDescent="0.4">
      <c r="D675" s="310">
        <v>1</v>
      </c>
      <c r="E675" s="311">
        <v>45156</v>
      </c>
      <c r="F675" s="312" t="s">
        <v>832</v>
      </c>
      <c r="G675" s="314"/>
      <c r="H675" s="314">
        <v>62</v>
      </c>
      <c r="I675" s="314" t="s">
        <v>793</v>
      </c>
      <c r="J675" s="314"/>
      <c r="K675" s="314"/>
      <c r="L675" s="314"/>
      <c r="M675" s="314"/>
      <c r="N675" s="315"/>
      <c r="O675" s="315"/>
      <c r="P675" s="315"/>
      <c r="Q675" s="315"/>
      <c r="R675" s="315"/>
      <c r="S675" s="315"/>
      <c r="T675" s="314"/>
      <c r="U675" s="314"/>
      <c r="V675" s="314"/>
      <c r="W675" s="314"/>
      <c r="X675" s="314"/>
      <c r="Y675" s="314"/>
      <c r="Z675" s="314"/>
      <c r="AA675" s="314"/>
      <c r="AB675" s="314" t="s">
        <v>382</v>
      </c>
      <c r="AC675" s="314" t="s">
        <v>380</v>
      </c>
      <c r="AD675" s="415" t="s">
        <v>2051</v>
      </c>
    </row>
    <row r="676" spans="1:98" s="391" customFormat="1" ht="15.9" hidden="1" x14ac:dyDescent="0.4">
      <c r="A676" s="398"/>
      <c r="D676" s="367"/>
      <c r="E676" s="311"/>
      <c r="F676" s="369"/>
      <c r="G676" s="367" t="s">
        <v>2052</v>
      </c>
      <c r="H676" s="368"/>
      <c r="I676" s="368"/>
      <c r="J676" s="368"/>
      <c r="K676" s="368"/>
      <c r="L676" s="368"/>
      <c r="M676" s="368"/>
      <c r="N676" s="368"/>
      <c r="O676" s="368"/>
      <c r="P676" s="368"/>
      <c r="Q676" s="368"/>
      <c r="R676" s="368"/>
      <c r="S676" s="368"/>
      <c r="T676" s="368"/>
      <c r="U676" s="368"/>
      <c r="V676" s="368"/>
      <c r="W676" s="368"/>
      <c r="X676" s="368"/>
      <c r="Y676" s="368"/>
      <c r="Z676" s="368"/>
      <c r="AA676" s="368"/>
      <c r="AB676" s="368"/>
      <c r="AC676" s="368"/>
      <c r="AD676" s="405"/>
      <c r="AE676" s="398"/>
      <c r="AF676" s="398"/>
      <c r="AG676" s="398"/>
      <c r="AH676" s="398"/>
      <c r="AI676" s="398"/>
      <c r="AJ676" s="398"/>
      <c r="AK676" s="398"/>
      <c r="AL676" s="398"/>
      <c r="AM676" s="398"/>
      <c r="AN676" s="398"/>
      <c r="AO676" s="398"/>
      <c r="AP676" s="398"/>
      <c r="AQ676" s="398"/>
      <c r="AR676" s="398"/>
      <c r="AS676" s="398"/>
      <c r="AT676" s="398"/>
      <c r="AU676" s="398"/>
      <c r="AV676" s="398"/>
      <c r="AW676" s="398"/>
      <c r="AX676" s="398"/>
      <c r="AY676" s="398"/>
      <c r="AZ676" s="398"/>
      <c r="BA676" s="398"/>
      <c r="BB676" s="398"/>
      <c r="BC676" s="398"/>
      <c r="BD676" s="398"/>
      <c r="BE676" s="398"/>
      <c r="BF676" s="398"/>
      <c r="BG676" s="398"/>
      <c r="BH676" s="398"/>
      <c r="BI676" s="398"/>
      <c r="BJ676" s="398"/>
      <c r="BK676" s="398"/>
      <c r="BL676" s="398"/>
      <c r="BM676" s="398"/>
      <c r="BN676" s="398"/>
      <c r="BO676" s="398"/>
      <c r="BP676" s="398"/>
      <c r="BQ676" s="398"/>
      <c r="BR676" s="398"/>
      <c r="BS676" s="398"/>
      <c r="BT676" s="398"/>
      <c r="BU676" s="398"/>
      <c r="BV676" s="398"/>
      <c r="BW676" s="398"/>
      <c r="BX676" s="398"/>
      <c r="BY676" s="398"/>
      <c r="BZ676" s="398"/>
      <c r="CA676" s="398"/>
      <c r="CB676" s="398"/>
      <c r="CC676" s="398"/>
      <c r="CD676" s="398"/>
      <c r="CE676" s="398"/>
      <c r="CF676" s="398"/>
      <c r="CG676" s="398"/>
      <c r="CH676" s="398"/>
      <c r="CI676" s="398"/>
      <c r="CJ676" s="398"/>
      <c r="CK676" s="398"/>
      <c r="CL676" s="398"/>
      <c r="CM676" s="398"/>
      <c r="CN676" s="398"/>
      <c r="CO676" s="398"/>
      <c r="CP676" s="398"/>
      <c r="CQ676" s="398"/>
      <c r="CR676" s="398"/>
      <c r="CS676" s="398"/>
      <c r="CT676" s="398"/>
    </row>
    <row r="677" spans="1:98" hidden="1" x14ac:dyDescent="0.4">
      <c r="D677" s="310">
        <v>1</v>
      </c>
      <c r="E677" s="311">
        <v>45156</v>
      </c>
      <c r="F677" s="312" t="s">
        <v>250</v>
      </c>
      <c r="G677" s="314"/>
      <c r="H677" s="314">
        <v>62</v>
      </c>
      <c r="I677" s="314" t="s">
        <v>378</v>
      </c>
      <c r="J677" s="314" t="s">
        <v>2053</v>
      </c>
      <c r="K677" s="314" t="s">
        <v>2054</v>
      </c>
      <c r="L677" s="314">
        <v>2657745</v>
      </c>
      <c r="M677" s="314" t="s">
        <v>2055</v>
      </c>
      <c r="N677" s="315"/>
      <c r="O677" s="315"/>
      <c r="P677" s="315"/>
      <c r="Q677" s="315"/>
      <c r="R677" s="315"/>
      <c r="S677" s="315"/>
      <c r="T677" s="314"/>
      <c r="U677" s="314" t="s">
        <v>2056</v>
      </c>
      <c r="V677" s="314"/>
      <c r="W677" s="314"/>
      <c r="X677" s="314"/>
      <c r="Y677" s="314"/>
      <c r="Z677" s="314"/>
      <c r="AA677" s="314"/>
      <c r="AB677" s="314" t="s">
        <v>382</v>
      </c>
      <c r="AC677" s="314" t="s">
        <v>380</v>
      </c>
      <c r="AD677" s="415" t="s">
        <v>1849</v>
      </c>
    </row>
    <row r="678" spans="1:98" hidden="1" x14ac:dyDescent="0.4">
      <c r="D678" s="310">
        <v>2</v>
      </c>
      <c r="E678" s="311">
        <v>45156</v>
      </c>
      <c r="F678" s="312" t="s">
        <v>250</v>
      </c>
      <c r="G678" s="314"/>
      <c r="H678" s="314">
        <v>62</v>
      </c>
      <c r="I678" s="314" t="s">
        <v>455</v>
      </c>
      <c r="J678" s="314" t="s">
        <v>2057</v>
      </c>
      <c r="K678" s="314" t="s">
        <v>2058</v>
      </c>
      <c r="L678" s="314">
        <v>2347843</v>
      </c>
      <c r="M678" s="314" t="s">
        <v>2059</v>
      </c>
      <c r="N678" s="315"/>
      <c r="O678" s="315"/>
      <c r="P678" s="315"/>
      <c r="Q678" s="315"/>
      <c r="R678" s="315"/>
      <c r="S678" s="315"/>
      <c r="T678" s="314"/>
      <c r="U678" s="314" t="s">
        <v>2060</v>
      </c>
      <c r="V678" s="314"/>
      <c r="W678" s="314"/>
      <c r="X678" s="314"/>
      <c r="Y678" s="314"/>
      <c r="Z678" s="314"/>
      <c r="AA678" s="314"/>
      <c r="AB678" s="314" t="s">
        <v>382</v>
      </c>
      <c r="AC678" s="314" t="s">
        <v>1346</v>
      </c>
      <c r="AD678" s="415" t="s">
        <v>2061</v>
      </c>
    </row>
    <row r="679" spans="1:98" ht="25.75" hidden="1" x14ac:dyDescent="0.4">
      <c r="D679" s="310">
        <v>3</v>
      </c>
      <c r="E679" s="311">
        <v>45156</v>
      </c>
      <c r="F679" s="312" t="s">
        <v>250</v>
      </c>
      <c r="G679" s="314"/>
      <c r="H679" s="314">
        <v>62</v>
      </c>
      <c r="I679" s="314" t="s">
        <v>455</v>
      </c>
      <c r="J679" s="314" t="s">
        <v>2062</v>
      </c>
      <c r="K679" s="314" t="s">
        <v>2063</v>
      </c>
      <c r="L679" s="314">
        <v>1595787</v>
      </c>
      <c r="M679" s="314" t="s">
        <v>2064</v>
      </c>
      <c r="N679" s="315"/>
      <c r="O679" s="315"/>
      <c r="P679" s="315"/>
      <c r="Q679" s="315"/>
      <c r="R679" s="315"/>
      <c r="S679" s="315"/>
      <c r="T679" s="314"/>
      <c r="U679" s="314" t="s">
        <v>2065</v>
      </c>
      <c r="V679" s="314"/>
      <c r="W679" s="314"/>
      <c r="X679" s="314"/>
      <c r="Y679" s="314"/>
      <c r="Z679" s="314"/>
      <c r="AA679" s="314"/>
      <c r="AB679" s="314" t="s">
        <v>379</v>
      </c>
      <c r="AC679" s="314" t="s">
        <v>2066</v>
      </c>
      <c r="AD679" s="415" t="s">
        <v>2067</v>
      </c>
    </row>
    <row r="680" spans="1:98" hidden="1" x14ac:dyDescent="0.4">
      <c r="D680" s="310">
        <v>4</v>
      </c>
      <c r="E680" s="311">
        <v>45156</v>
      </c>
      <c r="F680" s="312" t="s">
        <v>250</v>
      </c>
      <c r="G680" s="314"/>
      <c r="H680" s="314">
        <v>62</v>
      </c>
      <c r="I680" s="314" t="s">
        <v>378</v>
      </c>
      <c r="J680" s="314" t="s">
        <v>2068</v>
      </c>
      <c r="K680" s="314" t="s">
        <v>2069</v>
      </c>
      <c r="L680" s="314">
        <v>3409960</v>
      </c>
      <c r="M680" s="314" t="s">
        <v>1888</v>
      </c>
      <c r="N680" s="315"/>
      <c r="O680" s="315"/>
      <c r="P680" s="315"/>
      <c r="Q680" s="315"/>
      <c r="R680" s="315"/>
      <c r="S680" s="315"/>
      <c r="T680" s="314"/>
      <c r="U680" s="314" t="s">
        <v>2070</v>
      </c>
      <c r="V680" s="314"/>
      <c r="W680" s="314"/>
      <c r="X680" s="314"/>
      <c r="Y680" s="314"/>
      <c r="Z680" s="314"/>
      <c r="AA680" s="314"/>
      <c r="AB680" s="314" t="s">
        <v>382</v>
      </c>
      <c r="AC680" s="314" t="s">
        <v>1346</v>
      </c>
      <c r="AD680" s="415" t="s">
        <v>2071</v>
      </c>
    </row>
    <row r="681" spans="1:98" hidden="1" x14ac:dyDescent="0.4">
      <c r="D681" s="310">
        <v>5</v>
      </c>
      <c r="E681" s="311">
        <v>45156</v>
      </c>
      <c r="F681" s="312" t="s">
        <v>250</v>
      </c>
      <c r="G681" s="314"/>
      <c r="H681" s="314">
        <v>62</v>
      </c>
      <c r="I681" s="314" t="s">
        <v>378</v>
      </c>
      <c r="J681" s="314" t="s">
        <v>2072</v>
      </c>
      <c r="K681" s="314" t="s">
        <v>2073</v>
      </c>
      <c r="L681" s="314">
        <v>3162429</v>
      </c>
      <c r="M681" s="314" t="s">
        <v>1186</v>
      </c>
      <c r="N681" s="315"/>
      <c r="O681" s="315"/>
      <c r="P681" s="315"/>
      <c r="Q681" s="315"/>
      <c r="R681" s="315"/>
      <c r="S681" s="315"/>
      <c r="T681" s="314"/>
      <c r="U681" s="314" t="s">
        <v>2074</v>
      </c>
      <c r="V681" s="314"/>
      <c r="W681" s="314"/>
      <c r="X681" s="314"/>
      <c r="Y681" s="314"/>
      <c r="Z681" s="314"/>
      <c r="AA681" s="314"/>
      <c r="AB681" s="314" t="s">
        <v>382</v>
      </c>
      <c r="AC681" s="314" t="s">
        <v>1346</v>
      </c>
      <c r="AD681" s="415" t="s">
        <v>2075</v>
      </c>
    </row>
    <row r="682" spans="1:98" hidden="1" x14ac:dyDescent="0.4">
      <c r="D682" s="310">
        <v>6</v>
      </c>
      <c r="E682" s="311">
        <v>45156</v>
      </c>
      <c r="F682" s="312" t="s">
        <v>250</v>
      </c>
      <c r="G682" s="314"/>
      <c r="H682" s="314">
        <v>62</v>
      </c>
      <c r="I682" s="314" t="s">
        <v>378</v>
      </c>
      <c r="J682" s="314" t="s">
        <v>2076</v>
      </c>
      <c r="K682" s="314" t="s">
        <v>2077</v>
      </c>
      <c r="L682" s="314">
        <v>3589459</v>
      </c>
      <c r="M682" s="314" t="s">
        <v>2078</v>
      </c>
      <c r="N682" s="315"/>
      <c r="O682" s="315"/>
      <c r="P682" s="315"/>
      <c r="Q682" s="315"/>
      <c r="R682" s="315"/>
      <c r="S682" s="315"/>
      <c r="T682" s="314"/>
      <c r="U682" s="314" t="s">
        <v>2079</v>
      </c>
      <c r="V682" s="314"/>
      <c r="W682" s="314"/>
      <c r="X682" s="314"/>
      <c r="Y682" s="314"/>
      <c r="Z682" s="314"/>
      <c r="AA682" s="314"/>
      <c r="AB682" s="314" t="s">
        <v>382</v>
      </c>
      <c r="AC682" s="314" t="s">
        <v>380</v>
      </c>
      <c r="AD682" s="415" t="s">
        <v>1849</v>
      </c>
    </row>
    <row r="683" spans="1:98" hidden="1" x14ac:dyDescent="0.4">
      <c r="D683" s="310">
        <v>7</v>
      </c>
      <c r="E683" s="311">
        <v>45156</v>
      </c>
      <c r="F683" s="312" t="s">
        <v>250</v>
      </c>
      <c r="G683" s="314"/>
      <c r="H683" s="314">
        <v>62</v>
      </c>
      <c r="I683" s="314" t="s">
        <v>378</v>
      </c>
      <c r="J683" s="314" t="s">
        <v>2080</v>
      </c>
      <c r="K683" s="314" t="s">
        <v>2081</v>
      </c>
      <c r="L683" s="314">
        <v>2922450</v>
      </c>
      <c r="M683" s="314" t="s">
        <v>2082</v>
      </c>
      <c r="N683" s="315"/>
      <c r="O683" s="315"/>
      <c r="P683" s="315"/>
      <c r="Q683" s="315"/>
      <c r="R683" s="315"/>
      <c r="S683" s="315"/>
      <c r="T683" s="314"/>
      <c r="U683" s="314" t="s">
        <v>2083</v>
      </c>
      <c r="V683" s="314"/>
      <c r="W683" s="314"/>
      <c r="X683" s="314"/>
      <c r="Y683" s="314"/>
      <c r="Z683" s="314"/>
      <c r="AA683" s="314"/>
      <c r="AB683" s="314" t="s">
        <v>382</v>
      </c>
      <c r="AC683" s="314" t="s">
        <v>1346</v>
      </c>
      <c r="AD683" s="415" t="s">
        <v>2084</v>
      </c>
    </row>
    <row r="684" spans="1:98" hidden="1" x14ac:dyDescent="0.4">
      <c r="D684" s="310">
        <v>8</v>
      </c>
      <c r="E684" s="311">
        <v>45156</v>
      </c>
      <c r="F684" s="312" t="s">
        <v>250</v>
      </c>
      <c r="G684" s="314"/>
      <c r="H684" s="314">
        <v>62</v>
      </c>
      <c r="I684" s="314" t="s">
        <v>378</v>
      </c>
      <c r="J684" s="314" t="s">
        <v>2085</v>
      </c>
      <c r="K684" s="314" t="s">
        <v>2086</v>
      </c>
      <c r="L684" s="314" t="s">
        <v>2087</v>
      </c>
      <c r="M684" s="314" t="s">
        <v>2088</v>
      </c>
      <c r="N684" s="315" t="s">
        <v>58</v>
      </c>
      <c r="O684" s="315" t="s">
        <v>58</v>
      </c>
      <c r="P684" s="315" t="s">
        <v>732</v>
      </c>
      <c r="Q684" s="315" t="s">
        <v>58</v>
      </c>
      <c r="R684" s="315" t="s">
        <v>58</v>
      </c>
      <c r="S684" s="315" t="s">
        <v>2089</v>
      </c>
      <c r="T684" s="314" t="s">
        <v>2090</v>
      </c>
      <c r="U684" s="314" t="s">
        <v>2091</v>
      </c>
      <c r="V684" s="314" t="s">
        <v>2092</v>
      </c>
      <c r="W684" s="314"/>
      <c r="X684" s="314"/>
      <c r="Y684" s="314"/>
      <c r="Z684" s="314"/>
      <c r="AA684" s="314" t="s">
        <v>380</v>
      </c>
      <c r="AB684" s="314" t="s">
        <v>381</v>
      </c>
      <c r="AC684" s="314" t="s">
        <v>1346</v>
      </c>
      <c r="AD684" s="415" t="s">
        <v>2093</v>
      </c>
    </row>
    <row r="685" spans="1:98" hidden="1" x14ac:dyDescent="0.4">
      <c r="D685" s="310">
        <v>9</v>
      </c>
      <c r="E685" s="311">
        <v>45156</v>
      </c>
      <c r="F685" s="312" t="s">
        <v>250</v>
      </c>
      <c r="G685" s="314"/>
      <c r="H685" s="314">
        <v>62</v>
      </c>
      <c r="I685" s="314" t="s">
        <v>455</v>
      </c>
      <c r="J685" s="314" t="s">
        <v>2094</v>
      </c>
      <c r="K685" s="314" t="s">
        <v>2095</v>
      </c>
      <c r="L685" s="314" t="s">
        <v>732</v>
      </c>
      <c r="M685" s="314" t="s">
        <v>732</v>
      </c>
      <c r="N685" s="315"/>
      <c r="O685" s="315"/>
      <c r="P685" s="315"/>
      <c r="Q685" s="315"/>
      <c r="R685" s="315"/>
      <c r="S685" s="315"/>
      <c r="T685" s="314"/>
      <c r="U685" s="314" t="s">
        <v>2096</v>
      </c>
      <c r="V685" s="314"/>
      <c r="W685" s="314"/>
      <c r="X685" s="314"/>
      <c r="Y685" s="314"/>
      <c r="Z685" s="314"/>
      <c r="AA685" s="314"/>
      <c r="AB685" s="314" t="s">
        <v>379</v>
      </c>
      <c r="AC685" s="314" t="s">
        <v>2097</v>
      </c>
      <c r="AD685" s="415" t="s">
        <v>2098</v>
      </c>
    </row>
    <row r="686" spans="1:98" hidden="1" x14ac:dyDescent="0.4">
      <c r="D686" s="310">
        <v>10</v>
      </c>
      <c r="E686" s="311">
        <v>45156</v>
      </c>
      <c r="F686" s="312" t="s">
        <v>250</v>
      </c>
      <c r="G686" s="314"/>
      <c r="H686" s="314">
        <v>62</v>
      </c>
      <c r="I686" s="314" t="s">
        <v>378</v>
      </c>
      <c r="J686" s="314" t="s">
        <v>2099</v>
      </c>
      <c r="K686" s="314" t="s">
        <v>2100</v>
      </c>
      <c r="L686" s="314">
        <v>39717640</v>
      </c>
      <c r="M686" s="314" t="s">
        <v>2101</v>
      </c>
      <c r="N686" s="315"/>
      <c r="O686" s="315"/>
      <c r="P686" s="315"/>
      <c r="Q686" s="315"/>
      <c r="R686" s="315"/>
      <c r="S686" s="315"/>
      <c r="T686" s="314"/>
      <c r="U686" s="314" t="s">
        <v>2102</v>
      </c>
      <c r="V686" s="314"/>
      <c r="W686" s="314"/>
      <c r="X686" s="314"/>
      <c r="Y686" s="314"/>
      <c r="Z686" s="314"/>
      <c r="AA686" s="314"/>
      <c r="AB686" s="314" t="s">
        <v>382</v>
      </c>
      <c r="AC686" s="314" t="s">
        <v>1346</v>
      </c>
      <c r="AD686" s="415" t="s">
        <v>2103</v>
      </c>
    </row>
    <row r="687" spans="1:98" hidden="1" x14ac:dyDescent="0.4">
      <c r="D687" s="310">
        <v>11</v>
      </c>
      <c r="E687" s="311">
        <v>45156</v>
      </c>
      <c r="F687" s="312" t="s">
        <v>250</v>
      </c>
      <c r="G687" s="314"/>
      <c r="H687" s="314">
        <v>62</v>
      </c>
      <c r="I687" s="314" t="s">
        <v>378</v>
      </c>
      <c r="J687" s="314" t="s">
        <v>2104</v>
      </c>
      <c r="K687" s="314" t="s">
        <v>2105</v>
      </c>
      <c r="L687" s="314">
        <v>3602819</v>
      </c>
      <c r="M687" s="314" t="s">
        <v>2106</v>
      </c>
      <c r="N687" s="315"/>
      <c r="O687" s="315"/>
      <c r="P687" s="315"/>
      <c r="Q687" s="315"/>
      <c r="R687" s="315"/>
      <c r="S687" s="315"/>
      <c r="T687" s="314"/>
      <c r="U687" s="314" t="s">
        <v>2107</v>
      </c>
      <c r="V687" s="314"/>
      <c r="W687" s="314"/>
      <c r="X687" s="314"/>
      <c r="Y687" s="314"/>
      <c r="Z687" s="314"/>
      <c r="AA687" s="314"/>
      <c r="AB687" s="314" t="s">
        <v>382</v>
      </c>
      <c r="AC687" s="314" t="s">
        <v>1346</v>
      </c>
      <c r="AD687" s="415" t="s">
        <v>2108</v>
      </c>
    </row>
    <row r="688" spans="1:98" hidden="1" x14ac:dyDescent="0.4">
      <c r="D688" s="310">
        <v>12</v>
      </c>
      <c r="E688" s="311">
        <v>45156</v>
      </c>
      <c r="F688" s="312" t="s">
        <v>250</v>
      </c>
      <c r="G688" s="314"/>
      <c r="H688" s="314">
        <v>62</v>
      </c>
      <c r="I688" s="314" t="s">
        <v>378</v>
      </c>
      <c r="J688" s="314" t="s">
        <v>2109</v>
      </c>
      <c r="K688" s="314" t="s">
        <v>2110</v>
      </c>
      <c r="L688" s="314">
        <v>3666959</v>
      </c>
      <c r="M688" s="314" t="s">
        <v>1278</v>
      </c>
      <c r="N688" s="315"/>
      <c r="O688" s="315"/>
      <c r="P688" s="315"/>
      <c r="Q688" s="315"/>
      <c r="R688" s="315"/>
      <c r="S688" s="315"/>
      <c r="T688" s="314"/>
      <c r="U688" s="314" t="s">
        <v>2111</v>
      </c>
      <c r="V688" s="314"/>
      <c r="W688" s="314"/>
      <c r="X688" s="314"/>
      <c r="Y688" s="314"/>
      <c r="Z688" s="314"/>
      <c r="AA688" s="314"/>
      <c r="AB688" s="314" t="s">
        <v>382</v>
      </c>
      <c r="AC688" s="314" t="s">
        <v>1346</v>
      </c>
      <c r="AD688" s="415" t="s">
        <v>2112</v>
      </c>
    </row>
    <row r="689" spans="1:98" hidden="1" x14ac:dyDescent="0.4">
      <c r="D689" s="310">
        <v>13</v>
      </c>
      <c r="E689" s="311">
        <v>45156</v>
      </c>
      <c r="F689" s="312" t="s">
        <v>250</v>
      </c>
      <c r="G689" s="314"/>
      <c r="H689" s="314">
        <v>62</v>
      </c>
      <c r="I689" s="314" t="s">
        <v>378</v>
      </c>
      <c r="J689" s="314" t="s">
        <v>2113</v>
      </c>
      <c r="K689" s="314" t="s">
        <v>2114</v>
      </c>
      <c r="L689" s="314">
        <v>51996167</v>
      </c>
      <c r="M689" s="314" t="s">
        <v>2115</v>
      </c>
      <c r="N689" s="315"/>
      <c r="O689" s="315"/>
      <c r="P689" s="315"/>
      <c r="Q689" s="315"/>
      <c r="R689" s="315"/>
      <c r="S689" s="315"/>
      <c r="T689" s="314"/>
      <c r="U689" s="314" t="s">
        <v>2116</v>
      </c>
      <c r="V689" s="314"/>
      <c r="W689" s="314"/>
      <c r="X689" s="314"/>
      <c r="Y689" s="314"/>
      <c r="Z689" s="314"/>
      <c r="AA689" s="314"/>
      <c r="AB689" s="314" t="s">
        <v>382</v>
      </c>
      <c r="AC689" s="314" t="s">
        <v>380</v>
      </c>
      <c r="AD689" s="415" t="s">
        <v>2117</v>
      </c>
    </row>
    <row r="690" spans="1:98" hidden="1" x14ac:dyDescent="0.4">
      <c r="D690" s="310">
        <v>14</v>
      </c>
      <c r="E690" s="311">
        <v>45156</v>
      </c>
      <c r="F690" s="312" t="s">
        <v>250</v>
      </c>
      <c r="G690" s="314"/>
      <c r="H690" s="314">
        <v>62</v>
      </c>
      <c r="I690" s="314" t="s">
        <v>378</v>
      </c>
      <c r="J690" s="314" t="s">
        <v>2118</v>
      </c>
      <c r="K690" s="314" t="s">
        <v>2119</v>
      </c>
      <c r="L690" s="314">
        <v>3618734</v>
      </c>
      <c r="M690" s="314" t="s">
        <v>2003</v>
      </c>
      <c r="N690" s="315"/>
      <c r="O690" s="315"/>
      <c r="P690" s="315"/>
      <c r="Q690" s="315"/>
      <c r="R690" s="315"/>
      <c r="S690" s="315"/>
      <c r="T690" s="314"/>
      <c r="U690" s="314" t="s">
        <v>2120</v>
      </c>
      <c r="V690" s="314"/>
      <c r="W690" s="314"/>
      <c r="X690" s="314"/>
      <c r="Y690" s="314"/>
      <c r="Z690" s="314"/>
      <c r="AA690" s="314"/>
      <c r="AB690" s="314" t="s">
        <v>382</v>
      </c>
      <c r="AC690" s="314" t="s">
        <v>380</v>
      </c>
      <c r="AD690" s="415" t="s">
        <v>1849</v>
      </c>
    </row>
    <row r="691" spans="1:98" s="391" customFormat="1" ht="15.9" hidden="1" x14ac:dyDescent="0.4">
      <c r="A691" s="398"/>
      <c r="D691" s="367"/>
      <c r="E691" s="311"/>
      <c r="F691" s="369"/>
      <c r="G691" s="367" t="s">
        <v>2121</v>
      </c>
      <c r="H691" s="368"/>
      <c r="I691" s="368"/>
      <c r="J691" s="368"/>
      <c r="K691" s="368"/>
      <c r="L691" s="368"/>
      <c r="M691" s="368"/>
      <c r="N691" s="368"/>
      <c r="O691" s="368"/>
      <c r="P691" s="368"/>
      <c r="Q691" s="368"/>
      <c r="R691" s="368"/>
      <c r="S691" s="368"/>
      <c r="T691" s="368"/>
      <c r="U691" s="368"/>
      <c r="V691" s="368"/>
      <c r="W691" s="368"/>
      <c r="X691" s="368"/>
      <c r="Y691" s="368"/>
      <c r="Z691" s="368"/>
      <c r="AA691" s="368"/>
      <c r="AB691" s="368"/>
      <c r="AC691" s="368"/>
      <c r="AD691" s="405"/>
      <c r="AE691" s="398"/>
      <c r="AF691" s="398"/>
      <c r="AG691" s="398"/>
      <c r="AH691" s="398"/>
      <c r="AI691" s="398"/>
      <c r="AJ691" s="398"/>
      <c r="AK691" s="398"/>
      <c r="AL691" s="398"/>
      <c r="AM691" s="398"/>
      <c r="AN691" s="398"/>
      <c r="AO691" s="398"/>
      <c r="AP691" s="398"/>
      <c r="AQ691" s="398"/>
      <c r="AR691" s="398"/>
      <c r="AS691" s="398"/>
      <c r="AT691" s="398"/>
      <c r="AU691" s="398"/>
      <c r="AV691" s="398"/>
      <c r="AW691" s="398"/>
      <c r="AX691" s="398"/>
      <c r="AY691" s="398"/>
      <c r="AZ691" s="398"/>
      <c r="BA691" s="398"/>
      <c r="BB691" s="398"/>
      <c r="BC691" s="398"/>
      <c r="BD691" s="398"/>
      <c r="BE691" s="398"/>
      <c r="BF691" s="398"/>
      <c r="BG691" s="398"/>
      <c r="BH691" s="398"/>
      <c r="BI691" s="398"/>
      <c r="BJ691" s="398"/>
      <c r="BK691" s="398"/>
      <c r="BL691" s="398"/>
      <c r="BM691" s="398"/>
      <c r="BN691" s="398"/>
      <c r="BO691" s="398"/>
      <c r="BP691" s="398"/>
      <c r="BQ691" s="398"/>
      <c r="BR691" s="398"/>
      <c r="BS691" s="398"/>
      <c r="BT691" s="398"/>
      <c r="BU691" s="398"/>
      <c r="BV691" s="398"/>
      <c r="BW691" s="398"/>
      <c r="BX691" s="398"/>
      <c r="BY691" s="398"/>
      <c r="BZ691" s="398"/>
      <c r="CA691" s="398"/>
      <c r="CB691" s="398"/>
      <c r="CC691" s="398"/>
      <c r="CD691" s="398"/>
      <c r="CE691" s="398"/>
      <c r="CF691" s="398"/>
      <c r="CG691" s="398"/>
      <c r="CH691" s="398"/>
      <c r="CI691" s="398"/>
      <c r="CJ691" s="398"/>
      <c r="CK691" s="398"/>
      <c r="CL691" s="398"/>
      <c r="CM691" s="398"/>
      <c r="CN691" s="398"/>
      <c r="CO691" s="398"/>
      <c r="CP691" s="398"/>
      <c r="CQ691" s="398"/>
      <c r="CR691" s="398"/>
      <c r="CS691" s="398"/>
      <c r="CT691" s="398"/>
    </row>
    <row r="692" spans="1:98" hidden="1" x14ac:dyDescent="0.4">
      <c r="D692" s="310">
        <v>1</v>
      </c>
      <c r="E692" s="311">
        <v>45160</v>
      </c>
      <c r="F692" s="312" t="s">
        <v>35</v>
      </c>
      <c r="G692" s="314"/>
      <c r="H692" s="314">
        <v>42</v>
      </c>
      <c r="I692" s="314" t="s">
        <v>610</v>
      </c>
      <c r="J692" s="314" t="s">
        <v>1785</v>
      </c>
      <c r="K692" s="314" t="s">
        <v>1786</v>
      </c>
      <c r="L692" s="314">
        <v>3545388</v>
      </c>
      <c r="M692" s="314">
        <v>2390</v>
      </c>
      <c r="N692" s="315"/>
      <c r="O692" s="315"/>
      <c r="P692" s="315"/>
      <c r="Q692" s="315"/>
      <c r="R692" s="315"/>
      <c r="S692" s="315"/>
      <c r="T692" s="314"/>
      <c r="U692" s="314" t="s">
        <v>2122</v>
      </c>
      <c r="V692" s="314"/>
      <c r="W692" s="314"/>
      <c r="X692" s="314"/>
      <c r="Y692" s="314"/>
      <c r="Z692" s="314"/>
      <c r="AA692" s="314"/>
      <c r="AB692" s="314" t="s">
        <v>382</v>
      </c>
      <c r="AC692" s="314" t="s">
        <v>1346</v>
      </c>
      <c r="AD692" s="415" t="s">
        <v>2123</v>
      </c>
    </row>
    <row r="693" spans="1:98" hidden="1" x14ac:dyDescent="0.4">
      <c r="D693" s="310">
        <v>2</v>
      </c>
      <c r="E693" s="311">
        <v>45160</v>
      </c>
      <c r="F693" s="312" t="s">
        <v>35</v>
      </c>
      <c r="G693" s="314"/>
      <c r="H693" s="314">
        <v>42</v>
      </c>
      <c r="I693" s="314" t="s">
        <v>512</v>
      </c>
      <c r="J693" s="314" t="s">
        <v>2124</v>
      </c>
      <c r="K693" s="314" t="s">
        <v>2125</v>
      </c>
      <c r="L693" s="314">
        <v>1902525</v>
      </c>
      <c r="M693" s="314">
        <v>4754</v>
      </c>
      <c r="N693" s="315"/>
      <c r="O693" s="315"/>
      <c r="P693" s="315"/>
      <c r="Q693" s="315"/>
      <c r="R693" s="315"/>
      <c r="S693" s="315"/>
      <c r="T693" s="314"/>
      <c r="U693" s="314" t="s">
        <v>2126</v>
      </c>
      <c r="V693" s="314"/>
      <c r="W693" s="314"/>
      <c r="X693" s="314"/>
      <c r="Y693" s="314"/>
      <c r="Z693" s="314"/>
      <c r="AA693" s="314"/>
      <c r="AB693" s="314" t="s">
        <v>382</v>
      </c>
      <c r="AC693" s="314" t="s">
        <v>1346</v>
      </c>
      <c r="AD693" s="415" t="s">
        <v>2123</v>
      </c>
    </row>
    <row r="694" spans="1:98" ht="25.75" hidden="1" x14ac:dyDescent="0.4">
      <c r="D694" s="310">
        <v>3</v>
      </c>
      <c r="E694" s="311">
        <v>45160</v>
      </c>
      <c r="F694" s="312" t="s">
        <v>35</v>
      </c>
      <c r="G694" s="314"/>
      <c r="H694" s="314">
        <v>42</v>
      </c>
      <c r="I694" s="314" t="s">
        <v>610</v>
      </c>
      <c r="J694" s="314" t="s">
        <v>1779</v>
      </c>
      <c r="K694" s="314" t="s">
        <v>1780</v>
      </c>
      <c r="L694" s="314">
        <v>3669897</v>
      </c>
      <c r="M694" s="314">
        <v>4542</v>
      </c>
      <c r="N694" s="315"/>
      <c r="O694" s="315"/>
      <c r="P694" s="315"/>
      <c r="Q694" s="315"/>
      <c r="R694" s="315"/>
      <c r="S694" s="315"/>
      <c r="T694" s="314"/>
      <c r="U694" s="314" t="s">
        <v>2127</v>
      </c>
      <c r="V694" s="314"/>
      <c r="W694" s="314"/>
      <c r="X694" s="314"/>
      <c r="Y694" s="314"/>
      <c r="Z694" s="314"/>
      <c r="AA694" s="314"/>
      <c r="AB694" s="314" t="s">
        <v>382</v>
      </c>
      <c r="AC694" s="314" t="s">
        <v>380</v>
      </c>
      <c r="AD694" s="415" t="s">
        <v>2128</v>
      </c>
    </row>
    <row r="695" spans="1:98" hidden="1" x14ac:dyDescent="0.4">
      <c r="D695" s="310">
        <v>4</v>
      </c>
      <c r="E695" s="311">
        <v>45160</v>
      </c>
      <c r="F695" s="312" t="s">
        <v>35</v>
      </c>
      <c r="G695" s="314"/>
      <c r="H695" s="314">
        <v>42</v>
      </c>
      <c r="I695" s="314" t="s">
        <v>610</v>
      </c>
      <c r="J695" s="314" t="s">
        <v>2129</v>
      </c>
      <c r="K695" s="314" t="s">
        <v>2130</v>
      </c>
      <c r="L695" s="314">
        <v>2810003</v>
      </c>
      <c r="M695" s="314" t="s">
        <v>2131</v>
      </c>
      <c r="N695" s="315"/>
      <c r="O695" s="315"/>
      <c r="P695" s="315"/>
      <c r="Q695" s="315"/>
      <c r="R695" s="315"/>
      <c r="S695" s="315"/>
      <c r="T695" s="314"/>
      <c r="U695" s="314" t="s">
        <v>2132</v>
      </c>
      <c r="V695" s="314"/>
      <c r="W695" s="314"/>
      <c r="X695" s="314"/>
      <c r="Y695" s="314"/>
      <c r="Z695" s="314"/>
      <c r="AA695" s="314"/>
      <c r="AB695" s="314" t="s">
        <v>382</v>
      </c>
      <c r="AC695" s="314" t="s">
        <v>1346</v>
      </c>
      <c r="AD695" s="415" t="s">
        <v>2123</v>
      </c>
    </row>
    <row r="696" spans="1:98" hidden="1" x14ac:dyDescent="0.4">
      <c r="D696" s="310">
        <v>5</v>
      </c>
      <c r="E696" s="311">
        <v>45160</v>
      </c>
      <c r="F696" s="312" t="s">
        <v>35</v>
      </c>
      <c r="G696" s="314"/>
      <c r="H696" s="314">
        <v>42</v>
      </c>
      <c r="I696" s="314" t="s">
        <v>610</v>
      </c>
      <c r="J696" s="314" t="s">
        <v>2133</v>
      </c>
      <c r="K696" s="314" t="s">
        <v>2134</v>
      </c>
      <c r="L696" s="314">
        <v>3455732</v>
      </c>
      <c r="M696" s="314" t="s">
        <v>2135</v>
      </c>
      <c r="N696" s="315"/>
      <c r="O696" s="315"/>
      <c r="P696" s="315"/>
      <c r="Q696" s="315"/>
      <c r="R696" s="315"/>
      <c r="S696" s="315"/>
      <c r="T696" s="314"/>
      <c r="U696" s="314" t="s">
        <v>2136</v>
      </c>
      <c r="V696" s="314"/>
      <c r="W696" s="314"/>
      <c r="X696" s="314"/>
      <c r="Y696" s="314"/>
      <c r="Z696" s="314"/>
      <c r="AA696" s="314"/>
      <c r="AB696" s="314" t="s">
        <v>382</v>
      </c>
      <c r="AC696" s="314" t="s">
        <v>380</v>
      </c>
      <c r="AD696" s="415" t="s">
        <v>2137</v>
      </c>
    </row>
    <row r="697" spans="1:98" hidden="1" x14ac:dyDescent="0.4">
      <c r="D697" s="310">
        <v>6</v>
      </c>
      <c r="E697" s="311">
        <v>45160</v>
      </c>
      <c r="F697" s="312" t="s">
        <v>35</v>
      </c>
      <c r="G697" s="314"/>
      <c r="H697" s="314">
        <v>42</v>
      </c>
      <c r="I697" s="314" t="s">
        <v>610</v>
      </c>
      <c r="J697" s="314" t="s">
        <v>2138</v>
      </c>
      <c r="K697" s="314" t="s">
        <v>2139</v>
      </c>
      <c r="L697" s="314">
        <v>365339</v>
      </c>
      <c r="M697" s="314" t="s">
        <v>2140</v>
      </c>
      <c r="N697" s="315"/>
      <c r="O697" s="315"/>
      <c r="P697" s="315"/>
      <c r="Q697" s="315"/>
      <c r="R697" s="315"/>
      <c r="S697" s="315"/>
      <c r="T697" s="314"/>
      <c r="U697" s="314" t="s">
        <v>2141</v>
      </c>
      <c r="V697" s="314"/>
      <c r="W697" s="314"/>
      <c r="X697" s="314"/>
      <c r="Y697" s="314"/>
      <c r="Z697" s="314"/>
      <c r="AA697" s="314"/>
      <c r="AB697" s="314" t="s">
        <v>382</v>
      </c>
      <c r="AC697" s="314" t="s">
        <v>1346</v>
      </c>
      <c r="AD697" s="415" t="s">
        <v>2123</v>
      </c>
    </row>
    <row r="698" spans="1:98" ht="25.75" hidden="1" x14ac:dyDescent="0.4">
      <c r="D698" s="310">
        <v>7</v>
      </c>
      <c r="E698" s="311">
        <v>45160</v>
      </c>
      <c r="F698" s="312" t="s">
        <v>35</v>
      </c>
      <c r="G698" s="314"/>
      <c r="H698" s="314">
        <v>42</v>
      </c>
      <c r="I698" s="314" t="s">
        <v>610</v>
      </c>
      <c r="J698" s="314" t="s">
        <v>2142</v>
      </c>
      <c r="K698" s="314" t="s">
        <v>2143</v>
      </c>
      <c r="L698" s="314">
        <v>3105428</v>
      </c>
      <c r="M698" s="314">
        <v>5221</v>
      </c>
      <c r="N698" s="315"/>
      <c r="O698" s="315"/>
      <c r="P698" s="315"/>
      <c r="Q698" s="315"/>
      <c r="R698" s="315"/>
      <c r="S698" s="315"/>
      <c r="T698" s="314"/>
      <c r="U698" s="314" t="s">
        <v>2144</v>
      </c>
      <c r="V698" s="314"/>
      <c r="W698" s="314"/>
      <c r="X698" s="314"/>
      <c r="Y698" s="314"/>
      <c r="Z698" s="314"/>
      <c r="AA698" s="314"/>
      <c r="AB698" s="314" t="s">
        <v>382</v>
      </c>
      <c r="AC698" s="314" t="s">
        <v>1346</v>
      </c>
      <c r="AD698" s="415" t="s">
        <v>2145</v>
      </c>
    </row>
    <row r="699" spans="1:98" hidden="1" x14ac:dyDescent="0.4">
      <c r="D699" s="310">
        <v>8</v>
      </c>
      <c r="E699" s="311">
        <v>45160</v>
      </c>
      <c r="F699" s="312" t="s">
        <v>35</v>
      </c>
      <c r="G699" s="314"/>
      <c r="H699" s="314">
        <v>42</v>
      </c>
      <c r="I699" s="314" t="s">
        <v>610</v>
      </c>
      <c r="J699" s="314" t="s">
        <v>2146</v>
      </c>
      <c r="K699" s="314" t="s">
        <v>2147</v>
      </c>
      <c r="L699" s="314">
        <v>1549389</v>
      </c>
      <c r="M699" s="314" t="s">
        <v>2148</v>
      </c>
      <c r="N699" s="315"/>
      <c r="O699" s="315"/>
      <c r="P699" s="315"/>
      <c r="Q699" s="315"/>
      <c r="R699" s="315"/>
      <c r="S699" s="315"/>
      <c r="T699" s="314"/>
      <c r="U699" s="314" t="s">
        <v>2149</v>
      </c>
      <c r="V699" s="314"/>
      <c r="W699" s="314"/>
      <c r="X699" s="314"/>
      <c r="Y699" s="314"/>
      <c r="Z699" s="314"/>
      <c r="AA699" s="314"/>
      <c r="AB699" s="314" t="s">
        <v>382</v>
      </c>
      <c r="AC699" s="314" t="s">
        <v>1346</v>
      </c>
      <c r="AD699" s="415" t="s">
        <v>2123</v>
      </c>
    </row>
    <row r="700" spans="1:98" hidden="1" x14ac:dyDescent="0.4">
      <c r="D700" s="310">
        <v>9</v>
      </c>
      <c r="E700" s="311">
        <v>45160</v>
      </c>
      <c r="F700" s="312" t="s">
        <v>35</v>
      </c>
      <c r="G700" s="314"/>
      <c r="H700" s="314">
        <v>42</v>
      </c>
      <c r="I700" s="314" t="s">
        <v>610</v>
      </c>
      <c r="J700" s="314" t="s">
        <v>2150</v>
      </c>
      <c r="K700" s="314" t="s">
        <v>1783</v>
      </c>
      <c r="L700" s="314">
        <v>926303</v>
      </c>
      <c r="M700" s="314">
        <v>4530</v>
      </c>
      <c r="N700" s="315"/>
      <c r="O700" s="315"/>
      <c r="P700" s="315"/>
      <c r="Q700" s="315"/>
      <c r="R700" s="315"/>
      <c r="S700" s="315"/>
      <c r="T700" s="314"/>
      <c r="U700" s="314" t="s">
        <v>2151</v>
      </c>
      <c r="V700" s="314"/>
      <c r="W700" s="314"/>
      <c r="X700" s="314"/>
      <c r="Y700" s="314"/>
      <c r="Z700" s="314"/>
      <c r="AA700" s="314"/>
      <c r="AB700" s="314" t="s">
        <v>382</v>
      </c>
      <c r="AC700" s="314" t="s">
        <v>380</v>
      </c>
      <c r="AD700" s="415" t="s">
        <v>1849</v>
      </c>
    </row>
    <row r="701" spans="1:98" hidden="1" x14ac:dyDescent="0.4">
      <c r="D701" s="310">
        <v>10</v>
      </c>
      <c r="E701" s="311">
        <v>45160</v>
      </c>
      <c r="F701" s="312" t="s">
        <v>35</v>
      </c>
      <c r="G701" s="314"/>
      <c r="H701" s="314">
        <v>42</v>
      </c>
      <c r="I701" s="314" t="s">
        <v>610</v>
      </c>
      <c r="J701" s="314" t="s">
        <v>2152</v>
      </c>
      <c r="K701" s="314" t="s">
        <v>2153</v>
      </c>
      <c r="L701" s="314">
        <v>3265924</v>
      </c>
      <c r="M701" s="314">
        <v>4520</v>
      </c>
      <c r="N701" s="315"/>
      <c r="O701" s="315"/>
      <c r="P701" s="315"/>
      <c r="Q701" s="315"/>
      <c r="R701" s="315"/>
      <c r="S701" s="315"/>
      <c r="T701" s="314"/>
      <c r="U701" s="314" t="s">
        <v>2153</v>
      </c>
      <c r="V701" s="314"/>
      <c r="W701" s="314"/>
      <c r="X701" s="314"/>
      <c r="Y701" s="314"/>
      <c r="Z701" s="314"/>
      <c r="AA701" s="314"/>
      <c r="AB701" s="314" t="s">
        <v>382</v>
      </c>
      <c r="AC701" s="314" t="s">
        <v>1346</v>
      </c>
      <c r="AD701" s="415" t="s">
        <v>2123</v>
      </c>
    </row>
    <row r="702" spans="1:98" s="391" customFormat="1" ht="15.9" hidden="1" x14ac:dyDescent="0.4">
      <c r="A702" s="398"/>
      <c r="D702" s="367"/>
      <c r="E702" s="311"/>
      <c r="F702" s="369"/>
      <c r="G702" s="367" t="s">
        <v>2154</v>
      </c>
      <c r="H702" s="368"/>
      <c r="I702" s="368"/>
      <c r="J702" s="368"/>
      <c r="K702" s="368"/>
      <c r="L702" s="368"/>
      <c r="M702" s="368"/>
      <c r="N702" s="368"/>
      <c r="O702" s="368"/>
      <c r="P702" s="368"/>
      <c r="Q702" s="368"/>
      <c r="R702" s="368"/>
      <c r="S702" s="368"/>
      <c r="T702" s="368"/>
      <c r="U702" s="368"/>
      <c r="V702" s="368"/>
      <c r="W702" s="368"/>
      <c r="X702" s="368"/>
      <c r="Y702" s="368"/>
      <c r="Z702" s="368"/>
      <c r="AA702" s="368"/>
      <c r="AB702" s="368"/>
      <c r="AC702" s="368"/>
      <c r="AD702" s="405"/>
      <c r="AE702" s="398"/>
      <c r="AF702" s="398"/>
      <c r="AG702" s="398"/>
      <c r="AH702" s="398"/>
      <c r="AI702" s="398"/>
      <c r="AJ702" s="398"/>
      <c r="AK702" s="398"/>
      <c r="AL702" s="398"/>
      <c r="AM702" s="398"/>
      <c r="AN702" s="398"/>
      <c r="AO702" s="398"/>
      <c r="AP702" s="398"/>
      <c r="AQ702" s="398"/>
      <c r="AR702" s="398"/>
      <c r="AS702" s="398"/>
      <c r="AT702" s="398"/>
      <c r="AU702" s="398"/>
      <c r="AV702" s="398"/>
      <c r="AW702" s="398"/>
      <c r="AX702" s="398"/>
      <c r="AY702" s="398"/>
      <c r="AZ702" s="398"/>
      <c r="BA702" s="398"/>
      <c r="BB702" s="398"/>
      <c r="BC702" s="398"/>
      <c r="BD702" s="398"/>
      <c r="BE702" s="398"/>
      <c r="BF702" s="398"/>
      <c r="BG702" s="398"/>
      <c r="BH702" s="398"/>
      <c r="BI702" s="398"/>
      <c r="BJ702" s="398"/>
      <c r="BK702" s="398"/>
      <c r="BL702" s="398"/>
      <c r="BM702" s="398"/>
      <c r="BN702" s="398"/>
      <c r="BO702" s="398"/>
      <c r="BP702" s="398"/>
      <c r="BQ702" s="398"/>
      <c r="BR702" s="398"/>
      <c r="BS702" s="398"/>
      <c r="BT702" s="398"/>
      <c r="BU702" s="398"/>
      <c r="BV702" s="398"/>
      <c r="BW702" s="398"/>
      <c r="BX702" s="398"/>
      <c r="BY702" s="398"/>
      <c r="BZ702" s="398"/>
      <c r="CA702" s="398"/>
      <c r="CB702" s="398"/>
      <c r="CC702" s="398"/>
      <c r="CD702" s="398"/>
      <c r="CE702" s="398"/>
      <c r="CF702" s="398"/>
      <c r="CG702" s="398"/>
      <c r="CH702" s="398"/>
      <c r="CI702" s="398"/>
      <c r="CJ702" s="398"/>
      <c r="CK702" s="398"/>
      <c r="CL702" s="398"/>
      <c r="CM702" s="398"/>
      <c r="CN702" s="398"/>
      <c r="CO702" s="398"/>
      <c r="CP702" s="398"/>
      <c r="CQ702" s="398"/>
      <c r="CR702" s="398"/>
      <c r="CS702" s="398"/>
      <c r="CT702" s="398"/>
    </row>
    <row r="703" spans="1:98" hidden="1" x14ac:dyDescent="0.4">
      <c r="D703" s="310">
        <v>1</v>
      </c>
      <c r="E703" s="311">
        <v>45160</v>
      </c>
      <c r="F703" s="312" t="s">
        <v>41</v>
      </c>
      <c r="G703" s="314"/>
      <c r="H703" s="314">
        <v>62</v>
      </c>
      <c r="I703" s="314" t="s">
        <v>455</v>
      </c>
      <c r="J703" s="314" t="s">
        <v>2155</v>
      </c>
      <c r="K703" s="314" t="s">
        <v>2156</v>
      </c>
      <c r="L703" s="314">
        <v>3511533</v>
      </c>
      <c r="M703" s="314" t="s">
        <v>2157</v>
      </c>
      <c r="N703" s="315"/>
      <c r="O703" s="315"/>
      <c r="P703" s="315"/>
      <c r="Q703" s="315"/>
      <c r="R703" s="315"/>
      <c r="S703" s="315"/>
      <c r="T703" s="314"/>
      <c r="U703" s="314" t="s">
        <v>2158</v>
      </c>
      <c r="V703" s="314"/>
      <c r="W703" s="314"/>
      <c r="X703" s="314"/>
      <c r="Y703" s="314"/>
      <c r="Z703" s="314"/>
      <c r="AA703" s="314"/>
      <c r="AB703" s="314" t="s">
        <v>382</v>
      </c>
      <c r="AC703" s="314" t="s">
        <v>380</v>
      </c>
      <c r="AD703" s="415" t="s">
        <v>2159</v>
      </c>
    </row>
    <row r="704" spans="1:98" hidden="1" x14ac:dyDescent="0.4">
      <c r="D704" s="310">
        <v>2</v>
      </c>
      <c r="E704" s="311">
        <v>45160</v>
      </c>
      <c r="F704" s="312" t="s">
        <v>41</v>
      </c>
      <c r="G704" s="314"/>
      <c r="H704" s="314">
        <v>62</v>
      </c>
      <c r="I704" s="314" t="s">
        <v>378</v>
      </c>
      <c r="J704" s="314" t="s">
        <v>2160</v>
      </c>
      <c r="K704" s="314" t="s">
        <v>1533</v>
      </c>
      <c r="L704" s="314">
        <v>3500494</v>
      </c>
      <c r="M704" s="314" t="s">
        <v>1724</v>
      </c>
      <c r="N704" s="315"/>
      <c r="O704" s="315"/>
      <c r="P704" s="315"/>
      <c r="Q704" s="315"/>
      <c r="R704" s="315"/>
      <c r="S704" s="315"/>
      <c r="T704" s="314"/>
      <c r="U704" s="314" t="s">
        <v>1535</v>
      </c>
      <c r="V704" s="314"/>
      <c r="W704" s="314"/>
      <c r="X704" s="314"/>
      <c r="Y704" s="314"/>
      <c r="Z704" s="314"/>
      <c r="AA704" s="314"/>
      <c r="AB704" s="314" t="s">
        <v>382</v>
      </c>
      <c r="AC704" s="314" t="s">
        <v>380</v>
      </c>
      <c r="AD704" s="415" t="s">
        <v>2161</v>
      </c>
    </row>
    <row r="705" spans="1:98" ht="25.75" hidden="1" x14ac:dyDescent="0.4">
      <c r="D705" s="310">
        <v>3</v>
      </c>
      <c r="E705" s="311">
        <v>45160</v>
      </c>
      <c r="F705" s="312" t="s">
        <v>41</v>
      </c>
      <c r="G705" s="314"/>
      <c r="H705" s="314">
        <v>62</v>
      </c>
      <c r="I705" s="314" t="s">
        <v>455</v>
      </c>
      <c r="J705" s="314" t="s">
        <v>2162</v>
      </c>
      <c r="K705" s="314" t="s">
        <v>1528</v>
      </c>
      <c r="L705" s="314">
        <v>28977931</v>
      </c>
      <c r="M705" s="314">
        <v>9529</v>
      </c>
      <c r="N705" s="315"/>
      <c r="O705" s="315"/>
      <c r="P705" s="315"/>
      <c r="Q705" s="315"/>
      <c r="R705" s="315"/>
      <c r="S705" s="315"/>
      <c r="T705" s="314"/>
      <c r="U705" s="314" t="s">
        <v>2163</v>
      </c>
      <c r="V705" s="314"/>
      <c r="W705" s="314"/>
      <c r="X705" s="314"/>
      <c r="Y705" s="314"/>
      <c r="Z705" s="314"/>
      <c r="AA705" s="314"/>
      <c r="AB705" s="314" t="s">
        <v>379</v>
      </c>
      <c r="AC705" s="314" t="s">
        <v>2164</v>
      </c>
      <c r="AD705" s="415" t="s">
        <v>2165</v>
      </c>
    </row>
    <row r="706" spans="1:98" s="391" customFormat="1" ht="15.9" hidden="1" x14ac:dyDescent="0.4">
      <c r="A706" s="398"/>
      <c r="D706" s="367"/>
      <c r="E706" s="311"/>
      <c r="F706" s="369"/>
      <c r="G706" s="367" t="s">
        <v>2166</v>
      </c>
      <c r="H706" s="368"/>
      <c r="I706" s="368"/>
      <c r="J706" s="368"/>
      <c r="K706" s="368"/>
      <c r="L706" s="368"/>
      <c r="M706" s="368"/>
      <c r="N706" s="368"/>
      <c r="O706" s="368"/>
      <c r="P706" s="368"/>
      <c r="Q706" s="368"/>
      <c r="R706" s="368"/>
      <c r="S706" s="368"/>
      <c r="T706" s="368"/>
      <c r="U706" s="368"/>
      <c r="V706" s="368"/>
      <c r="W706" s="368"/>
      <c r="X706" s="368"/>
      <c r="Y706" s="368"/>
      <c r="Z706" s="368"/>
      <c r="AA706" s="368"/>
      <c r="AB706" s="368"/>
      <c r="AC706" s="368"/>
      <c r="AD706" s="405"/>
      <c r="AE706" s="398"/>
      <c r="AF706" s="398"/>
      <c r="AG706" s="398"/>
      <c r="AH706" s="398"/>
      <c r="AI706" s="398"/>
      <c r="AJ706" s="398"/>
      <c r="AK706" s="398"/>
      <c r="AL706" s="398"/>
      <c r="AM706" s="398"/>
      <c r="AN706" s="398"/>
      <c r="AO706" s="398"/>
      <c r="AP706" s="398"/>
      <c r="AQ706" s="398"/>
      <c r="AR706" s="398"/>
      <c r="AS706" s="398"/>
      <c r="AT706" s="398"/>
      <c r="AU706" s="398"/>
      <c r="AV706" s="398"/>
      <c r="AW706" s="398"/>
      <c r="AX706" s="398"/>
      <c r="AY706" s="398"/>
      <c r="AZ706" s="398"/>
      <c r="BA706" s="398"/>
      <c r="BB706" s="398"/>
      <c r="BC706" s="398"/>
      <c r="BD706" s="398"/>
      <c r="BE706" s="398"/>
      <c r="BF706" s="398"/>
      <c r="BG706" s="398"/>
      <c r="BH706" s="398"/>
      <c r="BI706" s="398"/>
      <c r="BJ706" s="398"/>
      <c r="BK706" s="398"/>
      <c r="BL706" s="398"/>
      <c r="BM706" s="398"/>
      <c r="BN706" s="398"/>
      <c r="BO706" s="398"/>
      <c r="BP706" s="398"/>
      <c r="BQ706" s="398"/>
      <c r="BR706" s="398"/>
      <c r="BS706" s="398"/>
      <c r="BT706" s="398"/>
      <c r="BU706" s="398"/>
      <c r="BV706" s="398"/>
      <c r="BW706" s="398"/>
      <c r="BX706" s="398"/>
      <c r="BY706" s="398"/>
      <c r="BZ706" s="398"/>
      <c r="CA706" s="398"/>
      <c r="CB706" s="398"/>
      <c r="CC706" s="398"/>
      <c r="CD706" s="398"/>
      <c r="CE706" s="398"/>
      <c r="CF706" s="398"/>
      <c r="CG706" s="398"/>
      <c r="CH706" s="398"/>
      <c r="CI706" s="398"/>
      <c r="CJ706" s="398"/>
      <c r="CK706" s="398"/>
      <c r="CL706" s="398"/>
      <c r="CM706" s="398"/>
      <c r="CN706" s="398"/>
      <c r="CO706" s="398"/>
      <c r="CP706" s="398"/>
      <c r="CQ706" s="398"/>
      <c r="CR706" s="398"/>
      <c r="CS706" s="398"/>
      <c r="CT706" s="398"/>
    </row>
    <row r="707" spans="1:98" ht="38.6" hidden="1" x14ac:dyDescent="0.4">
      <c r="D707" s="310">
        <v>1</v>
      </c>
      <c r="E707" s="311">
        <v>45160</v>
      </c>
      <c r="F707" s="312" t="s">
        <v>852</v>
      </c>
      <c r="G707" s="314"/>
      <c r="H707" s="314">
        <v>62</v>
      </c>
      <c r="I707" s="314" t="s">
        <v>455</v>
      </c>
      <c r="J707" s="314" t="s">
        <v>2167</v>
      </c>
      <c r="K707" s="314" t="s">
        <v>692</v>
      </c>
      <c r="L707" s="314" t="s">
        <v>692</v>
      </c>
      <c r="M707" s="314" t="s">
        <v>692</v>
      </c>
      <c r="N707" s="315"/>
      <c r="O707" s="315"/>
      <c r="P707" s="315"/>
      <c r="Q707" s="315"/>
      <c r="R707" s="315"/>
      <c r="S707" s="315"/>
      <c r="T707" s="314"/>
      <c r="U707" s="314" t="s">
        <v>2168</v>
      </c>
      <c r="V707" s="314"/>
      <c r="W707" s="314"/>
      <c r="X707" s="314"/>
      <c r="Y707" s="314"/>
      <c r="Z707" s="314"/>
      <c r="AA707" s="314"/>
      <c r="AB707" s="314" t="s">
        <v>382</v>
      </c>
      <c r="AC707" s="314" t="s">
        <v>380</v>
      </c>
      <c r="AD707" s="415" t="s">
        <v>2169</v>
      </c>
    </row>
    <row r="708" spans="1:98" ht="25.75" hidden="1" x14ac:dyDescent="0.4">
      <c r="D708" s="310">
        <v>2</v>
      </c>
      <c r="E708" s="311">
        <v>45160</v>
      </c>
      <c r="F708" s="312" t="s">
        <v>2170</v>
      </c>
      <c r="G708" s="314"/>
      <c r="H708" s="314">
        <v>62</v>
      </c>
      <c r="I708" s="314" t="s">
        <v>455</v>
      </c>
      <c r="J708" s="314" t="s">
        <v>2171</v>
      </c>
      <c r="K708" s="314" t="s">
        <v>692</v>
      </c>
      <c r="L708" s="314" t="s">
        <v>692</v>
      </c>
      <c r="M708" s="314" t="s">
        <v>692</v>
      </c>
      <c r="N708" s="315"/>
      <c r="O708" s="315"/>
      <c r="P708" s="315"/>
      <c r="Q708" s="315"/>
      <c r="R708" s="315"/>
      <c r="S708" s="315"/>
      <c r="T708" s="314"/>
      <c r="U708" s="314" t="s">
        <v>692</v>
      </c>
      <c r="V708" s="314"/>
      <c r="W708" s="314"/>
      <c r="X708" s="314"/>
      <c r="Y708" s="314"/>
      <c r="Z708" s="314"/>
      <c r="AA708" s="314"/>
      <c r="AB708" s="314" t="s">
        <v>380</v>
      </c>
      <c r="AC708" s="314" t="s">
        <v>380</v>
      </c>
      <c r="AD708" s="415" t="s">
        <v>2172</v>
      </c>
    </row>
    <row r="709" spans="1:98" s="391" customFormat="1" ht="15.9" hidden="1" x14ac:dyDescent="0.4">
      <c r="A709" s="398"/>
      <c r="D709" s="367"/>
      <c r="E709" s="311"/>
      <c r="F709" s="369"/>
      <c r="G709" s="367" t="s">
        <v>2166</v>
      </c>
      <c r="H709" s="368"/>
      <c r="I709" s="368"/>
      <c r="J709" s="368"/>
      <c r="K709" s="368"/>
      <c r="L709" s="368"/>
      <c r="M709" s="368"/>
      <c r="N709" s="368"/>
      <c r="O709" s="368"/>
      <c r="P709" s="368"/>
      <c r="Q709" s="368"/>
      <c r="R709" s="368"/>
      <c r="S709" s="368"/>
      <c r="T709" s="368"/>
      <c r="U709" s="368"/>
      <c r="V709" s="368"/>
      <c r="W709" s="368"/>
      <c r="X709" s="368"/>
      <c r="Y709" s="368"/>
      <c r="Z709" s="368"/>
      <c r="AA709" s="368"/>
      <c r="AB709" s="368"/>
      <c r="AC709" s="368"/>
      <c r="AD709" s="405"/>
      <c r="AE709" s="398"/>
      <c r="AF709" s="398"/>
      <c r="AG709" s="398"/>
      <c r="AH709" s="398"/>
      <c r="AI709" s="398"/>
      <c r="AJ709" s="398"/>
      <c r="AK709" s="398"/>
      <c r="AL709" s="398"/>
      <c r="AM709" s="398"/>
      <c r="AN709" s="398"/>
      <c r="AO709" s="398"/>
      <c r="AP709" s="398"/>
      <c r="AQ709" s="398"/>
      <c r="AR709" s="398"/>
      <c r="AS709" s="398"/>
      <c r="AT709" s="398"/>
      <c r="AU709" s="398"/>
      <c r="AV709" s="398"/>
      <c r="AW709" s="398"/>
      <c r="AX709" s="398"/>
      <c r="AY709" s="398"/>
      <c r="AZ709" s="398"/>
      <c r="BA709" s="398"/>
      <c r="BB709" s="398"/>
      <c r="BC709" s="398"/>
      <c r="BD709" s="398"/>
      <c r="BE709" s="398"/>
      <c r="BF709" s="398"/>
      <c r="BG709" s="398"/>
      <c r="BH709" s="398"/>
      <c r="BI709" s="398"/>
      <c r="BJ709" s="398"/>
      <c r="BK709" s="398"/>
      <c r="BL709" s="398"/>
      <c r="BM709" s="398"/>
      <c r="BN709" s="398"/>
      <c r="BO709" s="398"/>
      <c r="BP709" s="398"/>
      <c r="BQ709" s="398"/>
      <c r="BR709" s="398"/>
      <c r="BS709" s="398"/>
      <c r="BT709" s="398"/>
      <c r="BU709" s="398"/>
      <c r="BV709" s="398"/>
      <c r="BW709" s="398"/>
      <c r="BX709" s="398"/>
      <c r="BY709" s="398"/>
      <c r="BZ709" s="398"/>
      <c r="CA709" s="398"/>
      <c r="CB709" s="398"/>
      <c r="CC709" s="398"/>
      <c r="CD709" s="398"/>
      <c r="CE709" s="398"/>
      <c r="CF709" s="398"/>
      <c r="CG709" s="398"/>
      <c r="CH709" s="398"/>
      <c r="CI709" s="398"/>
      <c r="CJ709" s="398"/>
      <c r="CK709" s="398"/>
      <c r="CL709" s="398"/>
      <c r="CM709" s="398"/>
      <c r="CN709" s="398"/>
      <c r="CO709" s="398"/>
      <c r="CP709" s="398"/>
      <c r="CQ709" s="398"/>
      <c r="CR709" s="398"/>
      <c r="CS709" s="398"/>
      <c r="CT709" s="398"/>
    </row>
    <row r="710" spans="1:98" ht="25.75" hidden="1" x14ac:dyDescent="0.4">
      <c r="D710" s="310">
        <v>1</v>
      </c>
      <c r="E710" s="311">
        <v>45162</v>
      </c>
      <c r="F710" s="312" t="s">
        <v>852</v>
      </c>
      <c r="G710" s="314"/>
      <c r="H710" s="314">
        <v>62</v>
      </c>
      <c r="I710" s="314" t="s">
        <v>447</v>
      </c>
      <c r="J710" s="314" t="s">
        <v>2173</v>
      </c>
      <c r="K710" s="314" t="s">
        <v>2174</v>
      </c>
      <c r="L710" s="314">
        <v>3659637</v>
      </c>
      <c r="M710" s="314" t="s">
        <v>1190</v>
      </c>
      <c r="N710" s="315"/>
      <c r="O710" s="315"/>
      <c r="P710" s="315"/>
      <c r="Q710" s="315"/>
      <c r="R710" s="315"/>
      <c r="S710" s="315"/>
      <c r="T710" s="314"/>
      <c r="U710" s="314" t="s">
        <v>2175</v>
      </c>
      <c r="V710" s="314"/>
      <c r="W710" s="314"/>
      <c r="X710" s="314"/>
      <c r="Y710" s="314"/>
      <c r="Z710" s="314"/>
      <c r="AA710" s="314"/>
      <c r="AB710" s="314" t="s">
        <v>382</v>
      </c>
      <c r="AC710" s="314" t="s">
        <v>1346</v>
      </c>
      <c r="AD710" s="415" t="s">
        <v>2176</v>
      </c>
    </row>
    <row r="711" spans="1:98" ht="25.75" hidden="1" x14ac:dyDescent="0.4">
      <c r="D711" s="310">
        <v>2</v>
      </c>
      <c r="E711" s="311">
        <v>45162</v>
      </c>
      <c r="F711" s="312" t="s">
        <v>852</v>
      </c>
      <c r="G711" s="314"/>
      <c r="H711" s="314">
        <v>62</v>
      </c>
      <c r="I711" s="314" t="s">
        <v>447</v>
      </c>
      <c r="J711" s="314" t="s">
        <v>1896</v>
      </c>
      <c r="K711" s="314" t="s">
        <v>2177</v>
      </c>
      <c r="L711" s="314">
        <v>350641</v>
      </c>
      <c r="M711" s="314" t="s">
        <v>1699</v>
      </c>
      <c r="N711" s="315"/>
      <c r="O711" s="315"/>
      <c r="P711" s="315"/>
      <c r="Q711" s="315"/>
      <c r="R711" s="315"/>
      <c r="S711" s="315"/>
      <c r="T711" s="314"/>
      <c r="U711" s="314" t="s">
        <v>1894</v>
      </c>
      <c r="V711" s="314"/>
      <c r="W711" s="314"/>
      <c r="X711" s="314"/>
      <c r="Y711" s="314"/>
      <c r="Z711" s="314"/>
      <c r="AA711" s="314"/>
      <c r="AB711" s="314" t="s">
        <v>382</v>
      </c>
      <c r="AC711" s="314" t="s">
        <v>380</v>
      </c>
      <c r="AD711" s="415" t="s">
        <v>2178</v>
      </c>
    </row>
    <row r="712" spans="1:98" ht="25.75" hidden="1" x14ac:dyDescent="0.4">
      <c r="D712" s="310">
        <v>3</v>
      </c>
      <c r="E712" s="311">
        <v>45162</v>
      </c>
      <c r="F712" s="312" t="s">
        <v>852</v>
      </c>
      <c r="G712" s="314"/>
      <c r="H712" s="314">
        <v>62</v>
      </c>
      <c r="I712" s="314" t="s">
        <v>447</v>
      </c>
      <c r="J712" s="314" t="s">
        <v>2179</v>
      </c>
      <c r="K712" s="314" t="s">
        <v>2180</v>
      </c>
      <c r="L712" s="314">
        <v>2110300</v>
      </c>
      <c r="M712" s="314">
        <v>4711</v>
      </c>
      <c r="N712" s="315"/>
      <c r="O712" s="315"/>
      <c r="P712" s="315"/>
      <c r="Q712" s="315"/>
      <c r="R712" s="315"/>
      <c r="S712" s="315"/>
      <c r="T712" s="314"/>
      <c r="U712" s="314" t="s">
        <v>2181</v>
      </c>
      <c r="V712" s="314"/>
      <c r="W712" s="314"/>
      <c r="X712" s="314"/>
      <c r="Y712" s="314"/>
      <c r="Z712" s="314"/>
      <c r="AA712" s="314"/>
      <c r="AB712" s="314" t="s">
        <v>382</v>
      </c>
      <c r="AC712" s="314" t="s">
        <v>1346</v>
      </c>
      <c r="AD712" s="415" t="s">
        <v>2182</v>
      </c>
    </row>
    <row r="713" spans="1:98" ht="25.75" hidden="1" x14ac:dyDescent="0.4">
      <c r="D713" s="310">
        <v>4</v>
      </c>
      <c r="E713" s="311">
        <v>45162</v>
      </c>
      <c r="F713" s="312" t="s">
        <v>852</v>
      </c>
      <c r="G713" s="314"/>
      <c r="H713" s="314">
        <v>62</v>
      </c>
      <c r="I713" s="314" t="s">
        <v>447</v>
      </c>
      <c r="J713" s="314" t="s">
        <v>2183</v>
      </c>
      <c r="K713" s="314" t="s">
        <v>2184</v>
      </c>
      <c r="L713" s="314">
        <v>2651081</v>
      </c>
      <c r="M713" s="314">
        <v>2599</v>
      </c>
      <c r="N713" s="315"/>
      <c r="O713" s="315"/>
      <c r="P713" s="315"/>
      <c r="Q713" s="315"/>
      <c r="R713" s="315"/>
      <c r="S713" s="315"/>
      <c r="T713" s="314"/>
      <c r="U713" s="314" t="s">
        <v>2185</v>
      </c>
      <c r="V713" s="314"/>
      <c r="W713" s="314"/>
      <c r="X713" s="314"/>
      <c r="Y713" s="314"/>
      <c r="Z713" s="314"/>
      <c r="AA713" s="314"/>
      <c r="AB713" s="314" t="s">
        <v>382</v>
      </c>
      <c r="AC713" s="314" t="s">
        <v>1346</v>
      </c>
      <c r="AD713" s="415" t="s">
        <v>2123</v>
      </c>
    </row>
    <row r="714" spans="1:98" ht="25.75" hidden="1" x14ac:dyDescent="0.4">
      <c r="D714" s="310">
        <v>5</v>
      </c>
      <c r="E714" s="311">
        <v>45162</v>
      </c>
      <c r="F714" s="312" t="s">
        <v>852</v>
      </c>
      <c r="G714" s="314"/>
      <c r="H714" s="314">
        <v>62</v>
      </c>
      <c r="I714" s="314" t="s">
        <v>447</v>
      </c>
      <c r="J714" s="314" t="s">
        <v>2186</v>
      </c>
      <c r="K714" s="314" t="s">
        <v>2187</v>
      </c>
      <c r="L714" s="314">
        <v>2812594</v>
      </c>
      <c r="M714" s="314">
        <v>2720</v>
      </c>
      <c r="N714" s="315"/>
      <c r="O714" s="315"/>
      <c r="P714" s="315"/>
      <c r="Q714" s="315"/>
      <c r="R714" s="315"/>
      <c r="S714" s="315"/>
      <c r="T714" s="314"/>
      <c r="U714" s="314" t="s">
        <v>2187</v>
      </c>
      <c r="V714" s="314"/>
      <c r="W714" s="314"/>
      <c r="X714" s="314"/>
      <c r="Y714" s="314"/>
      <c r="Z714" s="314"/>
      <c r="AA714" s="314"/>
      <c r="AB714" s="314" t="s">
        <v>379</v>
      </c>
      <c r="AC714" s="314" t="s">
        <v>2188</v>
      </c>
      <c r="AD714" s="415" t="s">
        <v>2189</v>
      </c>
    </row>
    <row r="715" spans="1:98" ht="25.75" hidden="1" x14ac:dyDescent="0.4">
      <c r="D715" s="310">
        <v>6</v>
      </c>
      <c r="E715" s="311">
        <v>45162</v>
      </c>
      <c r="F715" s="312" t="s">
        <v>852</v>
      </c>
      <c r="G715" s="314"/>
      <c r="H715" s="314">
        <v>62</v>
      </c>
      <c r="I715" s="314" t="s">
        <v>447</v>
      </c>
      <c r="J715" s="314" t="s">
        <v>2190</v>
      </c>
      <c r="K715" s="314" t="s">
        <v>2187</v>
      </c>
      <c r="L715" s="314">
        <v>2000609</v>
      </c>
      <c r="M715" s="314" t="s">
        <v>1486</v>
      </c>
      <c r="N715" s="315"/>
      <c r="O715" s="315"/>
      <c r="P715" s="315"/>
      <c r="Q715" s="315"/>
      <c r="R715" s="315"/>
      <c r="S715" s="315"/>
      <c r="T715" s="314"/>
      <c r="U715" s="314" t="s">
        <v>2191</v>
      </c>
      <c r="V715" s="314"/>
      <c r="W715" s="314"/>
      <c r="X715" s="314"/>
      <c r="Y715" s="314"/>
      <c r="Z715" s="314"/>
      <c r="AA715" s="314"/>
      <c r="AB715" s="314" t="s">
        <v>382</v>
      </c>
      <c r="AC715" s="314" t="s">
        <v>380</v>
      </c>
      <c r="AD715" s="415" t="s">
        <v>1849</v>
      </c>
    </row>
    <row r="716" spans="1:98" ht="25.75" hidden="1" x14ac:dyDescent="0.4">
      <c r="D716" s="310">
        <v>7</v>
      </c>
      <c r="E716" s="311">
        <v>45162</v>
      </c>
      <c r="F716" s="312" t="s">
        <v>852</v>
      </c>
      <c r="G716" s="314"/>
      <c r="H716" s="314">
        <v>62</v>
      </c>
      <c r="I716" s="314" t="s">
        <v>447</v>
      </c>
      <c r="J716" s="314" t="s">
        <v>2192</v>
      </c>
      <c r="K716" s="314" t="s">
        <v>2193</v>
      </c>
      <c r="L716" s="314" t="s">
        <v>692</v>
      </c>
      <c r="M716" s="314">
        <v>7320</v>
      </c>
      <c r="N716" s="315"/>
      <c r="O716" s="315"/>
      <c r="P716" s="315"/>
      <c r="Q716" s="315"/>
      <c r="R716" s="315"/>
      <c r="S716" s="315"/>
      <c r="T716" s="314"/>
      <c r="U716" s="314" t="s">
        <v>2193</v>
      </c>
      <c r="V716" s="314"/>
      <c r="W716" s="314"/>
      <c r="X716" s="314"/>
      <c r="Y716" s="314"/>
      <c r="Z716" s="314"/>
      <c r="AA716" s="314"/>
      <c r="AB716" s="314" t="s">
        <v>382</v>
      </c>
      <c r="AC716" s="314" t="s">
        <v>380</v>
      </c>
      <c r="AD716" s="415" t="s">
        <v>2194</v>
      </c>
    </row>
    <row r="717" spans="1:98" ht="25.75" hidden="1" x14ac:dyDescent="0.4">
      <c r="D717" s="310">
        <v>8</v>
      </c>
      <c r="E717" s="311">
        <v>45162</v>
      </c>
      <c r="F717" s="312" t="s">
        <v>852</v>
      </c>
      <c r="G717" s="314"/>
      <c r="H717" s="314">
        <v>62</v>
      </c>
      <c r="I717" s="314" t="s">
        <v>447</v>
      </c>
      <c r="J717" s="314" t="s">
        <v>2195</v>
      </c>
      <c r="K717" s="314" t="s">
        <v>2196</v>
      </c>
      <c r="L717" s="314" t="s">
        <v>692</v>
      </c>
      <c r="M717" s="314" t="s">
        <v>692</v>
      </c>
      <c r="N717" s="315"/>
      <c r="O717" s="315"/>
      <c r="P717" s="315"/>
      <c r="Q717" s="315"/>
      <c r="R717" s="315"/>
      <c r="S717" s="315"/>
      <c r="T717" s="314"/>
      <c r="U717" s="314" t="s">
        <v>692</v>
      </c>
      <c r="V717" s="314"/>
      <c r="W717" s="314"/>
      <c r="X717" s="314"/>
      <c r="Y717" s="314"/>
      <c r="Z717" s="314"/>
      <c r="AA717" s="314"/>
      <c r="AB717" s="314" t="s">
        <v>382</v>
      </c>
      <c r="AC717" s="314" t="s">
        <v>1346</v>
      </c>
      <c r="AD717" s="415" t="s">
        <v>2197</v>
      </c>
    </row>
    <row r="718" spans="1:98" s="391" customFormat="1" ht="15.9" hidden="1" x14ac:dyDescent="0.4">
      <c r="A718" s="398"/>
      <c r="D718" s="367"/>
      <c r="E718" s="311"/>
      <c r="F718" s="369"/>
      <c r="G718" s="367" t="s">
        <v>2198</v>
      </c>
      <c r="H718" s="368"/>
      <c r="I718" s="368"/>
      <c r="J718" s="368"/>
      <c r="K718" s="368"/>
      <c r="L718" s="368"/>
      <c r="M718" s="368"/>
      <c r="N718" s="368"/>
      <c r="O718" s="368"/>
      <c r="P718" s="368"/>
      <c r="Q718" s="368"/>
      <c r="R718" s="368"/>
      <c r="S718" s="368"/>
      <c r="T718" s="368"/>
      <c r="U718" s="368"/>
      <c r="V718" s="368"/>
      <c r="W718" s="368"/>
      <c r="X718" s="368"/>
      <c r="Y718" s="368"/>
      <c r="Z718" s="368"/>
      <c r="AA718" s="368"/>
      <c r="AB718" s="368"/>
      <c r="AC718" s="368"/>
      <c r="AD718" s="405"/>
      <c r="AE718" s="398"/>
      <c r="AF718" s="398"/>
      <c r="AG718" s="398"/>
      <c r="AH718" s="398"/>
      <c r="AI718" s="398"/>
      <c r="AJ718" s="398"/>
      <c r="AK718" s="398"/>
      <c r="AL718" s="398"/>
      <c r="AM718" s="398"/>
      <c r="AN718" s="398"/>
      <c r="AO718" s="398"/>
      <c r="AP718" s="398"/>
      <c r="AQ718" s="398"/>
      <c r="AR718" s="398"/>
      <c r="AS718" s="398"/>
      <c r="AT718" s="398"/>
      <c r="AU718" s="398"/>
      <c r="AV718" s="398"/>
      <c r="AW718" s="398"/>
      <c r="AX718" s="398"/>
      <c r="AY718" s="398"/>
      <c r="AZ718" s="398"/>
      <c r="BA718" s="398"/>
      <c r="BB718" s="398"/>
      <c r="BC718" s="398"/>
      <c r="BD718" s="398"/>
      <c r="BE718" s="398"/>
      <c r="BF718" s="398"/>
      <c r="BG718" s="398"/>
      <c r="BH718" s="398"/>
      <c r="BI718" s="398"/>
      <c r="BJ718" s="398"/>
      <c r="BK718" s="398"/>
      <c r="BL718" s="398"/>
      <c r="BM718" s="398"/>
      <c r="BN718" s="398"/>
      <c r="BO718" s="398"/>
      <c r="BP718" s="398"/>
      <c r="BQ718" s="398"/>
      <c r="BR718" s="398"/>
      <c r="BS718" s="398"/>
      <c r="BT718" s="398"/>
      <c r="BU718" s="398"/>
      <c r="BV718" s="398"/>
      <c r="BW718" s="398"/>
      <c r="BX718" s="398"/>
      <c r="BY718" s="398"/>
      <c r="BZ718" s="398"/>
      <c r="CA718" s="398"/>
      <c r="CB718" s="398"/>
      <c r="CC718" s="398"/>
      <c r="CD718" s="398"/>
      <c r="CE718" s="398"/>
      <c r="CF718" s="398"/>
      <c r="CG718" s="398"/>
      <c r="CH718" s="398"/>
      <c r="CI718" s="398"/>
      <c r="CJ718" s="398"/>
      <c r="CK718" s="398"/>
      <c r="CL718" s="398"/>
      <c r="CM718" s="398"/>
      <c r="CN718" s="398"/>
      <c r="CO718" s="398"/>
      <c r="CP718" s="398"/>
      <c r="CQ718" s="398"/>
      <c r="CR718" s="398"/>
      <c r="CS718" s="398"/>
      <c r="CT718" s="398"/>
    </row>
    <row r="719" spans="1:98" ht="25.75" hidden="1" x14ac:dyDescent="0.4">
      <c r="D719" s="310">
        <v>1</v>
      </c>
      <c r="E719" s="311">
        <v>45163</v>
      </c>
      <c r="F719" s="312" t="s">
        <v>832</v>
      </c>
      <c r="G719" s="314"/>
      <c r="H719" s="314" t="s">
        <v>583</v>
      </c>
      <c r="I719" s="313" t="s">
        <v>793</v>
      </c>
      <c r="J719" s="314" t="s">
        <v>2199</v>
      </c>
      <c r="K719" s="314" t="s">
        <v>2200</v>
      </c>
      <c r="L719" s="314"/>
      <c r="M719" s="314"/>
      <c r="N719" s="315" t="s">
        <v>732</v>
      </c>
      <c r="O719" s="315" t="s">
        <v>732</v>
      </c>
      <c r="P719" s="315" t="s">
        <v>732</v>
      </c>
      <c r="Q719" s="315" t="s">
        <v>732</v>
      </c>
      <c r="R719" s="315" t="s">
        <v>732</v>
      </c>
      <c r="S719" s="315" t="s">
        <v>732</v>
      </c>
      <c r="T719" s="314"/>
      <c r="U719" s="314"/>
      <c r="V719" s="314"/>
      <c r="W719" s="314"/>
      <c r="X719" s="314"/>
      <c r="Y719" s="314"/>
      <c r="Z719" s="314"/>
      <c r="AA719" s="314"/>
      <c r="AB719" s="314" t="s">
        <v>382</v>
      </c>
      <c r="AC719" s="314" t="s">
        <v>380</v>
      </c>
      <c r="AD719" s="415" t="s">
        <v>2201</v>
      </c>
    </row>
    <row r="720" spans="1:98" ht="25.75" hidden="1" x14ac:dyDescent="0.4">
      <c r="D720" s="310">
        <v>2</v>
      </c>
      <c r="E720" s="311">
        <v>45163</v>
      </c>
      <c r="F720" s="312" t="s">
        <v>832</v>
      </c>
      <c r="G720" s="314"/>
      <c r="H720" s="314" t="s">
        <v>583</v>
      </c>
      <c r="I720" s="313" t="s">
        <v>793</v>
      </c>
      <c r="J720" s="314" t="s">
        <v>863</v>
      </c>
      <c r="K720" s="314" t="s">
        <v>859</v>
      </c>
      <c r="L720" s="314"/>
      <c r="M720" s="314"/>
      <c r="N720" s="315" t="s">
        <v>732</v>
      </c>
      <c r="O720" s="315" t="s">
        <v>732</v>
      </c>
      <c r="P720" s="315" t="s">
        <v>732</v>
      </c>
      <c r="Q720" s="315" t="s">
        <v>732</v>
      </c>
      <c r="R720" s="315" t="s">
        <v>732</v>
      </c>
      <c r="S720" s="315" t="s">
        <v>732</v>
      </c>
      <c r="T720" s="314"/>
      <c r="U720" s="314"/>
      <c r="V720" s="314"/>
      <c r="W720" s="314"/>
      <c r="X720" s="314"/>
      <c r="Y720" s="314"/>
      <c r="Z720" s="314"/>
      <c r="AA720" s="314"/>
      <c r="AB720" s="314" t="s">
        <v>382</v>
      </c>
      <c r="AC720" s="314" t="s">
        <v>380</v>
      </c>
      <c r="AD720" s="415" t="s">
        <v>2201</v>
      </c>
    </row>
    <row r="721" spans="1:98" ht="25.75" hidden="1" x14ac:dyDescent="0.4">
      <c r="D721" s="310">
        <v>3</v>
      </c>
      <c r="E721" s="311">
        <v>45163</v>
      </c>
      <c r="F721" s="312" t="s">
        <v>832</v>
      </c>
      <c r="G721" s="314"/>
      <c r="H721" s="314" t="s">
        <v>583</v>
      </c>
      <c r="I721" s="313" t="s">
        <v>793</v>
      </c>
      <c r="J721" s="314" t="s">
        <v>863</v>
      </c>
      <c r="K721" s="314" t="s">
        <v>864</v>
      </c>
      <c r="L721" s="314"/>
      <c r="M721" s="314"/>
      <c r="N721" s="315" t="s">
        <v>732</v>
      </c>
      <c r="O721" s="315" t="s">
        <v>732</v>
      </c>
      <c r="P721" s="315" t="s">
        <v>732</v>
      </c>
      <c r="Q721" s="315" t="s">
        <v>732</v>
      </c>
      <c r="R721" s="315" t="s">
        <v>732</v>
      </c>
      <c r="S721" s="315" t="s">
        <v>732</v>
      </c>
      <c r="T721" s="314"/>
      <c r="U721" s="314"/>
      <c r="V721" s="314"/>
      <c r="W721" s="314"/>
      <c r="X721" s="314"/>
      <c r="Y721" s="314"/>
      <c r="Z721" s="314"/>
      <c r="AA721" s="314"/>
      <c r="AB721" s="314" t="s">
        <v>382</v>
      </c>
      <c r="AC721" s="314" t="s">
        <v>380</v>
      </c>
      <c r="AD721" s="415" t="s">
        <v>2202</v>
      </c>
    </row>
    <row r="722" spans="1:98" ht="25.75" hidden="1" x14ac:dyDescent="0.4">
      <c r="D722" s="310">
        <v>4</v>
      </c>
      <c r="E722" s="311">
        <v>45163</v>
      </c>
      <c r="F722" s="312" t="s">
        <v>832</v>
      </c>
      <c r="G722" s="314"/>
      <c r="H722" s="314" t="s">
        <v>583</v>
      </c>
      <c r="I722" s="313" t="s">
        <v>793</v>
      </c>
      <c r="J722" s="314" t="s">
        <v>2203</v>
      </c>
      <c r="K722" s="314" t="s">
        <v>2204</v>
      </c>
      <c r="L722" s="314"/>
      <c r="M722" s="314"/>
      <c r="N722" s="315" t="s">
        <v>732</v>
      </c>
      <c r="O722" s="315" t="s">
        <v>732</v>
      </c>
      <c r="P722" s="315" t="s">
        <v>732</v>
      </c>
      <c r="Q722" s="315" t="s">
        <v>732</v>
      </c>
      <c r="R722" s="315" t="s">
        <v>732</v>
      </c>
      <c r="S722" s="315" t="s">
        <v>732</v>
      </c>
      <c r="T722" s="314"/>
      <c r="U722" s="314"/>
      <c r="V722" s="314"/>
      <c r="W722" s="314"/>
      <c r="X722" s="314"/>
      <c r="Y722" s="314"/>
      <c r="Z722" s="314"/>
      <c r="AA722" s="314"/>
      <c r="AB722" s="314" t="s">
        <v>382</v>
      </c>
      <c r="AC722" s="314" t="s">
        <v>380</v>
      </c>
      <c r="AD722" s="415" t="s">
        <v>2201</v>
      </c>
    </row>
    <row r="723" spans="1:98" ht="25.75" hidden="1" x14ac:dyDescent="0.4">
      <c r="D723" s="310">
        <v>5</v>
      </c>
      <c r="E723" s="311">
        <v>45163</v>
      </c>
      <c r="F723" s="312" t="s">
        <v>832</v>
      </c>
      <c r="G723" s="314"/>
      <c r="H723" s="314" t="s">
        <v>583</v>
      </c>
      <c r="I723" s="313" t="s">
        <v>793</v>
      </c>
      <c r="J723" s="314" t="s">
        <v>2205</v>
      </c>
      <c r="K723" s="314" t="s">
        <v>2206</v>
      </c>
      <c r="L723" s="314"/>
      <c r="M723" s="314"/>
      <c r="N723" s="315" t="s">
        <v>732</v>
      </c>
      <c r="O723" s="315" t="s">
        <v>732</v>
      </c>
      <c r="P723" s="315" t="s">
        <v>732</v>
      </c>
      <c r="Q723" s="315" t="s">
        <v>732</v>
      </c>
      <c r="R723" s="315" t="s">
        <v>732</v>
      </c>
      <c r="S723" s="315" t="s">
        <v>732</v>
      </c>
      <c r="T723" s="314"/>
      <c r="U723" s="314"/>
      <c r="V723" s="314"/>
      <c r="W723" s="314"/>
      <c r="X723" s="314"/>
      <c r="Y723" s="314"/>
      <c r="Z723" s="314"/>
      <c r="AA723" s="314"/>
      <c r="AB723" s="314" t="s">
        <v>382</v>
      </c>
      <c r="AC723" s="314" t="s">
        <v>380</v>
      </c>
      <c r="AD723" s="415" t="s">
        <v>2207</v>
      </c>
    </row>
    <row r="724" spans="1:98" ht="25.75" hidden="1" x14ac:dyDescent="0.4">
      <c r="D724" s="310">
        <v>6</v>
      </c>
      <c r="E724" s="311">
        <v>45163</v>
      </c>
      <c r="F724" s="312" t="s">
        <v>832</v>
      </c>
      <c r="G724" s="314"/>
      <c r="H724" s="314" t="s">
        <v>583</v>
      </c>
      <c r="I724" s="313" t="s">
        <v>793</v>
      </c>
      <c r="J724" s="314" t="s">
        <v>872</v>
      </c>
      <c r="K724" s="314" t="s">
        <v>873</v>
      </c>
      <c r="L724" s="314"/>
      <c r="M724" s="314"/>
      <c r="N724" s="315" t="s">
        <v>732</v>
      </c>
      <c r="O724" s="315" t="s">
        <v>732</v>
      </c>
      <c r="P724" s="315" t="s">
        <v>732</v>
      </c>
      <c r="Q724" s="315" t="s">
        <v>732</v>
      </c>
      <c r="R724" s="315" t="s">
        <v>732</v>
      </c>
      <c r="S724" s="315" t="s">
        <v>732</v>
      </c>
      <c r="T724" s="314"/>
      <c r="U724" s="314"/>
      <c r="V724" s="314"/>
      <c r="W724" s="314"/>
      <c r="X724" s="314"/>
      <c r="Y724" s="314"/>
      <c r="Z724" s="314"/>
      <c r="AA724" s="314"/>
      <c r="AB724" s="314" t="s">
        <v>382</v>
      </c>
      <c r="AC724" s="314" t="s">
        <v>380</v>
      </c>
      <c r="AD724" s="415" t="s">
        <v>2202</v>
      </c>
    </row>
    <row r="725" spans="1:98" s="391" customFormat="1" ht="15.9" hidden="1" x14ac:dyDescent="0.4">
      <c r="A725" s="398"/>
      <c r="D725" s="367"/>
      <c r="E725" s="311"/>
      <c r="F725" s="369"/>
      <c r="G725" s="367" t="s">
        <v>2208</v>
      </c>
      <c r="H725" s="368"/>
      <c r="I725" s="368"/>
      <c r="J725" s="368"/>
      <c r="K725" s="368"/>
      <c r="L725" s="368"/>
      <c r="M725" s="368"/>
      <c r="N725" s="368"/>
      <c r="O725" s="368"/>
      <c r="P725" s="368"/>
      <c r="Q725" s="368"/>
      <c r="R725" s="368"/>
      <c r="S725" s="368"/>
      <c r="T725" s="368"/>
      <c r="U725" s="368"/>
      <c r="V725" s="368"/>
      <c r="W725" s="368"/>
      <c r="X725" s="368"/>
      <c r="Y725" s="368"/>
      <c r="Z725" s="368"/>
      <c r="AA725" s="368"/>
      <c r="AB725" s="368"/>
      <c r="AC725" s="368"/>
      <c r="AD725" s="405"/>
      <c r="AE725" s="398"/>
      <c r="AF725" s="398"/>
      <c r="AG725" s="398"/>
      <c r="AH725" s="398"/>
      <c r="AI725" s="398"/>
      <c r="AJ725" s="398"/>
      <c r="AK725" s="398"/>
      <c r="AL725" s="398"/>
      <c r="AM725" s="398"/>
      <c r="AN725" s="398"/>
      <c r="AO725" s="398"/>
      <c r="AP725" s="398"/>
      <c r="AQ725" s="398"/>
      <c r="AR725" s="398"/>
      <c r="AS725" s="398"/>
      <c r="AT725" s="398"/>
      <c r="AU725" s="398"/>
      <c r="AV725" s="398"/>
      <c r="AW725" s="398"/>
      <c r="AX725" s="398"/>
      <c r="AY725" s="398"/>
      <c r="AZ725" s="398"/>
      <c r="BA725" s="398"/>
      <c r="BB725" s="398"/>
      <c r="BC725" s="398"/>
      <c r="BD725" s="398"/>
      <c r="BE725" s="398"/>
      <c r="BF725" s="398"/>
      <c r="BG725" s="398"/>
      <c r="BH725" s="398"/>
      <c r="BI725" s="398"/>
      <c r="BJ725" s="398"/>
      <c r="BK725" s="398"/>
      <c r="BL725" s="398"/>
      <c r="BM725" s="398"/>
      <c r="BN725" s="398"/>
      <c r="BO725" s="398"/>
      <c r="BP725" s="398"/>
      <c r="BQ725" s="398"/>
      <c r="BR725" s="398"/>
      <c r="BS725" s="398"/>
      <c r="BT725" s="398"/>
      <c r="BU725" s="398"/>
      <c r="BV725" s="398"/>
      <c r="BW725" s="398"/>
      <c r="BX725" s="398"/>
      <c r="BY725" s="398"/>
      <c r="BZ725" s="398"/>
      <c r="CA725" s="398"/>
      <c r="CB725" s="398"/>
      <c r="CC725" s="398"/>
      <c r="CD725" s="398"/>
      <c r="CE725" s="398"/>
      <c r="CF725" s="398"/>
      <c r="CG725" s="398"/>
      <c r="CH725" s="398"/>
      <c r="CI725" s="398"/>
      <c r="CJ725" s="398"/>
      <c r="CK725" s="398"/>
      <c r="CL725" s="398"/>
      <c r="CM725" s="398"/>
      <c r="CN725" s="398"/>
      <c r="CO725" s="398"/>
      <c r="CP725" s="398"/>
      <c r="CQ725" s="398"/>
      <c r="CR725" s="398"/>
      <c r="CS725" s="398"/>
      <c r="CT725" s="398"/>
    </row>
    <row r="726" spans="1:98" ht="25.75" hidden="1" x14ac:dyDescent="0.4">
      <c r="D726" s="310">
        <v>1</v>
      </c>
      <c r="E726" s="311">
        <v>45166</v>
      </c>
      <c r="F726" s="312" t="s">
        <v>42</v>
      </c>
      <c r="G726" s="314"/>
      <c r="H726" s="314">
        <v>42</v>
      </c>
      <c r="I726" s="313" t="s">
        <v>444</v>
      </c>
      <c r="J726" s="314" t="s">
        <v>2209</v>
      </c>
      <c r="K726" s="314" t="s">
        <v>2210</v>
      </c>
      <c r="L726" s="314">
        <v>2436054</v>
      </c>
      <c r="M726" s="314">
        <v>5530</v>
      </c>
      <c r="N726" s="315"/>
      <c r="O726" s="315"/>
      <c r="P726" s="315"/>
      <c r="Q726" s="315"/>
      <c r="R726" s="315"/>
      <c r="S726" s="315"/>
      <c r="T726" s="314"/>
      <c r="U726" s="314" t="s">
        <v>2211</v>
      </c>
      <c r="V726" s="314"/>
      <c r="W726" s="314"/>
      <c r="X726" s="314"/>
      <c r="Y726" s="314"/>
      <c r="Z726" s="314"/>
      <c r="AA726" s="314"/>
      <c r="AB726" s="314" t="s">
        <v>382</v>
      </c>
      <c r="AC726" s="314" t="s">
        <v>380</v>
      </c>
      <c r="AD726" s="415" t="s">
        <v>2212</v>
      </c>
    </row>
    <row r="727" spans="1:98" hidden="1" x14ac:dyDescent="0.4">
      <c r="D727" s="310">
        <v>2</v>
      </c>
      <c r="E727" s="311">
        <v>45166</v>
      </c>
      <c r="F727" s="312" t="s">
        <v>42</v>
      </c>
      <c r="G727" s="314"/>
      <c r="H727" s="314">
        <v>42</v>
      </c>
      <c r="I727" s="313" t="s">
        <v>444</v>
      </c>
      <c r="J727" s="314" t="s">
        <v>784</v>
      </c>
      <c r="K727" s="314" t="s">
        <v>2213</v>
      </c>
      <c r="L727" s="314">
        <v>3633297</v>
      </c>
      <c r="M727" s="314" t="s">
        <v>2214</v>
      </c>
      <c r="N727" s="315"/>
      <c r="O727" s="315"/>
      <c r="P727" s="315"/>
      <c r="Q727" s="315"/>
      <c r="R727" s="315"/>
      <c r="S727" s="315"/>
      <c r="T727" s="314"/>
      <c r="U727" s="314" t="s">
        <v>2215</v>
      </c>
      <c r="V727" s="314"/>
      <c r="W727" s="314"/>
      <c r="X727" s="314"/>
      <c r="Y727" s="314"/>
      <c r="Z727" s="314"/>
      <c r="AA727" s="314"/>
      <c r="AB727" s="314" t="s">
        <v>379</v>
      </c>
      <c r="AC727" s="314" t="s">
        <v>2216</v>
      </c>
      <c r="AD727" s="415" t="s">
        <v>2217</v>
      </c>
    </row>
    <row r="728" spans="1:98" hidden="1" x14ac:dyDescent="0.4">
      <c r="D728" s="310">
        <v>3</v>
      </c>
      <c r="E728" s="311">
        <v>45166</v>
      </c>
      <c r="F728" s="312" t="s">
        <v>42</v>
      </c>
      <c r="G728" s="314"/>
      <c r="H728" s="314">
        <v>42</v>
      </c>
      <c r="I728" s="313" t="s">
        <v>444</v>
      </c>
      <c r="J728" s="314" t="s">
        <v>2218</v>
      </c>
      <c r="K728" s="314" t="s">
        <v>2219</v>
      </c>
      <c r="L728" s="314">
        <v>3530001</v>
      </c>
      <c r="M728" s="314" t="s">
        <v>2220</v>
      </c>
      <c r="N728" s="315"/>
      <c r="O728" s="315"/>
      <c r="P728" s="315"/>
      <c r="Q728" s="315"/>
      <c r="R728" s="315"/>
      <c r="S728" s="315"/>
      <c r="T728" s="314"/>
      <c r="U728" s="314" t="s">
        <v>2221</v>
      </c>
      <c r="V728" s="314"/>
      <c r="W728" s="314"/>
      <c r="X728" s="314"/>
      <c r="Y728" s="314"/>
      <c r="Z728" s="314"/>
      <c r="AA728" s="314"/>
      <c r="AB728" s="314" t="s">
        <v>382</v>
      </c>
      <c r="AC728" s="314" t="s">
        <v>380</v>
      </c>
      <c r="AD728" s="415" t="s">
        <v>2222</v>
      </c>
    </row>
    <row r="729" spans="1:98" hidden="1" x14ac:dyDescent="0.4">
      <c r="D729" s="310">
        <v>4</v>
      </c>
      <c r="E729" s="311">
        <v>45166</v>
      </c>
      <c r="F729" s="312" t="s">
        <v>42</v>
      </c>
      <c r="G729" s="314"/>
      <c r="H729" s="314">
        <v>42</v>
      </c>
      <c r="I729" s="313" t="s">
        <v>444</v>
      </c>
      <c r="J729" s="314" t="s">
        <v>2223</v>
      </c>
      <c r="K729" s="314" t="s">
        <v>2224</v>
      </c>
      <c r="L729" s="314">
        <v>466759979</v>
      </c>
      <c r="M729" s="314" t="s">
        <v>2225</v>
      </c>
      <c r="N729" s="315"/>
      <c r="O729" s="315"/>
      <c r="P729" s="315"/>
      <c r="Q729" s="315"/>
      <c r="R729" s="315"/>
      <c r="S729" s="315"/>
      <c r="T729" s="314"/>
      <c r="U729" s="314" t="s">
        <v>2226</v>
      </c>
      <c r="V729" s="314"/>
      <c r="W729" s="314"/>
      <c r="X729" s="314"/>
      <c r="Y729" s="314"/>
      <c r="Z729" s="314"/>
      <c r="AA729" s="314"/>
      <c r="AB729" s="314" t="s">
        <v>382</v>
      </c>
      <c r="AC729" s="314" t="s">
        <v>380</v>
      </c>
      <c r="AD729" s="415" t="s">
        <v>1849</v>
      </c>
    </row>
    <row r="730" spans="1:98" hidden="1" x14ac:dyDescent="0.4">
      <c r="D730" s="310">
        <v>5</v>
      </c>
      <c r="E730" s="311">
        <v>45166</v>
      </c>
      <c r="F730" s="312" t="s">
        <v>42</v>
      </c>
      <c r="G730" s="314"/>
      <c r="H730" s="314">
        <v>42</v>
      </c>
      <c r="I730" s="313" t="s">
        <v>444</v>
      </c>
      <c r="J730" s="314" t="s">
        <v>2227</v>
      </c>
      <c r="K730" s="314" t="s">
        <v>2228</v>
      </c>
      <c r="L730" s="314">
        <v>3627026</v>
      </c>
      <c r="M730" s="314" t="s">
        <v>2225</v>
      </c>
      <c r="N730" s="315"/>
      <c r="O730" s="315"/>
      <c r="P730" s="315"/>
      <c r="Q730" s="315"/>
      <c r="R730" s="315"/>
      <c r="S730" s="315"/>
      <c r="T730" s="314"/>
      <c r="U730" s="314" t="s">
        <v>2229</v>
      </c>
      <c r="V730" s="314"/>
      <c r="W730" s="314"/>
      <c r="X730" s="314"/>
      <c r="Y730" s="314"/>
      <c r="Z730" s="314"/>
      <c r="AA730" s="314"/>
      <c r="AB730" s="314" t="s">
        <v>382</v>
      </c>
      <c r="AC730" s="314" t="s">
        <v>380</v>
      </c>
      <c r="AD730" s="415" t="s">
        <v>2230</v>
      </c>
    </row>
    <row r="731" spans="1:98" hidden="1" x14ac:dyDescent="0.4">
      <c r="D731" s="310">
        <v>6</v>
      </c>
      <c r="E731" s="311">
        <v>45166</v>
      </c>
      <c r="F731" s="312" t="s">
        <v>42</v>
      </c>
      <c r="G731" s="314"/>
      <c r="H731" s="314">
        <v>42</v>
      </c>
      <c r="I731" s="313" t="s">
        <v>444</v>
      </c>
      <c r="J731" s="314" t="s">
        <v>2231</v>
      </c>
      <c r="K731" s="314" t="s">
        <v>2232</v>
      </c>
      <c r="L731" s="314">
        <v>3164608</v>
      </c>
      <c r="M731" s="314" t="s">
        <v>2220</v>
      </c>
      <c r="N731" s="315"/>
      <c r="O731" s="315"/>
      <c r="P731" s="315"/>
      <c r="Q731" s="315"/>
      <c r="R731" s="315"/>
      <c r="S731" s="315"/>
      <c r="T731" s="314"/>
      <c r="U731" s="314" t="s">
        <v>2233</v>
      </c>
      <c r="V731" s="314"/>
      <c r="W731" s="314"/>
      <c r="X731" s="314"/>
      <c r="Y731" s="314"/>
      <c r="Z731" s="314"/>
      <c r="AA731" s="314"/>
      <c r="AB731" s="314" t="s">
        <v>382</v>
      </c>
      <c r="AC731" s="314" t="s">
        <v>380</v>
      </c>
      <c r="AD731" s="415" t="s">
        <v>1849</v>
      </c>
    </row>
    <row r="732" spans="1:98" hidden="1" x14ac:dyDescent="0.4">
      <c r="D732" s="310">
        <v>7</v>
      </c>
      <c r="E732" s="311">
        <v>45166</v>
      </c>
      <c r="F732" s="312" t="s">
        <v>42</v>
      </c>
      <c r="G732" s="314"/>
      <c r="H732" s="314">
        <v>42</v>
      </c>
      <c r="I732" s="313" t="s">
        <v>444</v>
      </c>
      <c r="J732" s="314" t="s">
        <v>2234</v>
      </c>
      <c r="K732" s="314" t="s">
        <v>2235</v>
      </c>
      <c r="L732" s="314">
        <v>3708955</v>
      </c>
      <c r="M732" s="314" t="s">
        <v>2236</v>
      </c>
      <c r="N732" s="315"/>
      <c r="O732" s="315"/>
      <c r="P732" s="315"/>
      <c r="Q732" s="315"/>
      <c r="R732" s="315"/>
      <c r="S732" s="315"/>
      <c r="T732" s="314"/>
      <c r="U732" s="314" t="s">
        <v>2237</v>
      </c>
      <c r="V732" s="314"/>
      <c r="W732" s="314"/>
      <c r="X732" s="314"/>
      <c r="Y732" s="314"/>
      <c r="Z732" s="314"/>
      <c r="AA732" s="314"/>
      <c r="AB732" s="314" t="s">
        <v>382</v>
      </c>
      <c r="AC732" s="314" t="s">
        <v>380</v>
      </c>
      <c r="AD732" s="415" t="s">
        <v>1849</v>
      </c>
    </row>
    <row r="733" spans="1:98" s="391" customFormat="1" ht="15.9" hidden="1" x14ac:dyDescent="0.4">
      <c r="A733" s="398"/>
      <c r="D733" s="367"/>
      <c r="E733" s="311"/>
      <c r="F733" s="369"/>
      <c r="G733" s="367" t="s">
        <v>2238</v>
      </c>
      <c r="H733" s="368"/>
      <c r="I733" s="368"/>
      <c r="J733" s="368"/>
      <c r="K733" s="368"/>
      <c r="L733" s="368"/>
      <c r="M733" s="368"/>
      <c r="N733" s="368"/>
      <c r="O733" s="368"/>
      <c r="P733" s="368"/>
      <c r="Q733" s="368"/>
      <c r="R733" s="368"/>
      <c r="S733" s="368"/>
      <c r="T733" s="368"/>
      <c r="U733" s="368"/>
      <c r="V733" s="368"/>
      <c r="W733" s="368"/>
      <c r="X733" s="368"/>
      <c r="Y733" s="368"/>
      <c r="Z733" s="368"/>
      <c r="AA733" s="368"/>
      <c r="AB733" s="368"/>
      <c r="AC733" s="368"/>
      <c r="AD733" s="405"/>
      <c r="AE733" s="398"/>
      <c r="AF733" s="398"/>
      <c r="AG733" s="398"/>
      <c r="AH733" s="398"/>
      <c r="AI733" s="398"/>
      <c r="AJ733" s="398"/>
      <c r="AK733" s="398"/>
      <c r="AL733" s="398"/>
      <c r="AM733" s="398"/>
      <c r="AN733" s="398"/>
      <c r="AO733" s="398"/>
      <c r="AP733" s="398"/>
      <c r="AQ733" s="398"/>
      <c r="AR733" s="398"/>
      <c r="AS733" s="398"/>
      <c r="AT733" s="398"/>
      <c r="AU733" s="398"/>
      <c r="AV733" s="398"/>
      <c r="AW733" s="398"/>
      <c r="AX733" s="398"/>
      <c r="AY733" s="398"/>
      <c r="AZ733" s="398"/>
      <c r="BA733" s="398"/>
      <c r="BB733" s="398"/>
      <c r="BC733" s="398"/>
      <c r="BD733" s="398"/>
      <c r="BE733" s="398"/>
      <c r="BF733" s="398"/>
      <c r="BG733" s="398"/>
      <c r="BH733" s="398"/>
      <c r="BI733" s="398"/>
      <c r="BJ733" s="398"/>
      <c r="BK733" s="398"/>
      <c r="BL733" s="398"/>
      <c r="BM733" s="398"/>
      <c r="BN733" s="398"/>
      <c r="BO733" s="398"/>
      <c r="BP733" s="398"/>
      <c r="BQ733" s="398"/>
      <c r="BR733" s="398"/>
      <c r="BS733" s="398"/>
      <c r="BT733" s="398"/>
      <c r="BU733" s="398"/>
      <c r="BV733" s="398"/>
      <c r="BW733" s="398"/>
      <c r="BX733" s="398"/>
      <c r="BY733" s="398"/>
      <c r="BZ733" s="398"/>
      <c r="CA733" s="398"/>
      <c r="CB733" s="398"/>
      <c r="CC733" s="398"/>
      <c r="CD733" s="398"/>
      <c r="CE733" s="398"/>
      <c r="CF733" s="398"/>
      <c r="CG733" s="398"/>
      <c r="CH733" s="398"/>
      <c r="CI733" s="398"/>
      <c r="CJ733" s="398"/>
      <c r="CK733" s="398"/>
      <c r="CL733" s="398"/>
      <c r="CM733" s="398"/>
      <c r="CN733" s="398"/>
      <c r="CO733" s="398"/>
      <c r="CP733" s="398"/>
      <c r="CQ733" s="398"/>
      <c r="CR733" s="398"/>
      <c r="CS733" s="398"/>
      <c r="CT733" s="398"/>
    </row>
    <row r="734" spans="1:98" hidden="1" x14ac:dyDescent="0.4">
      <c r="D734" s="310">
        <v>1</v>
      </c>
      <c r="E734" s="311">
        <v>45167</v>
      </c>
      <c r="F734" s="312" t="s">
        <v>35</v>
      </c>
      <c r="G734" s="314"/>
      <c r="H734" s="314">
        <v>42</v>
      </c>
      <c r="I734" s="314" t="s">
        <v>610</v>
      </c>
      <c r="J734" s="314" t="s">
        <v>2239</v>
      </c>
      <c r="K734" s="314" t="s">
        <v>2240</v>
      </c>
      <c r="L734" s="314" t="s">
        <v>692</v>
      </c>
      <c r="M734" s="314" t="s">
        <v>692</v>
      </c>
      <c r="N734" s="315"/>
      <c r="O734" s="315"/>
      <c r="P734" s="315"/>
      <c r="Q734" s="315"/>
      <c r="R734" s="315"/>
      <c r="S734" s="315"/>
      <c r="T734" s="314"/>
      <c r="U734" s="314" t="s">
        <v>2240</v>
      </c>
      <c r="V734" s="314"/>
      <c r="W734" s="314"/>
      <c r="X734" s="314"/>
      <c r="Y734" s="314"/>
      <c r="Z734" s="314"/>
      <c r="AA734" s="314"/>
      <c r="AB734" s="314" t="s">
        <v>382</v>
      </c>
      <c r="AC734" s="314" t="s">
        <v>1346</v>
      </c>
      <c r="AD734" s="415" t="s">
        <v>2241</v>
      </c>
    </row>
    <row r="735" spans="1:98" hidden="1" x14ac:dyDescent="0.4">
      <c r="D735" s="310">
        <v>2</v>
      </c>
      <c r="E735" s="311">
        <v>45167</v>
      </c>
      <c r="F735" s="312" t="s">
        <v>35</v>
      </c>
      <c r="G735" s="314"/>
      <c r="H735" s="314">
        <v>42</v>
      </c>
      <c r="I735" s="314" t="s">
        <v>610</v>
      </c>
      <c r="J735" s="314" t="s">
        <v>2242</v>
      </c>
      <c r="K735" s="314" t="s">
        <v>2243</v>
      </c>
      <c r="L735" s="314" t="s">
        <v>692</v>
      </c>
      <c r="M735" s="314" t="s">
        <v>692</v>
      </c>
      <c r="N735" s="315"/>
      <c r="O735" s="315"/>
      <c r="P735" s="315"/>
      <c r="Q735" s="315"/>
      <c r="R735" s="315"/>
      <c r="S735" s="315"/>
      <c r="T735" s="314"/>
      <c r="U735" s="314" t="s">
        <v>2243</v>
      </c>
      <c r="V735" s="314"/>
      <c r="W735" s="314"/>
      <c r="X735" s="314"/>
      <c r="Y735" s="314"/>
      <c r="Z735" s="314"/>
      <c r="AA735" s="314"/>
      <c r="AB735" s="314" t="s">
        <v>382</v>
      </c>
      <c r="AC735" s="314" t="s">
        <v>1346</v>
      </c>
      <c r="AD735" s="415" t="s">
        <v>2241</v>
      </c>
    </row>
    <row r="736" spans="1:98" hidden="1" x14ac:dyDescent="0.4">
      <c r="D736" s="310">
        <v>3</v>
      </c>
      <c r="E736" s="311">
        <v>45167</v>
      </c>
      <c r="F736" s="312" t="s">
        <v>35</v>
      </c>
      <c r="G736" s="314"/>
      <c r="H736" s="314">
        <v>42</v>
      </c>
      <c r="I736" s="314" t="s">
        <v>610</v>
      </c>
      <c r="J736" s="314" t="s">
        <v>1785</v>
      </c>
      <c r="K736" s="314" t="s">
        <v>1786</v>
      </c>
      <c r="L736" s="314">
        <v>3545388</v>
      </c>
      <c r="M736" s="314">
        <v>2930</v>
      </c>
      <c r="N736" s="315"/>
      <c r="O736" s="315"/>
      <c r="P736" s="315"/>
      <c r="Q736" s="315"/>
      <c r="R736" s="315"/>
      <c r="S736" s="315"/>
      <c r="T736" s="314"/>
      <c r="U736" s="314" t="s">
        <v>2244</v>
      </c>
      <c r="V736" s="314"/>
      <c r="W736" s="314"/>
      <c r="X736" s="314"/>
      <c r="Y736" s="314"/>
      <c r="Z736" s="314"/>
      <c r="AA736" s="314"/>
      <c r="AB736" s="314" t="s">
        <v>382</v>
      </c>
      <c r="AC736" s="314" t="s">
        <v>380</v>
      </c>
      <c r="AD736" s="415" t="s">
        <v>2245</v>
      </c>
    </row>
    <row r="737" spans="1:98" hidden="1" x14ac:dyDescent="0.4">
      <c r="D737" s="310">
        <v>4</v>
      </c>
      <c r="E737" s="311">
        <v>45167</v>
      </c>
      <c r="F737" s="312" t="s">
        <v>35</v>
      </c>
      <c r="G737" s="314"/>
      <c r="H737" s="314">
        <v>42</v>
      </c>
      <c r="I737" s="314" t="s">
        <v>512</v>
      </c>
      <c r="J737" s="314" t="s">
        <v>2124</v>
      </c>
      <c r="K737" s="314" t="s">
        <v>2125</v>
      </c>
      <c r="L737" s="314">
        <v>1902525</v>
      </c>
      <c r="M737" s="314">
        <v>4754</v>
      </c>
      <c r="N737" s="315"/>
      <c r="O737" s="315"/>
      <c r="P737" s="315"/>
      <c r="Q737" s="315"/>
      <c r="R737" s="315"/>
      <c r="S737" s="315"/>
      <c r="T737" s="314"/>
      <c r="U737" s="314" t="s">
        <v>2126</v>
      </c>
      <c r="V737" s="314"/>
      <c r="W737" s="314"/>
      <c r="X737" s="314"/>
      <c r="Y737" s="314"/>
      <c r="Z737" s="314"/>
      <c r="AA737" s="314"/>
      <c r="AB737" s="314" t="s">
        <v>382</v>
      </c>
      <c r="AC737" s="314" t="s">
        <v>380</v>
      </c>
      <c r="AD737" s="415" t="s">
        <v>2245</v>
      </c>
    </row>
    <row r="738" spans="1:98" hidden="1" x14ac:dyDescent="0.4">
      <c r="D738" s="310">
        <v>5</v>
      </c>
      <c r="E738" s="311">
        <v>45167</v>
      </c>
      <c r="F738" s="312" t="s">
        <v>35</v>
      </c>
      <c r="G738" s="314"/>
      <c r="H738" s="314">
        <v>42</v>
      </c>
      <c r="I738" s="314" t="s">
        <v>610</v>
      </c>
      <c r="J738" s="314" t="s">
        <v>2246</v>
      </c>
      <c r="K738" s="314" t="s">
        <v>2130</v>
      </c>
      <c r="L738" s="314">
        <v>2810003</v>
      </c>
      <c r="M738" s="314" t="s">
        <v>2131</v>
      </c>
      <c r="N738" s="315"/>
      <c r="O738" s="315"/>
      <c r="P738" s="315"/>
      <c r="Q738" s="315"/>
      <c r="R738" s="315"/>
      <c r="S738" s="315"/>
      <c r="T738" s="314"/>
      <c r="U738" s="314" t="s">
        <v>2132</v>
      </c>
      <c r="V738" s="314"/>
      <c r="W738" s="314"/>
      <c r="X738" s="314"/>
      <c r="Y738" s="314"/>
      <c r="Z738" s="314"/>
      <c r="AA738" s="314"/>
      <c r="AB738" s="314" t="s">
        <v>382</v>
      </c>
      <c r="AC738" s="314" t="s">
        <v>380</v>
      </c>
      <c r="AD738" s="415" t="s">
        <v>2245</v>
      </c>
    </row>
    <row r="739" spans="1:98" hidden="1" x14ac:dyDescent="0.4">
      <c r="D739" s="310">
        <v>6</v>
      </c>
      <c r="E739" s="311">
        <v>45167</v>
      </c>
      <c r="F739" s="312" t="s">
        <v>35</v>
      </c>
      <c r="G739" s="314"/>
      <c r="H739" s="314">
        <v>42</v>
      </c>
      <c r="I739" s="314" t="s">
        <v>610</v>
      </c>
      <c r="J739" s="314" t="s">
        <v>2138</v>
      </c>
      <c r="K739" s="314" t="s">
        <v>2139</v>
      </c>
      <c r="L739" s="314">
        <v>365339</v>
      </c>
      <c r="M739" s="314" t="s">
        <v>2140</v>
      </c>
      <c r="N739" s="315"/>
      <c r="O739" s="315"/>
      <c r="P739" s="315"/>
      <c r="Q739" s="315"/>
      <c r="R739" s="315"/>
      <c r="S739" s="315"/>
      <c r="T739" s="314"/>
      <c r="U739" s="314" t="s">
        <v>2247</v>
      </c>
      <c r="V739" s="314"/>
      <c r="W739" s="314"/>
      <c r="X739" s="314"/>
      <c r="Y739" s="314"/>
      <c r="Z739" s="314"/>
      <c r="AA739" s="314"/>
      <c r="AB739" s="314" t="s">
        <v>382</v>
      </c>
      <c r="AC739" s="314" t="s">
        <v>380</v>
      </c>
      <c r="AD739" s="415" t="s">
        <v>2245</v>
      </c>
    </row>
    <row r="740" spans="1:98" hidden="1" x14ac:dyDescent="0.4">
      <c r="D740" s="310">
        <v>7</v>
      </c>
      <c r="E740" s="311">
        <v>45167</v>
      </c>
      <c r="F740" s="312" t="s">
        <v>35</v>
      </c>
      <c r="G740" s="314"/>
      <c r="H740" s="314">
        <v>42</v>
      </c>
      <c r="I740" s="314" t="s">
        <v>610</v>
      </c>
      <c r="J740" s="314" t="s">
        <v>2142</v>
      </c>
      <c r="K740" s="314" t="s">
        <v>2143</v>
      </c>
      <c r="L740" s="314">
        <v>3108418</v>
      </c>
      <c r="M740" s="314" t="s">
        <v>2248</v>
      </c>
      <c r="N740" s="315"/>
      <c r="O740" s="315"/>
      <c r="P740" s="315"/>
      <c r="Q740" s="315"/>
      <c r="R740" s="315"/>
      <c r="S740" s="315"/>
      <c r="T740" s="314"/>
      <c r="U740" s="314" t="s">
        <v>2144</v>
      </c>
      <c r="V740" s="314"/>
      <c r="W740" s="314"/>
      <c r="X740" s="314"/>
      <c r="Y740" s="314"/>
      <c r="Z740" s="314"/>
      <c r="AA740" s="314"/>
      <c r="AB740" s="314" t="s">
        <v>382</v>
      </c>
      <c r="AC740" s="314" t="s">
        <v>380</v>
      </c>
      <c r="AD740" s="415" t="s">
        <v>2245</v>
      </c>
    </row>
    <row r="741" spans="1:98" hidden="1" x14ac:dyDescent="0.4">
      <c r="D741" s="310">
        <v>8</v>
      </c>
      <c r="E741" s="311">
        <v>45167</v>
      </c>
      <c r="F741" s="312" t="s">
        <v>35</v>
      </c>
      <c r="G741" s="314"/>
      <c r="H741" s="314">
        <v>42</v>
      </c>
      <c r="I741" s="314" t="s">
        <v>610</v>
      </c>
      <c r="J741" s="314" t="s">
        <v>2146</v>
      </c>
      <c r="K741" s="314" t="s">
        <v>2147</v>
      </c>
      <c r="L741" s="314">
        <v>1549389</v>
      </c>
      <c r="M741" s="314" t="s">
        <v>2148</v>
      </c>
      <c r="N741" s="315"/>
      <c r="O741" s="315"/>
      <c r="P741" s="315"/>
      <c r="Q741" s="315"/>
      <c r="R741" s="315"/>
      <c r="S741" s="315"/>
      <c r="T741" s="314"/>
      <c r="U741" s="314" t="s">
        <v>2149</v>
      </c>
      <c r="V741" s="314"/>
      <c r="W741" s="314"/>
      <c r="X741" s="314"/>
      <c r="Y741" s="314"/>
      <c r="Z741" s="314"/>
      <c r="AA741" s="314"/>
      <c r="AB741" s="314" t="s">
        <v>382</v>
      </c>
      <c r="AC741" s="314" t="s">
        <v>380</v>
      </c>
      <c r="AD741" s="415" t="s">
        <v>2245</v>
      </c>
    </row>
    <row r="742" spans="1:98" hidden="1" x14ac:dyDescent="0.4">
      <c r="D742" s="310">
        <v>9</v>
      </c>
      <c r="E742" s="311">
        <v>45167</v>
      </c>
      <c r="F742" s="312" t="s">
        <v>35</v>
      </c>
      <c r="G742" s="314"/>
      <c r="H742" s="314">
        <v>42</v>
      </c>
      <c r="I742" s="314" t="s">
        <v>610</v>
      </c>
      <c r="J742" s="314" t="s">
        <v>2152</v>
      </c>
      <c r="K742" s="314" t="s">
        <v>2153</v>
      </c>
      <c r="L742" s="314">
        <v>3265924</v>
      </c>
      <c r="M742" s="314">
        <v>4520</v>
      </c>
      <c r="N742" s="315"/>
      <c r="O742" s="315"/>
      <c r="P742" s="315"/>
      <c r="Q742" s="315"/>
      <c r="R742" s="315"/>
      <c r="S742" s="315"/>
      <c r="T742" s="314"/>
      <c r="U742" s="314" t="s">
        <v>2153</v>
      </c>
      <c r="V742" s="314"/>
      <c r="W742" s="314"/>
      <c r="X742" s="314"/>
      <c r="Y742" s="314"/>
      <c r="Z742" s="314"/>
      <c r="AA742" s="314"/>
      <c r="AB742" s="314" t="s">
        <v>382</v>
      </c>
      <c r="AC742" s="314" t="s">
        <v>380</v>
      </c>
      <c r="AD742" s="415" t="s">
        <v>2245</v>
      </c>
    </row>
    <row r="743" spans="1:98" s="391" customFormat="1" ht="15.9" hidden="1" x14ac:dyDescent="0.4">
      <c r="A743" s="398"/>
      <c r="D743" s="367"/>
      <c r="E743" s="311"/>
      <c r="F743" s="369"/>
      <c r="G743" s="367" t="s">
        <v>2249</v>
      </c>
      <c r="H743" s="368"/>
      <c r="I743" s="368"/>
      <c r="J743" s="368"/>
      <c r="K743" s="368"/>
      <c r="L743" s="368"/>
      <c r="M743" s="368"/>
      <c r="N743" s="368"/>
      <c r="O743" s="368"/>
      <c r="P743" s="368"/>
      <c r="Q743" s="368"/>
      <c r="R743" s="368"/>
      <c r="S743" s="368"/>
      <c r="T743" s="368"/>
      <c r="U743" s="368"/>
      <c r="V743" s="368"/>
      <c r="W743" s="368"/>
      <c r="X743" s="368"/>
      <c r="Y743" s="368"/>
      <c r="Z743" s="368"/>
      <c r="AA743" s="368"/>
      <c r="AB743" s="368"/>
      <c r="AC743" s="368"/>
      <c r="AD743" s="405"/>
      <c r="AE743" s="398"/>
      <c r="AF743" s="398"/>
      <c r="AG743" s="398"/>
      <c r="AH743" s="398"/>
      <c r="AI743" s="398"/>
      <c r="AJ743" s="398"/>
      <c r="AK743" s="398"/>
      <c r="AL743" s="398"/>
      <c r="AM743" s="398"/>
      <c r="AN743" s="398"/>
      <c r="AO743" s="398"/>
      <c r="AP743" s="398"/>
      <c r="AQ743" s="398"/>
      <c r="AR743" s="398"/>
      <c r="AS743" s="398"/>
      <c r="AT743" s="398"/>
      <c r="AU743" s="398"/>
      <c r="AV743" s="398"/>
      <c r="AW743" s="398"/>
      <c r="AX743" s="398"/>
      <c r="AY743" s="398"/>
      <c r="AZ743" s="398"/>
      <c r="BA743" s="398"/>
      <c r="BB743" s="398"/>
      <c r="BC743" s="398"/>
      <c r="BD743" s="398"/>
      <c r="BE743" s="398"/>
      <c r="BF743" s="398"/>
      <c r="BG743" s="398"/>
      <c r="BH743" s="398"/>
      <c r="BI743" s="398"/>
      <c r="BJ743" s="398"/>
      <c r="BK743" s="398"/>
      <c r="BL743" s="398"/>
      <c r="BM743" s="398"/>
      <c r="BN743" s="398"/>
      <c r="BO743" s="398"/>
      <c r="BP743" s="398"/>
      <c r="BQ743" s="398"/>
      <c r="BR743" s="398"/>
      <c r="BS743" s="398"/>
      <c r="BT743" s="398"/>
      <c r="BU743" s="398"/>
      <c r="BV743" s="398"/>
      <c r="BW743" s="398"/>
      <c r="BX743" s="398"/>
      <c r="BY743" s="398"/>
      <c r="BZ743" s="398"/>
      <c r="CA743" s="398"/>
      <c r="CB743" s="398"/>
      <c r="CC743" s="398"/>
      <c r="CD743" s="398"/>
      <c r="CE743" s="398"/>
      <c r="CF743" s="398"/>
      <c r="CG743" s="398"/>
      <c r="CH743" s="398"/>
      <c r="CI743" s="398"/>
      <c r="CJ743" s="398"/>
      <c r="CK743" s="398"/>
      <c r="CL743" s="398"/>
      <c r="CM743" s="398"/>
      <c r="CN743" s="398"/>
      <c r="CO743" s="398"/>
      <c r="CP743" s="398"/>
      <c r="CQ743" s="398"/>
      <c r="CR743" s="398"/>
      <c r="CS743" s="398"/>
      <c r="CT743" s="398"/>
    </row>
    <row r="744" spans="1:98" hidden="1" x14ac:dyDescent="0.4">
      <c r="D744" s="310">
        <v>1</v>
      </c>
      <c r="E744" s="311">
        <v>45168</v>
      </c>
      <c r="F744" s="312" t="s">
        <v>38</v>
      </c>
      <c r="G744" s="314"/>
      <c r="H744" s="314">
        <v>42</v>
      </c>
      <c r="I744" s="314" t="s">
        <v>853</v>
      </c>
      <c r="J744" s="314" t="s">
        <v>2250</v>
      </c>
      <c r="K744" s="314" t="s">
        <v>2251</v>
      </c>
      <c r="L744" s="314">
        <v>52428253</v>
      </c>
      <c r="M744" s="314" t="s">
        <v>1751</v>
      </c>
      <c r="N744" s="315"/>
      <c r="O744" s="315"/>
      <c r="P744" s="315"/>
      <c r="Q744" s="315"/>
      <c r="R744" s="315"/>
      <c r="S744" s="315"/>
      <c r="T744" s="314"/>
      <c r="U744" s="314" t="s">
        <v>2252</v>
      </c>
      <c r="V744" s="314"/>
      <c r="W744" s="314"/>
      <c r="X744" s="314"/>
      <c r="Y744" s="314"/>
      <c r="Z744" s="314"/>
      <c r="AA744" s="314"/>
      <c r="AB744" s="314" t="s">
        <v>382</v>
      </c>
      <c r="AC744" s="314" t="s">
        <v>380</v>
      </c>
      <c r="AD744" s="415" t="s">
        <v>1849</v>
      </c>
    </row>
    <row r="745" spans="1:98" hidden="1" x14ac:dyDescent="0.4">
      <c r="D745" s="310">
        <v>2</v>
      </c>
      <c r="E745" s="311">
        <v>45168</v>
      </c>
      <c r="F745" s="312" t="s">
        <v>38</v>
      </c>
      <c r="G745" s="314"/>
      <c r="H745" s="314">
        <v>42</v>
      </c>
      <c r="I745" s="314" t="s">
        <v>853</v>
      </c>
      <c r="J745" s="314" t="s">
        <v>2253</v>
      </c>
      <c r="K745" s="314" t="s">
        <v>2254</v>
      </c>
      <c r="L745" s="314">
        <v>19084635</v>
      </c>
      <c r="M745" s="314">
        <v>4741</v>
      </c>
      <c r="N745" s="315"/>
      <c r="O745" s="315"/>
      <c r="P745" s="315"/>
      <c r="Q745" s="315"/>
      <c r="R745" s="315"/>
      <c r="S745" s="315"/>
      <c r="T745" s="314"/>
      <c r="U745" s="314" t="s">
        <v>2255</v>
      </c>
      <c r="V745" s="314"/>
      <c r="W745" s="314"/>
      <c r="X745" s="314"/>
      <c r="Y745" s="314"/>
      <c r="Z745" s="314"/>
      <c r="AA745" s="314"/>
      <c r="AB745" s="314" t="s">
        <v>382</v>
      </c>
      <c r="AC745" s="314" t="s">
        <v>380</v>
      </c>
      <c r="AD745" s="415" t="s">
        <v>1849</v>
      </c>
    </row>
    <row r="746" spans="1:98" hidden="1" x14ac:dyDescent="0.4">
      <c r="D746" s="310">
        <v>3</v>
      </c>
      <c r="E746" s="311">
        <v>45168</v>
      </c>
      <c r="F746" s="312" t="s">
        <v>38</v>
      </c>
      <c r="G746" s="314"/>
      <c r="H746" s="314">
        <v>42</v>
      </c>
      <c r="I746" s="314" t="s">
        <v>853</v>
      </c>
      <c r="J746" s="314" t="s">
        <v>2256</v>
      </c>
      <c r="K746" s="314" t="s">
        <v>2257</v>
      </c>
      <c r="L746" s="314">
        <v>900094295</v>
      </c>
      <c r="M746" s="314">
        <v>4652</v>
      </c>
      <c r="N746" s="315"/>
      <c r="O746" s="315"/>
      <c r="P746" s="315"/>
      <c r="Q746" s="315"/>
      <c r="R746" s="315"/>
      <c r="S746" s="315"/>
      <c r="T746" s="314"/>
      <c r="U746" s="314" t="s">
        <v>2258</v>
      </c>
      <c r="V746" s="314"/>
      <c r="W746" s="314"/>
      <c r="X746" s="314"/>
      <c r="Y746" s="314"/>
      <c r="Z746" s="314"/>
      <c r="AA746" s="314"/>
      <c r="AB746" s="314" t="s">
        <v>382</v>
      </c>
      <c r="AC746" s="314" t="s">
        <v>380</v>
      </c>
      <c r="AD746" s="415" t="s">
        <v>1849</v>
      </c>
    </row>
    <row r="747" spans="1:98" ht="25.75" hidden="1" x14ac:dyDescent="0.4">
      <c r="D747" s="310">
        <v>4</v>
      </c>
      <c r="E747" s="311">
        <v>45168</v>
      </c>
      <c r="F747" s="312" t="s">
        <v>38</v>
      </c>
      <c r="G747" s="314"/>
      <c r="H747" s="314">
        <v>42</v>
      </c>
      <c r="I747" s="314" t="s">
        <v>853</v>
      </c>
      <c r="J747" s="314" t="s">
        <v>2259</v>
      </c>
      <c r="K747" s="314" t="s">
        <v>2260</v>
      </c>
      <c r="L747" s="314" t="s">
        <v>692</v>
      </c>
      <c r="M747" s="314" t="s">
        <v>692</v>
      </c>
      <c r="N747" s="315"/>
      <c r="O747" s="315"/>
      <c r="P747" s="315"/>
      <c r="Q747" s="315"/>
      <c r="R747" s="315"/>
      <c r="S747" s="315"/>
      <c r="T747" s="314"/>
      <c r="U747" s="314" t="s">
        <v>2261</v>
      </c>
      <c r="V747" s="314"/>
      <c r="W747" s="314"/>
      <c r="X747" s="314"/>
      <c r="Y747" s="314"/>
      <c r="Z747" s="314"/>
      <c r="AA747" s="314"/>
      <c r="AB747" s="314" t="s">
        <v>382</v>
      </c>
      <c r="AC747" s="314" t="s">
        <v>1346</v>
      </c>
      <c r="AD747" s="415" t="s">
        <v>2262</v>
      </c>
    </row>
    <row r="748" spans="1:98" s="391" customFormat="1" ht="15.9" hidden="1" x14ac:dyDescent="0.4">
      <c r="A748" s="398"/>
      <c r="D748" s="367"/>
      <c r="E748" s="311"/>
      <c r="F748" s="369"/>
      <c r="G748" s="367" t="s">
        <v>2263</v>
      </c>
      <c r="H748" s="368"/>
      <c r="I748" s="368"/>
      <c r="J748" s="368"/>
      <c r="K748" s="368"/>
      <c r="L748" s="368"/>
      <c r="M748" s="368"/>
      <c r="N748" s="368"/>
      <c r="O748" s="368"/>
      <c r="P748" s="368"/>
      <c r="Q748" s="368"/>
      <c r="R748" s="368"/>
      <c r="S748" s="368"/>
      <c r="T748" s="368"/>
      <c r="U748" s="368"/>
      <c r="V748" s="368"/>
      <c r="W748" s="368"/>
      <c r="X748" s="368"/>
      <c r="Y748" s="368"/>
      <c r="Z748" s="368"/>
      <c r="AA748" s="368"/>
      <c r="AB748" s="368"/>
      <c r="AC748" s="368"/>
      <c r="AD748" s="405"/>
      <c r="AE748" s="398"/>
      <c r="AF748" s="398"/>
      <c r="AG748" s="398"/>
      <c r="AH748" s="398"/>
      <c r="AI748" s="398"/>
      <c r="AJ748" s="398"/>
      <c r="AK748" s="398"/>
      <c r="AL748" s="398"/>
      <c r="AM748" s="398"/>
      <c r="AN748" s="398"/>
      <c r="AO748" s="398"/>
      <c r="AP748" s="398"/>
      <c r="AQ748" s="398"/>
      <c r="AR748" s="398"/>
      <c r="AS748" s="398"/>
      <c r="AT748" s="398"/>
      <c r="AU748" s="398"/>
      <c r="AV748" s="398"/>
      <c r="AW748" s="398"/>
      <c r="AX748" s="398"/>
      <c r="AY748" s="398"/>
      <c r="AZ748" s="398"/>
      <c r="BA748" s="398"/>
      <c r="BB748" s="398"/>
      <c r="BC748" s="398"/>
      <c r="BD748" s="398"/>
      <c r="BE748" s="398"/>
      <c r="BF748" s="398"/>
      <c r="BG748" s="398"/>
      <c r="BH748" s="398"/>
      <c r="BI748" s="398"/>
      <c r="BJ748" s="398"/>
      <c r="BK748" s="398"/>
      <c r="BL748" s="398"/>
      <c r="BM748" s="398"/>
      <c r="BN748" s="398"/>
      <c r="BO748" s="398"/>
      <c r="BP748" s="398"/>
      <c r="BQ748" s="398"/>
      <c r="BR748" s="398"/>
      <c r="BS748" s="398"/>
      <c r="BT748" s="398"/>
      <c r="BU748" s="398"/>
      <c r="BV748" s="398"/>
      <c r="BW748" s="398"/>
      <c r="BX748" s="398"/>
      <c r="BY748" s="398"/>
      <c r="BZ748" s="398"/>
      <c r="CA748" s="398"/>
      <c r="CB748" s="398"/>
      <c r="CC748" s="398"/>
      <c r="CD748" s="398"/>
      <c r="CE748" s="398"/>
      <c r="CF748" s="398"/>
      <c r="CG748" s="398"/>
      <c r="CH748" s="398"/>
      <c r="CI748" s="398"/>
      <c r="CJ748" s="398"/>
      <c r="CK748" s="398"/>
      <c r="CL748" s="398"/>
      <c r="CM748" s="398"/>
      <c r="CN748" s="398"/>
      <c r="CO748" s="398"/>
      <c r="CP748" s="398"/>
      <c r="CQ748" s="398"/>
      <c r="CR748" s="398"/>
      <c r="CS748" s="398"/>
      <c r="CT748" s="398"/>
    </row>
    <row r="749" spans="1:98" ht="25.75" hidden="1" x14ac:dyDescent="0.4">
      <c r="D749" s="310">
        <v>1</v>
      </c>
      <c r="E749" s="311">
        <v>45168</v>
      </c>
      <c r="F749" s="312" t="s">
        <v>1220</v>
      </c>
      <c r="G749" s="314"/>
      <c r="H749" s="314">
        <v>42</v>
      </c>
      <c r="I749" s="314" t="s">
        <v>610</v>
      </c>
      <c r="J749" s="314" t="s">
        <v>2264</v>
      </c>
      <c r="K749" s="314" t="s">
        <v>2265</v>
      </c>
      <c r="L749" s="314">
        <v>5968902</v>
      </c>
      <c r="M749" s="314">
        <v>9609</v>
      </c>
      <c r="N749" s="315"/>
      <c r="O749" s="315"/>
      <c r="P749" s="315"/>
      <c r="Q749" s="315"/>
      <c r="R749" s="315"/>
      <c r="S749" s="315"/>
      <c r="T749" s="314"/>
      <c r="U749" s="314" t="s">
        <v>2266</v>
      </c>
      <c r="V749" s="314"/>
      <c r="W749" s="314"/>
      <c r="X749" s="314"/>
      <c r="Y749" s="314"/>
      <c r="Z749" s="314"/>
      <c r="AA749" s="314"/>
      <c r="AB749" s="314" t="s">
        <v>382</v>
      </c>
      <c r="AC749" s="314" t="s">
        <v>1346</v>
      </c>
      <c r="AD749" s="415" t="s">
        <v>2267</v>
      </c>
    </row>
    <row r="750" spans="1:98" hidden="1" x14ac:dyDescent="0.4">
      <c r="D750" s="310">
        <v>2</v>
      </c>
      <c r="E750" s="311">
        <v>45168</v>
      </c>
      <c r="F750" s="312" t="s">
        <v>1220</v>
      </c>
      <c r="G750" s="314"/>
      <c r="H750" s="314">
        <v>42</v>
      </c>
      <c r="I750" s="314" t="s">
        <v>427</v>
      </c>
      <c r="J750" s="314" t="s">
        <v>2268</v>
      </c>
      <c r="K750" s="314" t="s">
        <v>2269</v>
      </c>
      <c r="L750" s="314">
        <v>19084635</v>
      </c>
      <c r="M750" s="314" t="s">
        <v>2270</v>
      </c>
      <c r="N750" s="315"/>
      <c r="O750" s="315"/>
      <c r="P750" s="315"/>
      <c r="Q750" s="315"/>
      <c r="R750" s="315"/>
      <c r="S750" s="315"/>
      <c r="T750" s="314"/>
      <c r="U750" s="314" t="s">
        <v>2271</v>
      </c>
      <c r="V750" s="314"/>
      <c r="W750" s="314"/>
      <c r="X750" s="314"/>
      <c r="Y750" s="314"/>
      <c r="Z750" s="314"/>
      <c r="AA750" s="314"/>
      <c r="AB750" s="314" t="s">
        <v>382</v>
      </c>
      <c r="AC750" s="314" t="s">
        <v>380</v>
      </c>
      <c r="AD750" s="415" t="s">
        <v>1849</v>
      </c>
    </row>
    <row r="751" spans="1:98" ht="25.75" hidden="1" x14ac:dyDescent="0.4">
      <c r="D751" s="310">
        <v>3</v>
      </c>
      <c r="E751" s="311">
        <v>45168</v>
      </c>
      <c r="F751" s="312" t="s">
        <v>1220</v>
      </c>
      <c r="G751" s="314"/>
      <c r="H751" s="314">
        <v>42</v>
      </c>
      <c r="I751" s="314" t="s">
        <v>853</v>
      </c>
      <c r="J751" s="314" t="s">
        <v>2272</v>
      </c>
      <c r="K751" s="314" t="s">
        <v>2273</v>
      </c>
      <c r="L751" s="314">
        <v>900094295</v>
      </c>
      <c r="M751" s="314">
        <v>5221</v>
      </c>
      <c r="N751" s="315"/>
      <c r="O751" s="315"/>
      <c r="P751" s="315"/>
      <c r="Q751" s="315"/>
      <c r="R751" s="315"/>
      <c r="S751" s="315"/>
      <c r="T751" s="314"/>
      <c r="U751" s="314" t="s">
        <v>2274</v>
      </c>
      <c r="V751" s="314"/>
      <c r="W751" s="314"/>
      <c r="X751" s="314"/>
      <c r="Y751" s="314"/>
      <c r="Z751" s="314"/>
      <c r="AA751" s="314"/>
      <c r="AB751" s="314" t="s">
        <v>382</v>
      </c>
      <c r="AC751" s="314" t="s">
        <v>1346</v>
      </c>
      <c r="AD751" s="415" t="s">
        <v>2275</v>
      </c>
    </row>
    <row r="752" spans="1:98" s="391" customFormat="1" ht="15.9" hidden="1" x14ac:dyDescent="0.4">
      <c r="A752" s="398"/>
      <c r="D752" s="367"/>
      <c r="E752" s="311"/>
      <c r="F752" s="369"/>
      <c r="G752" s="367" t="s">
        <v>2276</v>
      </c>
      <c r="H752" s="368"/>
      <c r="I752" s="368"/>
      <c r="J752" s="368"/>
      <c r="K752" s="368"/>
      <c r="L752" s="368"/>
      <c r="M752" s="368"/>
      <c r="N752" s="368"/>
      <c r="O752" s="368"/>
      <c r="P752" s="368"/>
      <c r="Q752" s="368"/>
      <c r="R752" s="368"/>
      <c r="S752" s="368"/>
      <c r="T752" s="368"/>
      <c r="U752" s="368"/>
      <c r="V752" s="368"/>
      <c r="W752" s="368"/>
      <c r="X752" s="368"/>
      <c r="Y752" s="368"/>
      <c r="Z752" s="368"/>
      <c r="AA752" s="368"/>
      <c r="AB752" s="368"/>
      <c r="AC752" s="368"/>
      <c r="AD752" s="405"/>
      <c r="AE752" s="398"/>
      <c r="AF752" s="398"/>
      <c r="AG752" s="398"/>
      <c r="AH752" s="398"/>
      <c r="AI752" s="398"/>
      <c r="AJ752" s="398"/>
      <c r="AK752" s="398"/>
      <c r="AL752" s="398"/>
      <c r="AM752" s="398"/>
      <c r="AN752" s="398"/>
      <c r="AO752" s="398"/>
      <c r="AP752" s="398"/>
      <c r="AQ752" s="398"/>
      <c r="AR752" s="398"/>
      <c r="AS752" s="398"/>
      <c r="AT752" s="398"/>
      <c r="AU752" s="398"/>
      <c r="AV752" s="398"/>
      <c r="AW752" s="398"/>
      <c r="AX752" s="398"/>
      <c r="AY752" s="398"/>
      <c r="AZ752" s="398"/>
      <c r="BA752" s="398"/>
      <c r="BB752" s="398"/>
      <c r="BC752" s="398"/>
      <c r="BD752" s="398"/>
      <c r="BE752" s="398"/>
      <c r="BF752" s="398"/>
      <c r="BG752" s="398"/>
      <c r="BH752" s="398"/>
      <c r="BI752" s="398"/>
      <c r="BJ752" s="398"/>
      <c r="BK752" s="398"/>
      <c r="BL752" s="398"/>
      <c r="BM752" s="398"/>
      <c r="BN752" s="398"/>
      <c r="BO752" s="398"/>
      <c r="BP752" s="398"/>
      <c r="BQ752" s="398"/>
      <c r="BR752" s="398"/>
      <c r="BS752" s="398"/>
      <c r="BT752" s="398"/>
      <c r="BU752" s="398"/>
      <c r="BV752" s="398"/>
      <c r="BW752" s="398"/>
      <c r="BX752" s="398"/>
      <c r="BY752" s="398"/>
      <c r="BZ752" s="398"/>
      <c r="CA752" s="398"/>
      <c r="CB752" s="398"/>
      <c r="CC752" s="398"/>
      <c r="CD752" s="398"/>
      <c r="CE752" s="398"/>
      <c r="CF752" s="398"/>
      <c r="CG752" s="398"/>
      <c r="CH752" s="398"/>
      <c r="CI752" s="398"/>
      <c r="CJ752" s="398"/>
      <c r="CK752" s="398"/>
      <c r="CL752" s="398"/>
      <c r="CM752" s="398"/>
      <c r="CN752" s="398"/>
      <c r="CO752" s="398"/>
      <c r="CP752" s="398"/>
      <c r="CQ752" s="398"/>
      <c r="CR752" s="398"/>
      <c r="CS752" s="398"/>
      <c r="CT752" s="398"/>
    </row>
    <row r="753" spans="1:98" hidden="1" x14ac:dyDescent="0.4">
      <c r="D753" s="310">
        <v>1</v>
      </c>
      <c r="E753" s="311">
        <v>45169</v>
      </c>
      <c r="F753" s="312" t="s">
        <v>290</v>
      </c>
      <c r="G753" s="314"/>
      <c r="H753" s="314" t="s">
        <v>808</v>
      </c>
      <c r="I753" s="314" t="s">
        <v>463</v>
      </c>
      <c r="J753" s="314"/>
      <c r="K753" s="314"/>
      <c r="L753" s="314"/>
      <c r="M753" s="314"/>
      <c r="N753" s="315"/>
      <c r="O753" s="315"/>
      <c r="P753" s="315"/>
      <c r="Q753" s="315"/>
      <c r="R753" s="315"/>
      <c r="S753" s="315"/>
      <c r="T753" s="314"/>
      <c r="U753" s="314"/>
      <c r="V753" s="314"/>
      <c r="W753" s="314"/>
      <c r="X753" s="314"/>
      <c r="Y753" s="314"/>
      <c r="Z753" s="314"/>
      <c r="AA753" s="314"/>
      <c r="AB753" s="314" t="s">
        <v>382</v>
      </c>
      <c r="AC753" s="314"/>
      <c r="AD753" s="415" t="s">
        <v>2277</v>
      </c>
    </row>
    <row r="754" spans="1:98" s="391" customFormat="1" ht="15.9" hidden="1" x14ac:dyDescent="0.4">
      <c r="A754" s="398"/>
      <c r="D754" s="367"/>
      <c r="E754" s="311"/>
      <c r="F754" s="369"/>
      <c r="G754" s="367" t="s">
        <v>2278</v>
      </c>
      <c r="H754" s="368"/>
      <c r="I754" s="368"/>
      <c r="J754" s="368"/>
      <c r="K754" s="368"/>
      <c r="L754" s="368"/>
      <c r="M754" s="368"/>
      <c r="N754" s="368"/>
      <c r="O754" s="368"/>
      <c r="P754" s="368"/>
      <c r="Q754" s="368"/>
      <c r="R754" s="368"/>
      <c r="S754" s="368"/>
      <c r="T754" s="368"/>
      <c r="U754" s="368"/>
      <c r="V754" s="368"/>
      <c r="W754" s="368"/>
      <c r="X754" s="368"/>
      <c r="Y754" s="368"/>
      <c r="Z754" s="368"/>
      <c r="AA754" s="368"/>
      <c r="AB754" s="368"/>
      <c r="AC754" s="368"/>
      <c r="AD754" s="405"/>
      <c r="AE754" s="398"/>
      <c r="AF754" s="398"/>
      <c r="AG754" s="398"/>
      <c r="AH754" s="398"/>
      <c r="AI754" s="398"/>
      <c r="AJ754" s="398"/>
      <c r="AK754" s="398"/>
      <c r="AL754" s="398"/>
      <c r="AM754" s="398"/>
      <c r="AN754" s="398"/>
      <c r="AO754" s="398"/>
      <c r="AP754" s="398"/>
      <c r="AQ754" s="398"/>
      <c r="AR754" s="398"/>
      <c r="AS754" s="398"/>
      <c r="AT754" s="398"/>
      <c r="AU754" s="398"/>
      <c r="AV754" s="398"/>
      <c r="AW754" s="398"/>
      <c r="AX754" s="398"/>
      <c r="AY754" s="398"/>
      <c r="AZ754" s="398"/>
      <c r="BA754" s="398"/>
      <c r="BB754" s="398"/>
      <c r="BC754" s="398"/>
      <c r="BD754" s="398"/>
      <c r="BE754" s="398"/>
      <c r="BF754" s="398"/>
      <c r="BG754" s="398"/>
      <c r="BH754" s="398"/>
      <c r="BI754" s="398"/>
      <c r="BJ754" s="398"/>
      <c r="BK754" s="398"/>
      <c r="BL754" s="398"/>
      <c r="BM754" s="398"/>
      <c r="BN754" s="398"/>
      <c r="BO754" s="398"/>
      <c r="BP754" s="398"/>
      <c r="BQ754" s="398"/>
      <c r="BR754" s="398"/>
      <c r="BS754" s="398"/>
      <c r="BT754" s="398"/>
      <c r="BU754" s="398"/>
      <c r="BV754" s="398"/>
      <c r="BW754" s="398"/>
      <c r="BX754" s="398"/>
      <c r="BY754" s="398"/>
      <c r="BZ754" s="398"/>
      <c r="CA754" s="398"/>
      <c r="CB754" s="398"/>
      <c r="CC754" s="398"/>
      <c r="CD754" s="398"/>
      <c r="CE754" s="398"/>
      <c r="CF754" s="398"/>
      <c r="CG754" s="398"/>
      <c r="CH754" s="398"/>
      <c r="CI754" s="398"/>
      <c r="CJ754" s="398"/>
      <c r="CK754" s="398"/>
      <c r="CL754" s="398"/>
      <c r="CM754" s="398"/>
      <c r="CN754" s="398"/>
      <c r="CO754" s="398"/>
      <c r="CP754" s="398"/>
      <c r="CQ754" s="398"/>
      <c r="CR754" s="398"/>
      <c r="CS754" s="398"/>
      <c r="CT754" s="398"/>
    </row>
    <row r="755" spans="1:98" ht="25.75" hidden="1" x14ac:dyDescent="0.4">
      <c r="D755" s="310">
        <v>1</v>
      </c>
      <c r="E755" s="311">
        <v>45169</v>
      </c>
      <c r="F755" s="312" t="s">
        <v>250</v>
      </c>
      <c r="G755" s="314"/>
      <c r="H755" s="314">
        <v>62</v>
      </c>
      <c r="I755" s="314" t="s">
        <v>441</v>
      </c>
      <c r="J755" s="314" t="s">
        <v>2279</v>
      </c>
      <c r="K755" s="314" t="s">
        <v>2280</v>
      </c>
      <c r="L755" s="314" t="s">
        <v>732</v>
      </c>
      <c r="M755" s="314" t="s">
        <v>732</v>
      </c>
      <c r="N755" s="315"/>
      <c r="O755" s="315"/>
      <c r="P755" s="315"/>
      <c r="Q755" s="315"/>
      <c r="R755" s="315"/>
      <c r="S755" s="315"/>
      <c r="T755" s="314"/>
      <c r="U755" s="314" t="s">
        <v>732</v>
      </c>
      <c r="V755" s="314"/>
      <c r="W755" s="314"/>
      <c r="X755" s="314"/>
      <c r="Y755" s="314"/>
      <c r="Z755" s="314"/>
      <c r="AA755" s="314"/>
      <c r="AB755" s="314" t="s">
        <v>379</v>
      </c>
      <c r="AC755" s="314">
        <v>1073603127</v>
      </c>
      <c r="AD755" s="415" t="s">
        <v>2281</v>
      </c>
    </row>
    <row r="756" spans="1:98" hidden="1" x14ac:dyDescent="0.4">
      <c r="D756" s="310">
        <v>2</v>
      </c>
      <c r="E756" s="311">
        <v>45169</v>
      </c>
      <c r="F756" s="312" t="s">
        <v>250</v>
      </c>
      <c r="G756" s="314"/>
      <c r="H756" s="314">
        <v>62</v>
      </c>
      <c r="I756" s="314" t="s">
        <v>441</v>
      </c>
      <c r="J756" s="314" t="s">
        <v>2282</v>
      </c>
      <c r="K756" s="314" t="s">
        <v>2283</v>
      </c>
      <c r="L756" s="314">
        <v>3710353</v>
      </c>
      <c r="M756" s="314" t="s">
        <v>2284</v>
      </c>
      <c r="N756" s="315"/>
      <c r="O756" s="315"/>
      <c r="P756" s="315"/>
      <c r="Q756" s="315"/>
      <c r="R756" s="315"/>
      <c r="S756" s="315"/>
      <c r="T756" s="314"/>
      <c r="U756" s="314" t="s">
        <v>2285</v>
      </c>
      <c r="V756" s="314"/>
      <c r="W756" s="314"/>
      <c r="X756" s="314"/>
      <c r="Y756" s="314"/>
      <c r="Z756" s="314"/>
      <c r="AA756" s="314"/>
      <c r="AB756" s="314" t="s">
        <v>382</v>
      </c>
      <c r="AC756" s="314" t="s">
        <v>380</v>
      </c>
      <c r="AD756" s="415" t="s">
        <v>2286</v>
      </c>
    </row>
    <row r="757" spans="1:98" hidden="1" x14ac:dyDescent="0.4">
      <c r="D757" s="310">
        <v>3</v>
      </c>
      <c r="E757" s="311">
        <v>45169</v>
      </c>
      <c r="F757" s="312" t="s">
        <v>250</v>
      </c>
      <c r="G757" s="314"/>
      <c r="H757" s="314">
        <v>42</v>
      </c>
      <c r="I757" s="313" t="s">
        <v>444</v>
      </c>
      <c r="J757" s="314" t="s">
        <v>1985</v>
      </c>
      <c r="K757" s="314" t="s">
        <v>2287</v>
      </c>
      <c r="L757" s="314">
        <v>3009561</v>
      </c>
      <c r="M757" s="314" t="s">
        <v>1888</v>
      </c>
      <c r="N757" s="315"/>
      <c r="O757" s="315"/>
      <c r="P757" s="315"/>
      <c r="Q757" s="315"/>
      <c r="R757" s="315"/>
      <c r="S757" s="315"/>
      <c r="T757" s="314"/>
      <c r="U757" s="314" t="s">
        <v>2288</v>
      </c>
      <c r="V757" s="314"/>
      <c r="W757" s="314"/>
      <c r="X757" s="314"/>
      <c r="Y757" s="314"/>
      <c r="Z757" s="314"/>
      <c r="AA757" s="314"/>
      <c r="AB757" s="314" t="s">
        <v>382</v>
      </c>
      <c r="AC757" s="314" t="s">
        <v>1346</v>
      </c>
      <c r="AD757" s="415" t="s">
        <v>2286</v>
      </c>
    </row>
    <row r="758" spans="1:98" ht="25.75" hidden="1" x14ac:dyDescent="0.4">
      <c r="D758" s="310">
        <v>4</v>
      </c>
      <c r="E758" s="311">
        <v>45169</v>
      </c>
      <c r="F758" s="312" t="s">
        <v>250</v>
      </c>
      <c r="G758" s="314"/>
      <c r="H758" s="314">
        <v>42</v>
      </c>
      <c r="I758" s="314" t="s">
        <v>447</v>
      </c>
      <c r="J758" s="314" t="s">
        <v>2289</v>
      </c>
      <c r="K758" s="314" t="s">
        <v>2290</v>
      </c>
      <c r="L758" s="314">
        <v>79512718</v>
      </c>
      <c r="M758" s="314" t="s">
        <v>732</v>
      </c>
      <c r="N758" s="315"/>
      <c r="O758" s="315"/>
      <c r="P758" s="315"/>
      <c r="Q758" s="315"/>
      <c r="R758" s="315"/>
      <c r="S758" s="315"/>
      <c r="T758" s="314"/>
      <c r="U758" s="314" t="s">
        <v>2290</v>
      </c>
      <c r="V758" s="314"/>
      <c r="W758" s="314"/>
      <c r="X758" s="314"/>
      <c r="Y758" s="314"/>
      <c r="Z758" s="314"/>
      <c r="AA758" s="314"/>
      <c r="AB758" s="314" t="s">
        <v>382</v>
      </c>
      <c r="AC758" s="314" t="s">
        <v>1346</v>
      </c>
      <c r="AD758" s="415" t="s">
        <v>2291</v>
      </c>
    </row>
    <row r="759" spans="1:98" ht="25.75" hidden="1" x14ac:dyDescent="0.4">
      <c r="D759" s="310">
        <v>5</v>
      </c>
      <c r="E759" s="311">
        <v>45169</v>
      </c>
      <c r="F759" s="312" t="s">
        <v>250</v>
      </c>
      <c r="G759" s="314"/>
      <c r="H759" s="314">
        <v>42</v>
      </c>
      <c r="I759" s="314" t="s">
        <v>447</v>
      </c>
      <c r="J759" s="314" t="s">
        <v>2292</v>
      </c>
      <c r="K759" s="314" t="s">
        <v>2293</v>
      </c>
      <c r="L759" s="314" t="s">
        <v>732</v>
      </c>
      <c r="M759" s="314" t="s">
        <v>732</v>
      </c>
      <c r="N759" s="315"/>
      <c r="O759" s="315"/>
      <c r="P759" s="315"/>
      <c r="Q759" s="315"/>
      <c r="R759" s="315"/>
      <c r="S759" s="315"/>
      <c r="T759" s="314"/>
      <c r="U759" s="314" t="s">
        <v>2294</v>
      </c>
      <c r="V759" s="314"/>
      <c r="W759" s="314"/>
      <c r="X759" s="314"/>
      <c r="Y759" s="314"/>
      <c r="Z759" s="314"/>
      <c r="AA759" s="314"/>
      <c r="AB759" s="314" t="s">
        <v>382</v>
      </c>
      <c r="AC759" s="314" t="s">
        <v>380</v>
      </c>
      <c r="AD759" s="415" t="s">
        <v>2291</v>
      </c>
    </row>
    <row r="760" spans="1:98" hidden="1" x14ac:dyDescent="0.4">
      <c r="D760" s="310">
        <v>6</v>
      </c>
      <c r="E760" s="311">
        <v>45169</v>
      </c>
      <c r="F760" s="312" t="s">
        <v>250</v>
      </c>
      <c r="G760" s="314"/>
      <c r="H760" s="314">
        <v>42</v>
      </c>
      <c r="I760" s="314" t="s">
        <v>447</v>
      </c>
      <c r="J760" s="314" t="s">
        <v>2295</v>
      </c>
      <c r="K760" s="314" t="s">
        <v>2296</v>
      </c>
      <c r="L760" s="314">
        <v>3711418</v>
      </c>
      <c r="M760" s="314" t="s">
        <v>2297</v>
      </c>
      <c r="N760" s="315"/>
      <c r="O760" s="315"/>
      <c r="P760" s="315"/>
      <c r="Q760" s="315"/>
      <c r="R760" s="315"/>
      <c r="S760" s="315"/>
      <c r="T760" s="314"/>
      <c r="U760" s="314" t="s">
        <v>2298</v>
      </c>
      <c r="V760" s="314"/>
      <c r="W760" s="314"/>
      <c r="X760" s="314"/>
      <c r="Y760" s="314"/>
      <c r="Z760" s="314"/>
      <c r="AA760" s="314"/>
      <c r="AB760" s="314" t="s">
        <v>382</v>
      </c>
      <c r="AC760" s="314" t="s">
        <v>1346</v>
      </c>
      <c r="AD760" s="415" t="s">
        <v>2299</v>
      </c>
    </row>
    <row r="761" spans="1:98" hidden="1" x14ac:dyDescent="0.4">
      <c r="D761" s="310">
        <v>7</v>
      </c>
      <c r="E761" s="311">
        <v>45169</v>
      </c>
      <c r="F761" s="312" t="s">
        <v>250</v>
      </c>
      <c r="G761" s="314"/>
      <c r="H761" s="314">
        <v>42</v>
      </c>
      <c r="I761" s="314" t="s">
        <v>447</v>
      </c>
      <c r="J761" s="314" t="s">
        <v>2300</v>
      </c>
      <c r="K761" s="314" t="s">
        <v>2301</v>
      </c>
      <c r="L761" s="314">
        <v>91002002</v>
      </c>
      <c r="M761" s="314" t="s">
        <v>2106</v>
      </c>
      <c r="N761" s="315"/>
      <c r="O761" s="315"/>
      <c r="P761" s="315"/>
      <c r="Q761" s="315"/>
      <c r="R761" s="315"/>
      <c r="S761" s="315"/>
      <c r="T761" s="314"/>
      <c r="U761" s="314" t="s">
        <v>2302</v>
      </c>
      <c r="V761" s="314"/>
      <c r="W761" s="314"/>
      <c r="X761" s="314"/>
      <c r="Y761" s="314"/>
      <c r="Z761" s="314"/>
      <c r="AA761" s="314"/>
      <c r="AB761" s="314" t="s">
        <v>382</v>
      </c>
      <c r="AC761" s="314" t="s">
        <v>1346</v>
      </c>
      <c r="AD761" s="415" t="s">
        <v>2303</v>
      </c>
    </row>
    <row r="762" spans="1:98" hidden="1" x14ac:dyDescent="0.4">
      <c r="D762" s="310">
        <v>8</v>
      </c>
      <c r="E762" s="311">
        <v>45169</v>
      </c>
      <c r="F762" s="312" t="s">
        <v>250</v>
      </c>
      <c r="G762" s="314"/>
      <c r="H762" s="314">
        <v>62</v>
      </c>
      <c r="I762" s="314" t="s">
        <v>441</v>
      </c>
      <c r="J762" s="314" t="s">
        <v>507</v>
      </c>
      <c r="K762" s="314" t="s">
        <v>510</v>
      </c>
      <c r="L762" s="314">
        <v>3109566</v>
      </c>
      <c r="M762" s="314" t="s">
        <v>2304</v>
      </c>
      <c r="N762" s="315"/>
      <c r="O762" s="315"/>
      <c r="P762" s="315"/>
      <c r="Q762" s="315"/>
      <c r="R762" s="315"/>
      <c r="S762" s="315"/>
      <c r="T762" s="314"/>
      <c r="U762" s="314" t="s">
        <v>2305</v>
      </c>
      <c r="V762" s="314"/>
      <c r="W762" s="314"/>
      <c r="X762" s="314"/>
      <c r="Y762" s="314"/>
      <c r="Z762" s="314"/>
      <c r="AA762" s="314"/>
      <c r="AB762" s="314" t="s">
        <v>382</v>
      </c>
      <c r="AC762" s="314" t="s">
        <v>380</v>
      </c>
      <c r="AD762" s="415" t="s">
        <v>1849</v>
      </c>
    </row>
    <row r="763" spans="1:98" hidden="1" x14ac:dyDescent="0.4">
      <c r="D763" s="310">
        <v>9</v>
      </c>
      <c r="E763" s="311">
        <v>45169</v>
      </c>
      <c r="F763" s="312" t="s">
        <v>250</v>
      </c>
      <c r="G763" s="314"/>
      <c r="H763" s="314">
        <v>62</v>
      </c>
      <c r="I763" s="314" t="s">
        <v>441</v>
      </c>
      <c r="J763" s="314" t="s">
        <v>2306</v>
      </c>
      <c r="K763" s="314" t="s">
        <v>2307</v>
      </c>
      <c r="L763" s="314">
        <v>3654457</v>
      </c>
      <c r="M763" s="314" t="s">
        <v>1631</v>
      </c>
      <c r="N763" s="315"/>
      <c r="O763" s="315"/>
      <c r="P763" s="315"/>
      <c r="Q763" s="315"/>
      <c r="R763" s="315"/>
      <c r="S763" s="315"/>
      <c r="T763" s="314"/>
      <c r="U763" s="314" t="s">
        <v>2308</v>
      </c>
      <c r="V763" s="314"/>
      <c r="W763" s="314"/>
      <c r="X763" s="314"/>
      <c r="Y763" s="314"/>
      <c r="Z763" s="314"/>
      <c r="AA763" s="314"/>
      <c r="AB763" s="314" t="s">
        <v>382</v>
      </c>
      <c r="AC763" s="314" t="s">
        <v>1346</v>
      </c>
      <c r="AD763" s="415" t="s">
        <v>2309</v>
      </c>
    </row>
    <row r="764" spans="1:98" hidden="1" x14ac:dyDescent="0.4">
      <c r="D764" s="310">
        <v>10</v>
      </c>
      <c r="E764" s="311">
        <v>45169</v>
      </c>
      <c r="F764" s="312" t="s">
        <v>250</v>
      </c>
      <c r="G764" s="314"/>
      <c r="H764" s="314">
        <v>62</v>
      </c>
      <c r="I764" s="314" t="s">
        <v>441</v>
      </c>
      <c r="J764" s="314" t="s">
        <v>2310</v>
      </c>
      <c r="K764" s="314" t="s">
        <v>2311</v>
      </c>
      <c r="L764" s="314">
        <v>1648913</v>
      </c>
      <c r="M764" s="314">
        <v>4711</v>
      </c>
      <c r="N764" s="315"/>
      <c r="O764" s="315"/>
      <c r="P764" s="315"/>
      <c r="Q764" s="315"/>
      <c r="R764" s="315"/>
      <c r="S764" s="315"/>
      <c r="T764" s="314"/>
      <c r="U764" s="314" t="s">
        <v>2312</v>
      </c>
      <c r="V764" s="314"/>
      <c r="W764" s="314"/>
      <c r="X764" s="314"/>
      <c r="Y764" s="314"/>
      <c r="Z764" s="314"/>
      <c r="AA764" s="314"/>
      <c r="AB764" s="314" t="s">
        <v>382</v>
      </c>
      <c r="AC764" s="314" t="s">
        <v>1346</v>
      </c>
      <c r="AD764" s="415" t="s">
        <v>2309</v>
      </c>
    </row>
    <row r="765" spans="1:98" hidden="1" x14ac:dyDescent="0.4">
      <c r="D765" s="310">
        <v>11</v>
      </c>
      <c r="E765" s="311">
        <v>45169</v>
      </c>
      <c r="F765" s="312" t="s">
        <v>250</v>
      </c>
      <c r="G765" s="314"/>
      <c r="H765" s="314">
        <v>62</v>
      </c>
      <c r="I765" s="314" t="s">
        <v>447</v>
      </c>
      <c r="J765" s="314" t="s">
        <v>2313</v>
      </c>
      <c r="K765" s="314" t="s">
        <v>2314</v>
      </c>
      <c r="L765" s="314">
        <v>2307293</v>
      </c>
      <c r="M765" s="314">
        <v>4711</v>
      </c>
      <c r="N765" s="315"/>
      <c r="O765" s="315"/>
      <c r="P765" s="315"/>
      <c r="Q765" s="315"/>
      <c r="R765" s="315"/>
      <c r="S765" s="315"/>
      <c r="T765" s="314"/>
      <c r="U765" s="314" t="s">
        <v>2315</v>
      </c>
      <c r="V765" s="314"/>
      <c r="W765" s="314"/>
      <c r="X765" s="314"/>
      <c r="Y765" s="314"/>
      <c r="Z765" s="314"/>
      <c r="AA765" s="314"/>
      <c r="AB765" s="314" t="s">
        <v>382</v>
      </c>
      <c r="AC765" s="314" t="s">
        <v>1346</v>
      </c>
      <c r="AD765" s="415" t="s">
        <v>2316</v>
      </c>
    </row>
    <row r="766" spans="1:98" hidden="1" x14ac:dyDescent="0.4">
      <c r="D766" s="310">
        <v>12</v>
      </c>
      <c r="E766" s="311">
        <v>45169</v>
      </c>
      <c r="F766" s="312" t="s">
        <v>250</v>
      </c>
      <c r="G766" s="314"/>
      <c r="H766" s="314">
        <v>62</v>
      </c>
      <c r="I766" s="314" t="s">
        <v>441</v>
      </c>
      <c r="J766" s="314" t="s">
        <v>2317</v>
      </c>
      <c r="K766" s="314" t="s">
        <v>510</v>
      </c>
      <c r="L766" s="314">
        <v>361711031</v>
      </c>
      <c r="M766" s="314" t="s">
        <v>2318</v>
      </c>
      <c r="N766" s="315"/>
      <c r="O766" s="315"/>
      <c r="P766" s="315"/>
      <c r="Q766" s="315"/>
      <c r="R766" s="315"/>
      <c r="S766" s="315"/>
      <c r="T766" s="314"/>
      <c r="U766" s="314" t="s">
        <v>2319</v>
      </c>
      <c r="V766" s="314"/>
      <c r="W766" s="314"/>
      <c r="X766" s="314"/>
      <c r="Y766" s="314"/>
      <c r="Z766" s="314"/>
      <c r="AA766" s="314"/>
      <c r="AB766" s="314" t="s">
        <v>382</v>
      </c>
      <c r="AC766" s="314" t="s">
        <v>1346</v>
      </c>
      <c r="AD766" s="415" t="s">
        <v>2320</v>
      </c>
    </row>
    <row r="767" spans="1:98" ht="25.75" hidden="1" x14ac:dyDescent="0.4">
      <c r="D767" s="310">
        <v>13</v>
      </c>
      <c r="E767" s="311">
        <v>45169</v>
      </c>
      <c r="F767" s="312" t="s">
        <v>250</v>
      </c>
      <c r="G767" s="314"/>
      <c r="H767" s="314">
        <v>62</v>
      </c>
      <c r="I767" s="314" t="s">
        <v>441</v>
      </c>
      <c r="J767" s="314" t="s">
        <v>2321</v>
      </c>
      <c r="K767" s="314" t="s">
        <v>2322</v>
      </c>
      <c r="L767" s="314" t="s">
        <v>732</v>
      </c>
      <c r="M767" s="314" t="s">
        <v>2106</v>
      </c>
      <c r="N767" s="315"/>
      <c r="O767" s="315"/>
      <c r="P767" s="315"/>
      <c r="Q767" s="315"/>
      <c r="R767" s="315"/>
      <c r="S767" s="315"/>
      <c r="T767" s="314"/>
      <c r="U767" s="314" t="s">
        <v>2323</v>
      </c>
      <c r="V767" s="314"/>
      <c r="W767" s="314"/>
      <c r="X767" s="314"/>
      <c r="Y767" s="314"/>
      <c r="Z767" s="314"/>
      <c r="AA767" s="314"/>
      <c r="AB767" s="314" t="s">
        <v>379</v>
      </c>
      <c r="AC767" s="314" t="s">
        <v>2324</v>
      </c>
      <c r="AD767" s="415" t="s">
        <v>2325</v>
      </c>
    </row>
    <row r="768" spans="1:98" ht="25.75" hidden="1" x14ac:dyDescent="0.4">
      <c r="D768" s="310">
        <v>14</v>
      </c>
      <c r="E768" s="311">
        <v>45169</v>
      </c>
      <c r="F768" s="312" t="s">
        <v>250</v>
      </c>
      <c r="G768" s="314"/>
      <c r="H768" s="314">
        <v>42</v>
      </c>
      <c r="I768" s="313" t="s">
        <v>444</v>
      </c>
      <c r="J768" s="314" t="s">
        <v>2326</v>
      </c>
      <c r="K768" s="314" t="s">
        <v>2327</v>
      </c>
      <c r="L768" s="314">
        <v>3720023</v>
      </c>
      <c r="M768" s="314" t="s">
        <v>1631</v>
      </c>
      <c r="N768" s="315"/>
      <c r="O768" s="315"/>
      <c r="P768" s="315"/>
      <c r="Q768" s="315"/>
      <c r="R768" s="315"/>
      <c r="S768" s="315"/>
      <c r="T768" s="314"/>
      <c r="U768" s="314" t="s">
        <v>2328</v>
      </c>
      <c r="V768" s="314"/>
      <c r="W768" s="314"/>
      <c r="X768" s="314"/>
      <c r="Y768" s="314"/>
      <c r="Z768" s="314"/>
      <c r="AA768" s="314"/>
      <c r="AB768" s="314" t="s">
        <v>379</v>
      </c>
      <c r="AC768" s="314" t="s">
        <v>2329</v>
      </c>
      <c r="AD768" s="415" t="s">
        <v>2330</v>
      </c>
    </row>
    <row r="769" spans="1:98" ht="25.75" hidden="1" x14ac:dyDescent="0.4">
      <c r="D769" s="310">
        <v>15</v>
      </c>
      <c r="E769" s="311">
        <v>45169</v>
      </c>
      <c r="F769" s="312" t="s">
        <v>250</v>
      </c>
      <c r="G769" s="314"/>
      <c r="H769" s="314">
        <v>42</v>
      </c>
      <c r="I769" s="313" t="s">
        <v>444</v>
      </c>
      <c r="J769" s="314" t="s">
        <v>2331</v>
      </c>
      <c r="K769" s="314" t="s">
        <v>459</v>
      </c>
      <c r="L769" s="314">
        <v>3503245</v>
      </c>
      <c r="M769" s="314" t="s">
        <v>2332</v>
      </c>
      <c r="N769" s="315"/>
      <c r="O769" s="315"/>
      <c r="P769" s="315"/>
      <c r="Q769" s="315"/>
      <c r="R769" s="315"/>
      <c r="S769" s="315"/>
      <c r="T769" s="314"/>
      <c r="U769" s="314" t="s">
        <v>2333</v>
      </c>
      <c r="V769" s="314"/>
      <c r="W769" s="314"/>
      <c r="X769" s="314"/>
      <c r="Y769" s="314"/>
      <c r="Z769" s="314"/>
      <c r="AA769" s="314"/>
      <c r="AB769" s="314" t="s">
        <v>379</v>
      </c>
      <c r="AC769" s="314" t="s">
        <v>692</v>
      </c>
      <c r="AD769" s="415" t="s">
        <v>2334</v>
      </c>
    </row>
    <row r="770" spans="1:98" s="391" customFormat="1" ht="15.9" hidden="1" x14ac:dyDescent="0.4">
      <c r="A770" s="398"/>
      <c r="D770" s="367"/>
      <c r="E770" s="311"/>
      <c r="F770" s="369"/>
      <c r="G770" s="367" t="s">
        <v>2335</v>
      </c>
      <c r="H770" s="368"/>
      <c r="I770" s="368"/>
      <c r="J770" s="368"/>
      <c r="K770" s="368"/>
      <c r="L770" s="368"/>
      <c r="M770" s="368"/>
      <c r="N770" s="368"/>
      <c r="O770" s="368"/>
      <c r="P770" s="368"/>
      <c r="Q770" s="368"/>
      <c r="R770" s="368"/>
      <c r="S770" s="368"/>
      <c r="T770" s="368"/>
      <c r="U770" s="368"/>
      <c r="V770" s="368"/>
      <c r="W770" s="368"/>
      <c r="X770" s="368"/>
      <c r="Y770" s="368"/>
      <c r="Z770" s="368"/>
      <c r="AA770" s="368"/>
      <c r="AB770" s="368"/>
      <c r="AC770" s="368"/>
      <c r="AD770" s="405"/>
      <c r="AE770" s="398"/>
      <c r="AF770" s="398"/>
      <c r="AG770" s="398"/>
      <c r="AH770" s="398"/>
      <c r="AI770" s="398"/>
      <c r="AJ770" s="398"/>
      <c r="AK770" s="398"/>
      <c r="AL770" s="398"/>
      <c r="AM770" s="398"/>
      <c r="AN770" s="398"/>
      <c r="AO770" s="398"/>
      <c r="AP770" s="398"/>
      <c r="AQ770" s="398"/>
      <c r="AR770" s="398"/>
      <c r="AS770" s="398"/>
      <c r="AT770" s="398"/>
      <c r="AU770" s="398"/>
      <c r="AV770" s="398"/>
      <c r="AW770" s="398"/>
      <c r="AX770" s="398"/>
      <c r="AY770" s="398"/>
      <c r="AZ770" s="398"/>
      <c r="BA770" s="398"/>
      <c r="BB770" s="398"/>
      <c r="BC770" s="398"/>
      <c r="BD770" s="398"/>
      <c r="BE770" s="398"/>
      <c r="BF770" s="398"/>
      <c r="BG770" s="398"/>
      <c r="BH770" s="398"/>
      <c r="BI770" s="398"/>
      <c r="BJ770" s="398"/>
      <c r="BK770" s="398"/>
      <c r="BL770" s="398"/>
      <c r="BM770" s="398"/>
      <c r="BN770" s="398"/>
      <c r="BO770" s="398"/>
      <c r="BP770" s="398"/>
      <c r="BQ770" s="398"/>
      <c r="BR770" s="398"/>
      <c r="BS770" s="398"/>
      <c r="BT770" s="398"/>
      <c r="BU770" s="398"/>
      <c r="BV770" s="398"/>
      <c r="BW770" s="398"/>
      <c r="BX770" s="398"/>
      <c r="BY770" s="398"/>
      <c r="BZ770" s="398"/>
      <c r="CA770" s="398"/>
      <c r="CB770" s="398"/>
      <c r="CC770" s="398"/>
      <c r="CD770" s="398"/>
      <c r="CE770" s="398"/>
      <c r="CF770" s="398"/>
      <c r="CG770" s="398"/>
      <c r="CH770" s="398"/>
      <c r="CI770" s="398"/>
      <c r="CJ770" s="398"/>
      <c r="CK770" s="398"/>
      <c r="CL770" s="398"/>
      <c r="CM770" s="398"/>
      <c r="CN770" s="398"/>
      <c r="CO770" s="398"/>
      <c r="CP770" s="398"/>
      <c r="CQ770" s="398"/>
      <c r="CR770" s="398"/>
      <c r="CS770" s="398"/>
      <c r="CT770" s="398"/>
    </row>
    <row r="771" spans="1:98" hidden="1" x14ac:dyDescent="0.4">
      <c r="D771" s="310">
        <v>1</v>
      </c>
      <c r="E771" s="311">
        <v>45170</v>
      </c>
      <c r="F771" s="312" t="s">
        <v>250</v>
      </c>
      <c r="G771" s="314"/>
      <c r="H771" s="314">
        <v>62</v>
      </c>
      <c r="I771" s="314" t="s">
        <v>378</v>
      </c>
      <c r="J771" s="314" t="s">
        <v>2068</v>
      </c>
      <c r="K771" s="314" t="s">
        <v>2069</v>
      </c>
      <c r="L771" s="314">
        <v>3409960</v>
      </c>
      <c r="M771" s="314" t="s">
        <v>1888</v>
      </c>
      <c r="N771" s="315"/>
      <c r="O771" s="315"/>
      <c r="P771" s="315"/>
      <c r="Q771" s="315"/>
      <c r="R771" s="315"/>
      <c r="S771" s="315"/>
      <c r="T771" s="314"/>
      <c r="U771" s="314" t="s">
        <v>2070</v>
      </c>
      <c r="V771" s="314"/>
      <c r="W771" s="314"/>
      <c r="X771" s="314"/>
      <c r="Y771" s="314"/>
      <c r="Z771" s="314"/>
      <c r="AA771" s="314"/>
      <c r="AB771" s="314" t="s">
        <v>382</v>
      </c>
      <c r="AC771" s="314" t="s">
        <v>1346</v>
      </c>
      <c r="AD771" s="415" t="s">
        <v>2336</v>
      </c>
    </row>
    <row r="772" spans="1:98" hidden="1" x14ac:dyDescent="0.4">
      <c r="D772" s="310">
        <v>2</v>
      </c>
      <c r="E772" s="311">
        <v>45170</v>
      </c>
      <c r="F772" s="312" t="s">
        <v>250</v>
      </c>
      <c r="G772" s="314"/>
      <c r="H772" s="314">
        <v>62</v>
      </c>
      <c r="I772" s="314" t="s">
        <v>378</v>
      </c>
      <c r="J772" s="314" t="s">
        <v>2080</v>
      </c>
      <c r="K772" s="314" t="s">
        <v>2081</v>
      </c>
      <c r="L772" s="314">
        <v>2922450</v>
      </c>
      <c r="M772" s="314" t="s">
        <v>2082</v>
      </c>
      <c r="N772" s="315"/>
      <c r="O772" s="315"/>
      <c r="P772" s="315"/>
      <c r="Q772" s="315"/>
      <c r="R772" s="315"/>
      <c r="S772" s="315"/>
      <c r="T772" s="314"/>
      <c r="U772" s="314" t="s">
        <v>2337</v>
      </c>
      <c r="V772" s="314"/>
      <c r="W772" s="314"/>
      <c r="X772" s="314"/>
      <c r="Y772" s="314"/>
      <c r="Z772" s="314"/>
      <c r="AA772" s="314"/>
      <c r="AB772" s="314" t="s">
        <v>382</v>
      </c>
      <c r="AC772" s="314" t="s">
        <v>380</v>
      </c>
      <c r="AD772" s="415" t="s">
        <v>1849</v>
      </c>
    </row>
    <row r="773" spans="1:98" hidden="1" x14ac:dyDescent="0.4">
      <c r="D773" s="310">
        <v>3</v>
      </c>
      <c r="E773" s="311">
        <v>45170</v>
      </c>
      <c r="F773" s="312" t="s">
        <v>250</v>
      </c>
      <c r="G773" s="314"/>
      <c r="H773" s="314">
        <v>42</v>
      </c>
      <c r="I773" s="313" t="s">
        <v>444</v>
      </c>
      <c r="J773" s="314" t="s">
        <v>2338</v>
      </c>
      <c r="K773" s="314" t="s">
        <v>1697</v>
      </c>
      <c r="L773" s="314">
        <v>870333</v>
      </c>
      <c r="M773" s="314" t="s">
        <v>1699</v>
      </c>
      <c r="N773" s="315"/>
      <c r="O773" s="315"/>
      <c r="P773" s="315"/>
      <c r="Q773" s="315"/>
      <c r="R773" s="315"/>
      <c r="S773" s="315"/>
      <c r="T773" s="314"/>
      <c r="U773" s="314" t="s">
        <v>2339</v>
      </c>
      <c r="V773" s="314"/>
      <c r="W773" s="314"/>
      <c r="X773" s="314"/>
      <c r="Y773" s="314"/>
      <c r="Z773" s="314"/>
      <c r="AA773" s="314"/>
      <c r="AB773" s="314" t="s">
        <v>382</v>
      </c>
      <c r="AC773" s="314" t="s">
        <v>380</v>
      </c>
      <c r="AD773" s="415" t="s">
        <v>1877</v>
      </c>
    </row>
    <row r="774" spans="1:98" ht="25.75" hidden="1" x14ac:dyDescent="0.4">
      <c r="D774" s="310">
        <v>4</v>
      </c>
      <c r="E774" s="311">
        <v>45170</v>
      </c>
      <c r="F774" s="312" t="s">
        <v>250</v>
      </c>
      <c r="G774" s="314"/>
      <c r="H774" s="314">
        <v>62</v>
      </c>
      <c r="I774" s="314" t="s">
        <v>378</v>
      </c>
      <c r="J774" s="314" t="s">
        <v>2109</v>
      </c>
      <c r="K774" s="314" t="s">
        <v>2340</v>
      </c>
      <c r="L774" s="314">
        <v>19069113</v>
      </c>
      <c r="M774" s="314" t="s">
        <v>2341</v>
      </c>
      <c r="N774" s="315"/>
      <c r="O774" s="315"/>
      <c r="P774" s="315"/>
      <c r="Q774" s="315"/>
      <c r="R774" s="315"/>
      <c r="S774" s="315"/>
      <c r="T774" s="314"/>
      <c r="U774" s="314" t="s">
        <v>2342</v>
      </c>
      <c r="V774" s="314"/>
      <c r="W774" s="314"/>
      <c r="X774" s="314"/>
      <c r="Y774" s="314"/>
      <c r="Z774" s="314"/>
      <c r="AA774" s="314"/>
      <c r="AB774" s="314" t="s">
        <v>379</v>
      </c>
      <c r="AC774" s="314" t="s">
        <v>2343</v>
      </c>
      <c r="AD774" s="415" t="s">
        <v>2344</v>
      </c>
    </row>
    <row r="775" spans="1:98" ht="25.75" hidden="1" x14ac:dyDescent="0.4">
      <c r="D775" s="310">
        <v>5</v>
      </c>
      <c r="E775" s="311">
        <v>45170</v>
      </c>
      <c r="F775" s="312" t="s">
        <v>250</v>
      </c>
      <c r="G775" s="314"/>
      <c r="H775" s="314">
        <v>62</v>
      </c>
      <c r="I775" s="314" t="s">
        <v>378</v>
      </c>
      <c r="J775" s="314" t="s">
        <v>2072</v>
      </c>
      <c r="K775" s="314" t="s">
        <v>2345</v>
      </c>
      <c r="L775" s="314">
        <v>3162429</v>
      </c>
      <c r="M775" s="314" t="s">
        <v>1916</v>
      </c>
      <c r="N775" s="315"/>
      <c r="O775" s="315"/>
      <c r="P775" s="315"/>
      <c r="Q775" s="315"/>
      <c r="R775" s="315"/>
      <c r="S775" s="315"/>
      <c r="T775" s="314"/>
      <c r="U775" s="314" t="s">
        <v>2346</v>
      </c>
      <c r="V775" s="314"/>
      <c r="W775" s="314"/>
      <c r="X775" s="314"/>
      <c r="Y775" s="314"/>
      <c r="Z775" s="314"/>
      <c r="AA775" s="314"/>
      <c r="AB775" s="314" t="s">
        <v>379</v>
      </c>
      <c r="AC775" s="314" t="s">
        <v>2347</v>
      </c>
      <c r="AD775" s="415" t="s">
        <v>2348</v>
      </c>
    </row>
    <row r="776" spans="1:98" ht="25.75" hidden="1" x14ac:dyDescent="0.4">
      <c r="D776" s="310">
        <v>6</v>
      </c>
      <c r="E776" s="311">
        <v>45170</v>
      </c>
      <c r="F776" s="312" t="s">
        <v>250</v>
      </c>
      <c r="G776" s="314"/>
      <c r="H776" s="314">
        <v>62</v>
      </c>
      <c r="I776" s="314" t="s">
        <v>378</v>
      </c>
      <c r="J776" s="314" t="s">
        <v>2349</v>
      </c>
      <c r="K776" s="314" t="s">
        <v>2100</v>
      </c>
      <c r="L776" s="314">
        <v>3553587</v>
      </c>
      <c r="M776" s="314" t="s">
        <v>2101</v>
      </c>
      <c r="N776" s="315"/>
      <c r="O776" s="315"/>
      <c r="P776" s="315"/>
      <c r="Q776" s="315"/>
      <c r="R776" s="315"/>
      <c r="S776" s="315"/>
      <c r="T776" s="314"/>
      <c r="U776" s="314" t="s">
        <v>2350</v>
      </c>
      <c r="V776" s="314"/>
      <c r="W776" s="314"/>
      <c r="X776" s="314"/>
      <c r="Y776" s="314"/>
      <c r="Z776" s="314"/>
      <c r="AA776" s="314"/>
      <c r="AB776" s="314" t="s">
        <v>379</v>
      </c>
      <c r="AC776" s="314" t="s">
        <v>2351</v>
      </c>
      <c r="AD776" s="415" t="s">
        <v>2352</v>
      </c>
    </row>
    <row r="777" spans="1:98" hidden="1" x14ac:dyDescent="0.4">
      <c r="D777" s="310">
        <v>7</v>
      </c>
      <c r="E777" s="311">
        <v>45170</v>
      </c>
      <c r="F777" s="312" t="s">
        <v>250</v>
      </c>
      <c r="G777" s="314"/>
      <c r="H777" s="314">
        <v>62</v>
      </c>
      <c r="I777" s="314" t="s">
        <v>378</v>
      </c>
      <c r="J777" s="314" t="s">
        <v>2353</v>
      </c>
      <c r="K777" s="314" t="s">
        <v>506</v>
      </c>
      <c r="L777" s="314">
        <v>39708664</v>
      </c>
      <c r="M777" s="314" t="s">
        <v>1888</v>
      </c>
      <c r="N777" s="315"/>
      <c r="O777" s="315"/>
      <c r="P777" s="315"/>
      <c r="Q777" s="315"/>
      <c r="R777" s="315"/>
      <c r="S777" s="315"/>
      <c r="T777" s="314"/>
      <c r="U777" s="314" t="s">
        <v>2354</v>
      </c>
      <c r="V777" s="314"/>
      <c r="W777" s="314"/>
      <c r="X777" s="314"/>
      <c r="Y777" s="314"/>
      <c r="Z777" s="314"/>
      <c r="AA777" s="314"/>
      <c r="AB777" s="314" t="s">
        <v>382</v>
      </c>
      <c r="AC777" s="314" t="s">
        <v>380</v>
      </c>
      <c r="AD777" s="415" t="s">
        <v>1849</v>
      </c>
    </row>
    <row r="778" spans="1:98" hidden="1" x14ac:dyDescent="0.4">
      <c r="D778" s="310">
        <v>8</v>
      </c>
      <c r="E778" s="311">
        <v>45170</v>
      </c>
      <c r="F778" s="312" t="s">
        <v>250</v>
      </c>
      <c r="G778" s="314"/>
      <c r="H778" s="314">
        <v>62</v>
      </c>
      <c r="I778" s="314" t="s">
        <v>378</v>
      </c>
      <c r="J778" s="314" t="s">
        <v>2104</v>
      </c>
      <c r="K778" s="314" t="s">
        <v>2105</v>
      </c>
      <c r="L778" s="314">
        <v>3396712</v>
      </c>
      <c r="M778" s="314" t="s">
        <v>2355</v>
      </c>
      <c r="N778" s="315"/>
      <c r="O778" s="315"/>
      <c r="P778" s="315"/>
      <c r="Q778" s="315"/>
      <c r="R778" s="315"/>
      <c r="S778" s="315"/>
      <c r="T778" s="314"/>
      <c r="U778" s="314" t="s">
        <v>2107</v>
      </c>
      <c r="V778" s="314"/>
      <c r="W778" s="314"/>
      <c r="X778" s="314"/>
      <c r="Y778" s="314"/>
      <c r="Z778" s="314"/>
      <c r="AA778" s="314"/>
      <c r="AB778" s="314" t="s">
        <v>382</v>
      </c>
      <c r="AC778" s="314" t="s">
        <v>380</v>
      </c>
      <c r="AD778" s="415" t="s">
        <v>2356</v>
      </c>
    </row>
    <row r="779" spans="1:98" hidden="1" x14ac:dyDescent="0.4">
      <c r="D779" s="310">
        <v>9</v>
      </c>
      <c r="E779" s="311">
        <v>45170</v>
      </c>
      <c r="F779" s="312" t="s">
        <v>250</v>
      </c>
      <c r="G779" s="314"/>
      <c r="H779" s="314">
        <v>42</v>
      </c>
      <c r="I779" s="313" t="s">
        <v>444</v>
      </c>
      <c r="J779" s="314" t="s">
        <v>2357</v>
      </c>
      <c r="K779" s="314" t="s">
        <v>2358</v>
      </c>
      <c r="L779" s="314">
        <v>1031137125</v>
      </c>
      <c r="M779" s="314">
        <v>5630</v>
      </c>
      <c r="N779" s="315"/>
      <c r="O779" s="315"/>
      <c r="P779" s="315"/>
      <c r="Q779" s="315"/>
      <c r="R779" s="315"/>
      <c r="S779" s="315"/>
      <c r="T779" s="314"/>
      <c r="U779" s="314" t="s">
        <v>2359</v>
      </c>
      <c r="V779" s="314"/>
      <c r="W779" s="314"/>
      <c r="X779" s="314"/>
      <c r="Y779" s="314"/>
      <c r="Z779" s="314"/>
      <c r="AA779" s="314"/>
      <c r="AB779" s="314" t="s">
        <v>382</v>
      </c>
      <c r="AC779" s="314" t="s">
        <v>380</v>
      </c>
      <c r="AD779" s="415" t="s">
        <v>2360</v>
      </c>
    </row>
    <row r="780" spans="1:98" hidden="1" x14ac:dyDescent="0.4">
      <c r="D780" s="310">
        <v>10</v>
      </c>
      <c r="E780" s="311">
        <v>45170</v>
      </c>
      <c r="F780" s="312" t="s">
        <v>250</v>
      </c>
      <c r="G780" s="314"/>
      <c r="H780" s="314">
        <v>62</v>
      </c>
      <c r="I780" s="314" t="s">
        <v>378</v>
      </c>
      <c r="J780" s="314" t="s">
        <v>2361</v>
      </c>
      <c r="K780" s="314" t="s">
        <v>2114</v>
      </c>
      <c r="L780" s="314">
        <v>3130801</v>
      </c>
      <c r="M780" s="314">
        <v>4711</v>
      </c>
      <c r="N780" s="315"/>
      <c r="O780" s="315"/>
      <c r="P780" s="315"/>
      <c r="Q780" s="315"/>
      <c r="R780" s="315"/>
      <c r="S780" s="315"/>
      <c r="T780" s="314"/>
      <c r="U780" s="314" t="s">
        <v>2116</v>
      </c>
      <c r="V780" s="314"/>
      <c r="W780" s="314"/>
      <c r="X780" s="314"/>
      <c r="Y780" s="314"/>
      <c r="Z780" s="314"/>
      <c r="AA780" s="314"/>
      <c r="AB780" s="314" t="s">
        <v>382</v>
      </c>
      <c r="AC780" s="314" t="s">
        <v>380</v>
      </c>
      <c r="AD780" s="415" t="s">
        <v>1849</v>
      </c>
    </row>
    <row r="781" spans="1:98" s="391" customFormat="1" ht="15.9" hidden="1" x14ac:dyDescent="0.4">
      <c r="A781" s="398"/>
      <c r="D781" s="367"/>
      <c r="E781" s="311"/>
      <c r="F781" s="369"/>
      <c r="G781" s="367" t="s">
        <v>2362</v>
      </c>
      <c r="H781" s="368"/>
      <c r="I781" s="368"/>
      <c r="J781" s="368"/>
      <c r="K781" s="368"/>
      <c r="L781" s="368"/>
      <c r="M781" s="368"/>
      <c r="N781" s="368"/>
      <c r="O781" s="368"/>
      <c r="P781" s="368"/>
      <c r="Q781" s="368"/>
      <c r="R781" s="368"/>
      <c r="S781" s="368"/>
      <c r="T781" s="368"/>
      <c r="U781" s="368"/>
      <c r="V781" s="368"/>
      <c r="W781" s="368"/>
      <c r="X781" s="368"/>
      <c r="Y781" s="368"/>
      <c r="Z781" s="368"/>
      <c r="AA781" s="368"/>
      <c r="AB781" s="368"/>
      <c r="AC781" s="368"/>
      <c r="AD781" s="405"/>
      <c r="AE781" s="398"/>
      <c r="AF781" s="398"/>
      <c r="AG781" s="398"/>
      <c r="AH781" s="398"/>
      <c r="AI781" s="398"/>
      <c r="AJ781" s="398"/>
      <c r="AK781" s="398"/>
      <c r="AL781" s="398"/>
      <c r="AM781" s="398"/>
      <c r="AN781" s="398"/>
      <c r="AO781" s="398"/>
      <c r="AP781" s="398"/>
      <c r="AQ781" s="398"/>
      <c r="AR781" s="398"/>
      <c r="AS781" s="398"/>
      <c r="AT781" s="398"/>
      <c r="AU781" s="398"/>
      <c r="AV781" s="398"/>
      <c r="AW781" s="398"/>
      <c r="AX781" s="398"/>
      <c r="AY781" s="398"/>
      <c r="AZ781" s="398"/>
      <c r="BA781" s="398"/>
      <c r="BB781" s="398"/>
      <c r="BC781" s="398"/>
      <c r="BD781" s="398"/>
      <c r="BE781" s="398"/>
      <c r="BF781" s="398"/>
      <c r="BG781" s="398"/>
      <c r="BH781" s="398"/>
      <c r="BI781" s="398"/>
      <c r="BJ781" s="398"/>
      <c r="BK781" s="398"/>
      <c r="BL781" s="398"/>
      <c r="BM781" s="398"/>
      <c r="BN781" s="398"/>
      <c r="BO781" s="398"/>
      <c r="BP781" s="398"/>
      <c r="BQ781" s="398"/>
      <c r="BR781" s="398"/>
      <c r="BS781" s="398"/>
      <c r="BT781" s="398"/>
      <c r="BU781" s="398"/>
      <c r="BV781" s="398"/>
      <c r="BW781" s="398"/>
      <c r="BX781" s="398"/>
      <c r="BY781" s="398"/>
      <c r="BZ781" s="398"/>
      <c r="CA781" s="398"/>
      <c r="CB781" s="398"/>
      <c r="CC781" s="398"/>
      <c r="CD781" s="398"/>
      <c r="CE781" s="398"/>
      <c r="CF781" s="398"/>
      <c r="CG781" s="398"/>
      <c r="CH781" s="398"/>
      <c r="CI781" s="398"/>
      <c r="CJ781" s="398"/>
      <c r="CK781" s="398"/>
      <c r="CL781" s="398"/>
      <c r="CM781" s="398"/>
      <c r="CN781" s="398"/>
      <c r="CO781" s="398"/>
      <c r="CP781" s="398"/>
      <c r="CQ781" s="398"/>
      <c r="CR781" s="398"/>
      <c r="CS781" s="398"/>
      <c r="CT781" s="398"/>
    </row>
    <row r="782" spans="1:98" hidden="1" x14ac:dyDescent="0.4">
      <c r="D782" s="310">
        <v>1</v>
      </c>
      <c r="E782" s="311">
        <v>45173</v>
      </c>
      <c r="F782" s="312" t="s">
        <v>1482</v>
      </c>
      <c r="G782" s="314"/>
      <c r="H782" s="314">
        <v>42</v>
      </c>
      <c r="I782" s="314" t="s">
        <v>610</v>
      </c>
      <c r="J782" s="314" t="s">
        <v>2363</v>
      </c>
      <c r="K782" s="314" t="s">
        <v>2364</v>
      </c>
      <c r="L782" s="314">
        <v>352047</v>
      </c>
      <c r="M782" s="314" t="s">
        <v>2365</v>
      </c>
      <c r="N782" s="315"/>
      <c r="O782" s="315"/>
      <c r="P782" s="315"/>
      <c r="Q782" s="315"/>
      <c r="R782" s="315"/>
      <c r="S782" s="315"/>
      <c r="T782" s="314"/>
      <c r="U782" s="314" t="s">
        <v>2366</v>
      </c>
      <c r="V782" s="314"/>
      <c r="W782" s="314"/>
      <c r="X782" s="314"/>
      <c r="Y782" s="314"/>
      <c r="Z782" s="314"/>
      <c r="AA782" s="314"/>
      <c r="AB782" s="314" t="s">
        <v>382</v>
      </c>
      <c r="AC782" s="314" t="s">
        <v>1346</v>
      </c>
      <c r="AD782" s="415" t="s">
        <v>2367</v>
      </c>
    </row>
    <row r="783" spans="1:98" ht="25.75" hidden="1" x14ac:dyDescent="0.4">
      <c r="D783" s="310">
        <v>2</v>
      </c>
      <c r="E783" s="311">
        <v>45173</v>
      </c>
      <c r="F783" s="312" t="s">
        <v>1482</v>
      </c>
      <c r="G783" s="314"/>
      <c r="H783" s="314">
        <v>42</v>
      </c>
      <c r="I783" s="314" t="s">
        <v>610</v>
      </c>
      <c r="J783" s="314" t="s">
        <v>2368</v>
      </c>
      <c r="K783" s="314" t="s">
        <v>2369</v>
      </c>
      <c r="L783" s="314">
        <v>3350375</v>
      </c>
      <c r="M783" s="314">
        <v>4542</v>
      </c>
      <c r="N783" s="315"/>
      <c r="O783" s="315"/>
      <c r="P783" s="315"/>
      <c r="Q783" s="315"/>
      <c r="R783" s="315"/>
      <c r="S783" s="315"/>
      <c r="T783" s="314"/>
      <c r="U783" s="314" t="s">
        <v>2370</v>
      </c>
      <c r="V783" s="314"/>
      <c r="W783" s="314"/>
      <c r="X783" s="314"/>
      <c r="Y783" s="314"/>
      <c r="Z783" s="314"/>
      <c r="AA783" s="314"/>
      <c r="AB783" s="314" t="s">
        <v>379</v>
      </c>
      <c r="AC783" s="314" t="s">
        <v>2371</v>
      </c>
      <c r="AD783" s="415" t="s">
        <v>2372</v>
      </c>
    </row>
    <row r="784" spans="1:98" hidden="1" x14ac:dyDescent="0.4">
      <c r="D784" s="310">
        <v>3</v>
      </c>
      <c r="E784" s="311">
        <v>45173</v>
      </c>
      <c r="F784" s="312" t="s">
        <v>1482</v>
      </c>
      <c r="G784" s="314"/>
      <c r="H784" s="314">
        <v>42</v>
      </c>
      <c r="I784" s="314" t="s">
        <v>610</v>
      </c>
      <c r="J784" s="314" t="s">
        <v>2373</v>
      </c>
      <c r="K784" s="314" t="s">
        <v>2127</v>
      </c>
      <c r="L784" s="314">
        <v>2631416</v>
      </c>
      <c r="M784" s="314" t="s">
        <v>2374</v>
      </c>
      <c r="N784" s="315"/>
      <c r="O784" s="315"/>
      <c r="P784" s="315"/>
      <c r="Q784" s="315"/>
      <c r="R784" s="315"/>
      <c r="S784" s="315"/>
      <c r="T784" s="314"/>
      <c r="U784" s="314" t="s">
        <v>2375</v>
      </c>
      <c r="V784" s="314"/>
      <c r="W784" s="314"/>
      <c r="X784" s="314"/>
      <c r="Y784" s="314"/>
      <c r="Z784" s="314"/>
      <c r="AA784" s="314"/>
      <c r="AB784" s="314" t="s">
        <v>382</v>
      </c>
      <c r="AC784" s="314" t="s">
        <v>380</v>
      </c>
      <c r="AD784" s="415" t="s">
        <v>1849</v>
      </c>
    </row>
    <row r="785" spans="1:98" hidden="1" x14ac:dyDescent="0.4">
      <c r="D785" s="310">
        <v>4</v>
      </c>
      <c r="E785" s="311">
        <v>45173</v>
      </c>
      <c r="F785" s="312" t="s">
        <v>1482</v>
      </c>
      <c r="G785" s="314"/>
      <c r="H785" s="314">
        <v>42</v>
      </c>
      <c r="I785" s="314" t="s">
        <v>610</v>
      </c>
      <c r="J785" s="314" t="s">
        <v>2376</v>
      </c>
      <c r="K785" s="314" t="s">
        <v>2377</v>
      </c>
      <c r="L785" s="314">
        <v>3724482</v>
      </c>
      <c r="M785" s="314">
        <v>4530</v>
      </c>
      <c r="N785" s="315"/>
      <c r="O785" s="315"/>
      <c r="P785" s="315"/>
      <c r="Q785" s="315"/>
      <c r="R785" s="315"/>
      <c r="S785" s="315"/>
      <c r="T785" s="314"/>
      <c r="U785" s="314" t="s">
        <v>2240</v>
      </c>
      <c r="V785" s="314"/>
      <c r="W785" s="314"/>
      <c r="X785" s="314"/>
      <c r="Y785" s="314"/>
      <c r="Z785" s="314"/>
      <c r="AA785" s="314"/>
      <c r="AB785" s="314" t="s">
        <v>382</v>
      </c>
      <c r="AC785" s="314" t="s">
        <v>380</v>
      </c>
      <c r="AD785" s="415" t="s">
        <v>2378</v>
      </c>
    </row>
    <row r="786" spans="1:98" hidden="1" x14ac:dyDescent="0.4">
      <c r="D786" s="310">
        <v>5</v>
      </c>
      <c r="E786" s="311">
        <v>45173</v>
      </c>
      <c r="F786" s="312" t="s">
        <v>1482</v>
      </c>
      <c r="G786" s="314"/>
      <c r="H786" s="314">
        <v>42</v>
      </c>
      <c r="I786" s="314" t="s">
        <v>610</v>
      </c>
      <c r="J786" s="314" t="s">
        <v>2379</v>
      </c>
      <c r="K786" s="314" t="s">
        <v>2380</v>
      </c>
      <c r="L786" s="314" t="s">
        <v>732</v>
      </c>
      <c r="M786" s="314" t="s">
        <v>732</v>
      </c>
      <c r="N786" s="315"/>
      <c r="O786" s="315"/>
      <c r="P786" s="315"/>
      <c r="Q786" s="315"/>
      <c r="R786" s="315"/>
      <c r="S786" s="315"/>
      <c r="T786" s="314"/>
      <c r="U786" s="314" t="s">
        <v>2381</v>
      </c>
      <c r="V786" s="314"/>
      <c r="W786" s="314"/>
      <c r="X786" s="314"/>
      <c r="Y786" s="314"/>
      <c r="Z786" s="314"/>
      <c r="AA786" s="314"/>
      <c r="AB786" s="314" t="s">
        <v>379</v>
      </c>
      <c r="AC786" s="314" t="s">
        <v>2382</v>
      </c>
      <c r="AD786" s="415" t="s">
        <v>2383</v>
      </c>
    </row>
    <row r="787" spans="1:98" hidden="1" x14ac:dyDescent="0.4">
      <c r="D787" s="310">
        <v>6</v>
      </c>
      <c r="E787" s="311">
        <v>45173</v>
      </c>
      <c r="F787" s="312" t="s">
        <v>1482</v>
      </c>
      <c r="G787" s="314"/>
      <c r="H787" s="314">
        <v>42</v>
      </c>
      <c r="I787" s="314" t="s">
        <v>610</v>
      </c>
      <c r="J787" s="314" t="s">
        <v>2384</v>
      </c>
      <c r="K787" s="314" t="s">
        <v>2377</v>
      </c>
      <c r="L787" s="314">
        <v>52097796</v>
      </c>
      <c r="M787" s="314">
        <v>4542</v>
      </c>
      <c r="N787" s="315"/>
      <c r="O787" s="315"/>
      <c r="P787" s="315"/>
      <c r="Q787" s="315"/>
      <c r="R787" s="315"/>
      <c r="S787" s="315"/>
      <c r="T787" s="314"/>
      <c r="U787" s="314" t="s">
        <v>2385</v>
      </c>
      <c r="V787" s="314"/>
      <c r="W787" s="314"/>
      <c r="X787" s="314"/>
      <c r="Y787" s="314"/>
      <c r="Z787" s="314"/>
      <c r="AA787" s="314"/>
      <c r="AB787" s="314" t="s">
        <v>382</v>
      </c>
      <c r="AC787" s="314" t="s">
        <v>1346</v>
      </c>
      <c r="AD787" s="415" t="s">
        <v>2367</v>
      </c>
    </row>
    <row r="788" spans="1:98" hidden="1" x14ac:dyDescent="0.4">
      <c r="D788" s="310">
        <v>7</v>
      </c>
      <c r="E788" s="311">
        <v>45173</v>
      </c>
      <c r="F788" s="312" t="s">
        <v>1482</v>
      </c>
      <c r="G788" s="314"/>
      <c r="H788" s="314">
        <v>42</v>
      </c>
      <c r="I788" s="314" t="s">
        <v>610</v>
      </c>
      <c r="J788" s="314" t="s">
        <v>2386</v>
      </c>
      <c r="K788" s="314" t="s">
        <v>2387</v>
      </c>
      <c r="L788" s="314">
        <v>3484987</v>
      </c>
      <c r="M788" s="314">
        <v>4542</v>
      </c>
      <c r="N788" s="315"/>
      <c r="O788" s="315"/>
      <c r="P788" s="315"/>
      <c r="Q788" s="315"/>
      <c r="R788" s="315"/>
      <c r="S788" s="315"/>
      <c r="T788" s="314"/>
      <c r="U788" s="314" t="s">
        <v>2388</v>
      </c>
      <c r="V788" s="314"/>
      <c r="W788" s="314"/>
      <c r="X788" s="314"/>
      <c r="Y788" s="314"/>
      <c r="Z788" s="314"/>
      <c r="AA788" s="314"/>
      <c r="AB788" s="314" t="s">
        <v>382</v>
      </c>
      <c r="AC788" s="314" t="s">
        <v>380</v>
      </c>
      <c r="AD788" s="415" t="s">
        <v>2389</v>
      </c>
    </row>
    <row r="789" spans="1:98" s="391" customFormat="1" ht="15.9" hidden="1" x14ac:dyDescent="0.4">
      <c r="A789" s="398"/>
      <c r="D789" s="367"/>
      <c r="E789" s="311"/>
      <c r="F789" s="369"/>
      <c r="G789" s="367" t="s">
        <v>2390</v>
      </c>
      <c r="H789" s="368"/>
      <c r="I789" s="368"/>
      <c r="J789" s="368"/>
      <c r="K789" s="368"/>
      <c r="L789" s="368"/>
      <c r="M789" s="368"/>
      <c r="N789" s="368"/>
      <c r="O789" s="368"/>
      <c r="P789" s="368"/>
      <c r="Q789" s="368"/>
      <c r="R789" s="368"/>
      <c r="S789" s="368"/>
      <c r="T789" s="368"/>
      <c r="U789" s="368"/>
      <c r="V789" s="368"/>
      <c r="W789" s="368"/>
      <c r="X789" s="368"/>
      <c r="Y789" s="368"/>
      <c r="Z789" s="368"/>
      <c r="AA789" s="368"/>
      <c r="AB789" s="368"/>
      <c r="AC789" s="368"/>
      <c r="AD789" s="405"/>
      <c r="AE789" s="398"/>
      <c r="AF789" s="398"/>
      <c r="AG789" s="398"/>
      <c r="AH789" s="398"/>
      <c r="AI789" s="398"/>
      <c r="AJ789" s="398"/>
      <c r="AK789" s="398"/>
      <c r="AL789" s="398"/>
      <c r="AM789" s="398"/>
      <c r="AN789" s="398"/>
      <c r="AO789" s="398"/>
      <c r="AP789" s="398"/>
      <c r="AQ789" s="398"/>
      <c r="AR789" s="398"/>
      <c r="AS789" s="398"/>
      <c r="AT789" s="398"/>
      <c r="AU789" s="398"/>
      <c r="AV789" s="398"/>
      <c r="AW789" s="398"/>
      <c r="AX789" s="398"/>
      <c r="AY789" s="398"/>
      <c r="AZ789" s="398"/>
      <c r="BA789" s="398"/>
      <c r="BB789" s="398"/>
      <c r="BC789" s="398"/>
      <c r="BD789" s="398"/>
      <c r="BE789" s="398"/>
      <c r="BF789" s="398"/>
      <c r="BG789" s="398"/>
      <c r="BH789" s="398"/>
      <c r="BI789" s="398"/>
      <c r="BJ789" s="398"/>
      <c r="BK789" s="398"/>
      <c r="BL789" s="398"/>
      <c r="BM789" s="398"/>
      <c r="BN789" s="398"/>
      <c r="BO789" s="398"/>
      <c r="BP789" s="398"/>
      <c r="BQ789" s="398"/>
      <c r="BR789" s="398"/>
      <c r="BS789" s="398"/>
      <c r="BT789" s="398"/>
      <c r="BU789" s="398"/>
      <c r="BV789" s="398"/>
      <c r="BW789" s="398"/>
      <c r="BX789" s="398"/>
      <c r="BY789" s="398"/>
      <c r="BZ789" s="398"/>
      <c r="CA789" s="398"/>
      <c r="CB789" s="398"/>
      <c r="CC789" s="398"/>
      <c r="CD789" s="398"/>
      <c r="CE789" s="398"/>
      <c r="CF789" s="398"/>
      <c r="CG789" s="398"/>
      <c r="CH789" s="398"/>
      <c r="CI789" s="398"/>
      <c r="CJ789" s="398"/>
      <c r="CK789" s="398"/>
      <c r="CL789" s="398"/>
      <c r="CM789" s="398"/>
      <c r="CN789" s="398"/>
      <c r="CO789" s="398"/>
      <c r="CP789" s="398"/>
      <c r="CQ789" s="398"/>
      <c r="CR789" s="398"/>
      <c r="CS789" s="398"/>
      <c r="CT789" s="398"/>
    </row>
    <row r="790" spans="1:98" ht="25.75" hidden="1" x14ac:dyDescent="0.4">
      <c r="D790" s="310">
        <v>1</v>
      </c>
      <c r="E790" s="311">
        <v>45174</v>
      </c>
      <c r="F790" s="312" t="s">
        <v>38</v>
      </c>
      <c r="G790" s="314"/>
      <c r="H790" s="314">
        <v>42</v>
      </c>
      <c r="I790" s="313" t="s">
        <v>444</v>
      </c>
      <c r="J790" s="314" t="s">
        <v>2391</v>
      </c>
      <c r="K790" s="314" t="s">
        <v>2392</v>
      </c>
      <c r="L790" s="314">
        <v>2088998</v>
      </c>
      <c r="M790" s="314">
        <v>4741</v>
      </c>
      <c r="N790" s="315"/>
      <c r="O790" s="315"/>
      <c r="P790" s="315"/>
      <c r="Q790" s="315"/>
      <c r="R790" s="315"/>
      <c r="S790" s="315"/>
      <c r="T790" s="314"/>
      <c r="U790" s="314" t="s">
        <v>2393</v>
      </c>
      <c r="V790" s="314"/>
      <c r="W790" s="314"/>
      <c r="X790" s="314"/>
      <c r="Y790" s="314"/>
      <c r="Z790" s="314"/>
      <c r="AA790" s="314"/>
      <c r="AB790" s="314" t="s">
        <v>382</v>
      </c>
      <c r="AC790" s="314" t="s">
        <v>1346</v>
      </c>
      <c r="AD790" s="415" t="s">
        <v>2394</v>
      </c>
    </row>
    <row r="791" spans="1:98" hidden="1" x14ac:dyDescent="0.4">
      <c r="D791" s="310">
        <v>2</v>
      </c>
      <c r="E791" s="311">
        <v>45174</v>
      </c>
      <c r="F791" s="312" t="s">
        <v>38</v>
      </c>
      <c r="G791" s="314"/>
      <c r="H791" s="314">
        <v>42</v>
      </c>
      <c r="I791" s="313" t="s">
        <v>444</v>
      </c>
      <c r="J791" s="314" t="s">
        <v>2395</v>
      </c>
      <c r="K791" s="314" t="s">
        <v>1579</v>
      </c>
      <c r="L791" s="314">
        <v>3593856</v>
      </c>
      <c r="M791" s="314" t="s">
        <v>2396</v>
      </c>
      <c r="N791" s="315"/>
      <c r="O791" s="315"/>
      <c r="P791" s="315"/>
      <c r="Q791" s="315"/>
      <c r="R791" s="315"/>
      <c r="S791" s="315"/>
      <c r="T791" s="314"/>
      <c r="U791" s="314" t="s">
        <v>1582</v>
      </c>
      <c r="V791" s="314"/>
      <c r="W791" s="314"/>
      <c r="X791" s="314"/>
      <c r="Y791" s="314"/>
      <c r="Z791" s="314"/>
      <c r="AA791" s="314"/>
      <c r="AB791" s="314" t="s">
        <v>382</v>
      </c>
      <c r="AC791" s="314" t="s">
        <v>380</v>
      </c>
      <c r="AD791" s="415" t="s">
        <v>2397</v>
      </c>
    </row>
    <row r="792" spans="1:98" hidden="1" x14ac:dyDescent="0.4">
      <c r="D792" s="310">
        <v>3</v>
      </c>
      <c r="E792" s="311">
        <v>45174</v>
      </c>
      <c r="F792" s="312" t="s">
        <v>38</v>
      </c>
      <c r="G792" s="314"/>
      <c r="H792" s="314">
        <v>42</v>
      </c>
      <c r="I792" s="313" t="s">
        <v>444</v>
      </c>
      <c r="J792" s="314" t="s">
        <v>2398</v>
      </c>
      <c r="K792" s="314" t="s">
        <v>2399</v>
      </c>
      <c r="L792" s="314">
        <v>252847</v>
      </c>
      <c r="M792" s="314" t="s">
        <v>2400</v>
      </c>
      <c r="N792" s="315"/>
      <c r="O792" s="315"/>
      <c r="P792" s="315"/>
      <c r="Q792" s="315"/>
      <c r="R792" s="315"/>
      <c r="S792" s="315"/>
      <c r="T792" s="314"/>
      <c r="U792" s="314" t="s">
        <v>2401</v>
      </c>
      <c r="V792" s="314"/>
      <c r="W792" s="314"/>
      <c r="X792" s="314"/>
      <c r="Y792" s="314"/>
      <c r="Z792" s="314"/>
      <c r="AA792" s="314"/>
      <c r="AB792" s="314" t="s">
        <v>382</v>
      </c>
      <c r="AC792" s="314" t="s">
        <v>1346</v>
      </c>
      <c r="AD792" s="415" t="s">
        <v>2402</v>
      </c>
    </row>
    <row r="793" spans="1:98" ht="25.75" hidden="1" x14ac:dyDescent="0.4">
      <c r="D793" s="310">
        <v>4</v>
      </c>
      <c r="E793" s="311">
        <v>45174</v>
      </c>
      <c r="F793" s="312" t="s">
        <v>38</v>
      </c>
      <c r="G793" s="314"/>
      <c r="H793" s="314">
        <v>42</v>
      </c>
      <c r="I793" s="313" t="s">
        <v>444</v>
      </c>
      <c r="J793" s="314" t="s">
        <v>2011</v>
      </c>
      <c r="K793" s="314" t="s">
        <v>2403</v>
      </c>
      <c r="L793" s="314">
        <v>1249779</v>
      </c>
      <c r="M793" s="314" t="s">
        <v>2404</v>
      </c>
      <c r="N793" s="315"/>
      <c r="O793" s="315"/>
      <c r="P793" s="315"/>
      <c r="Q793" s="315"/>
      <c r="R793" s="315"/>
      <c r="S793" s="315"/>
      <c r="T793" s="314"/>
      <c r="U793" s="314" t="s">
        <v>2405</v>
      </c>
      <c r="V793" s="314"/>
      <c r="W793" s="314"/>
      <c r="X793" s="314"/>
      <c r="Y793" s="314"/>
      <c r="Z793" s="314"/>
      <c r="AA793" s="314"/>
      <c r="AB793" s="314" t="s">
        <v>382</v>
      </c>
      <c r="AC793" s="314" t="s">
        <v>1994</v>
      </c>
      <c r="AD793" s="415" t="s">
        <v>2406</v>
      </c>
    </row>
    <row r="794" spans="1:98" hidden="1" x14ac:dyDescent="0.4">
      <c r="D794" s="310">
        <v>5</v>
      </c>
      <c r="E794" s="311">
        <v>45174</v>
      </c>
      <c r="F794" s="312" t="s">
        <v>38</v>
      </c>
      <c r="G794" s="314"/>
      <c r="H794" s="314">
        <v>42</v>
      </c>
      <c r="I794" s="313" t="s">
        <v>444</v>
      </c>
      <c r="J794" s="314" t="s">
        <v>2407</v>
      </c>
      <c r="K794" s="314" t="s">
        <v>2408</v>
      </c>
      <c r="L794" s="314">
        <v>3394093</v>
      </c>
      <c r="M794" s="314" t="s">
        <v>2409</v>
      </c>
      <c r="N794" s="315"/>
      <c r="O794" s="315"/>
      <c r="P794" s="315"/>
      <c r="Q794" s="315"/>
      <c r="R794" s="315"/>
      <c r="S794" s="315"/>
      <c r="T794" s="314"/>
      <c r="U794" s="314" t="s">
        <v>2410</v>
      </c>
      <c r="V794" s="314"/>
      <c r="W794" s="314"/>
      <c r="X794" s="314"/>
      <c r="Y794" s="314"/>
      <c r="Z794" s="314"/>
      <c r="AA794" s="314"/>
      <c r="AB794" s="314" t="s">
        <v>382</v>
      </c>
      <c r="AC794" s="314" t="s">
        <v>380</v>
      </c>
      <c r="AD794" s="415" t="s">
        <v>2411</v>
      </c>
    </row>
    <row r="795" spans="1:98" s="391" customFormat="1" ht="15.9" hidden="1" x14ac:dyDescent="0.4">
      <c r="A795" s="398"/>
      <c r="D795" s="367"/>
      <c r="E795" s="311"/>
      <c r="F795" s="369"/>
      <c r="G795" s="367" t="s">
        <v>2412</v>
      </c>
      <c r="H795" s="368"/>
      <c r="I795" s="368"/>
      <c r="J795" s="368"/>
      <c r="K795" s="368"/>
      <c r="L795" s="368"/>
      <c r="M795" s="368"/>
      <c r="N795" s="368"/>
      <c r="O795" s="368"/>
      <c r="P795" s="368"/>
      <c r="Q795" s="368"/>
      <c r="R795" s="368"/>
      <c r="S795" s="368"/>
      <c r="T795" s="368"/>
      <c r="U795" s="368"/>
      <c r="V795" s="368"/>
      <c r="W795" s="368"/>
      <c r="X795" s="368"/>
      <c r="Y795" s="368"/>
      <c r="Z795" s="368"/>
      <c r="AA795" s="368"/>
      <c r="AB795" s="368"/>
      <c r="AC795" s="368"/>
      <c r="AD795" s="405"/>
      <c r="AE795" s="398"/>
      <c r="AF795" s="398"/>
      <c r="AG795" s="398"/>
      <c r="AH795" s="398"/>
      <c r="AI795" s="398"/>
      <c r="AJ795" s="398"/>
      <c r="AK795" s="398"/>
      <c r="AL795" s="398"/>
      <c r="AM795" s="398"/>
      <c r="AN795" s="398"/>
      <c r="AO795" s="398"/>
      <c r="AP795" s="398"/>
      <c r="AQ795" s="398"/>
      <c r="AR795" s="398"/>
      <c r="AS795" s="398"/>
      <c r="AT795" s="398"/>
      <c r="AU795" s="398"/>
      <c r="AV795" s="398"/>
      <c r="AW795" s="398"/>
      <c r="AX795" s="398"/>
      <c r="AY795" s="398"/>
      <c r="AZ795" s="398"/>
      <c r="BA795" s="398"/>
      <c r="BB795" s="398"/>
      <c r="BC795" s="398"/>
      <c r="BD795" s="398"/>
      <c r="BE795" s="398"/>
      <c r="BF795" s="398"/>
      <c r="BG795" s="398"/>
      <c r="BH795" s="398"/>
      <c r="BI795" s="398"/>
      <c r="BJ795" s="398"/>
      <c r="BK795" s="398"/>
      <c r="BL795" s="398"/>
      <c r="BM795" s="398"/>
      <c r="BN795" s="398"/>
      <c r="BO795" s="398"/>
      <c r="BP795" s="398"/>
      <c r="BQ795" s="398"/>
      <c r="BR795" s="398"/>
      <c r="BS795" s="398"/>
      <c r="BT795" s="398"/>
      <c r="BU795" s="398"/>
      <c r="BV795" s="398"/>
      <c r="BW795" s="398"/>
      <c r="BX795" s="398"/>
      <c r="BY795" s="398"/>
      <c r="BZ795" s="398"/>
      <c r="CA795" s="398"/>
      <c r="CB795" s="398"/>
      <c r="CC795" s="398"/>
      <c r="CD795" s="398"/>
      <c r="CE795" s="398"/>
      <c r="CF795" s="398"/>
      <c r="CG795" s="398"/>
      <c r="CH795" s="398"/>
      <c r="CI795" s="398"/>
      <c r="CJ795" s="398"/>
      <c r="CK795" s="398"/>
      <c r="CL795" s="398"/>
      <c r="CM795" s="398"/>
      <c r="CN795" s="398"/>
      <c r="CO795" s="398"/>
      <c r="CP795" s="398"/>
      <c r="CQ795" s="398"/>
      <c r="CR795" s="398"/>
      <c r="CS795" s="398"/>
      <c r="CT795" s="398"/>
    </row>
    <row r="796" spans="1:98" hidden="1" x14ac:dyDescent="0.4">
      <c r="D796" s="310">
        <v>1</v>
      </c>
      <c r="E796" s="311">
        <v>45176</v>
      </c>
      <c r="F796" s="312" t="s">
        <v>250</v>
      </c>
      <c r="G796" s="314"/>
      <c r="H796" s="314">
        <v>62</v>
      </c>
      <c r="I796" s="314" t="s">
        <v>441</v>
      </c>
      <c r="J796" s="314" t="s">
        <v>2413</v>
      </c>
      <c r="K796" s="314" t="s">
        <v>2414</v>
      </c>
      <c r="L796" s="314">
        <v>3509969</v>
      </c>
      <c r="M796" s="314">
        <v>5630</v>
      </c>
      <c r="N796" s="315"/>
      <c r="O796" s="315"/>
      <c r="P796" s="315"/>
      <c r="Q796" s="315"/>
      <c r="R796" s="315"/>
      <c r="S796" s="315"/>
      <c r="T796" s="314"/>
      <c r="U796" s="314" t="s">
        <v>2415</v>
      </c>
      <c r="V796" s="314"/>
      <c r="W796" s="314"/>
      <c r="X796" s="314"/>
      <c r="Y796" s="314"/>
      <c r="Z796" s="314"/>
      <c r="AA796" s="314"/>
      <c r="AB796" s="314" t="s">
        <v>382</v>
      </c>
      <c r="AC796" s="314" t="s">
        <v>380</v>
      </c>
      <c r="AD796" s="415" t="s">
        <v>2416</v>
      </c>
    </row>
    <row r="797" spans="1:98" ht="25.75" hidden="1" x14ac:dyDescent="0.4">
      <c r="D797" s="310">
        <v>2</v>
      </c>
      <c r="E797" s="311">
        <v>45176</v>
      </c>
      <c r="F797" s="312" t="s">
        <v>250</v>
      </c>
      <c r="G797" s="314"/>
      <c r="H797" s="314">
        <v>62</v>
      </c>
      <c r="I797" s="314" t="s">
        <v>441</v>
      </c>
      <c r="J797" s="314" t="s">
        <v>2417</v>
      </c>
      <c r="K797" s="314" t="s">
        <v>2418</v>
      </c>
      <c r="L797" s="314">
        <v>20816713</v>
      </c>
      <c r="M797" s="314" t="s">
        <v>1916</v>
      </c>
      <c r="N797" s="315"/>
      <c r="O797" s="315"/>
      <c r="P797" s="315"/>
      <c r="Q797" s="315"/>
      <c r="R797" s="315"/>
      <c r="S797" s="315"/>
      <c r="T797" s="314"/>
      <c r="U797" s="314" t="s">
        <v>2419</v>
      </c>
      <c r="V797" s="314"/>
      <c r="W797" s="314"/>
      <c r="X797" s="314"/>
      <c r="Y797" s="314"/>
      <c r="Z797" s="314"/>
      <c r="AA797" s="314"/>
      <c r="AB797" s="314" t="s">
        <v>379</v>
      </c>
      <c r="AC797" s="314" t="s">
        <v>2420</v>
      </c>
      <c r="AD797" s="415" t="s">
        <v>2421</v>
      </c>
    </row>
    <row r="798" spans="1:98" hidden="1" x14ac:dyDescent="0.4">
      <c r="D798" s="310">
        <v>3</v>
      </c>
      <c r="E798" s="311">
        <v>45176</v>
      </c>
      <c r="F798" s="312" t="s">
        <v>250</v>
      </c>
      <c r="G798" s="314"/>
      <c r="H798" s="314">
        <v>62</v>
      </c>
      <c r="I798" s="314" t="s">
        <v>447</v>
      </c>
      <c r="J798" s="314" t="s">
        <v>2422</v>
      </c>
      <c r="K798" s="314" t="s">
        <v>2423</v>
      </c>
      <c r="L798" s="314">
        <v>3555249</v>
      </c>
      <c r="M798" s="314" t="s">
        <v>1186</v>
      </c>
      <c r="N798" s="315"/>
      <c r="O798" s="315"/>
      <c r="P798" s="315"/>
      <c r="Q798" s="315"/>
      <c r="R798" s="315"/>
      <c r="S798" s="315"/>
      <c r="T798" s="314"/>
      <c r="U798" s="314" t="s">
        <v>2424</v>
      </c>
      <c r="V798" s="314"/>
      <c r="W798" s="314"/>
      <c r="X798" s="314"/>
      <c r="Y798" s="314"/>
      <c r="Z798" s="314"/>
      <c r="AA798" s="314"/>
      <c r="AB798" s="314" t="s">
        <v>382</v>
      </c>
      <c r="AC798" s="314" t="s">
        <v>380</v>
      </c>
      <c r="AD798" s="415" t="s">
        <v>2425</v>
      </c>
    </row>
    <row r="799" spans="1:98" hidden="1" x14ac:dyDescent="0.4">
      <c r="D799" s="310">
        <v>4</v>
      </c>
      <c r="E799" s="311">
        <v>45176</v>
      </c>
      <c r="F799" s="312" t="s">
        <v>250</v>
      </c>
      <c r="G799" s="314"/>
      <c r="H799" s="314">
        <v>62</v>
      </c>
      <c r="I799" s="314" t="s">
        <v>447</v>
      </c>
      <c r="J799" s="314" t="s">
        <v>2426</v>
      </c>
      <c r="K799" s="314" t="s">
        <v>2427</v>
      </c>
      <c r="L799" s="314">
        <v>3725379</v>
      </c>
      <c r="M799" s="314" t="s">
        <v>2428</v>
      </c>
      <c r="N799" s="315"/>
      <c r="O799" s="315"/>
      <c r="P799" s="315"/>
      <c r="Q799" s="315"/>
      <c r="R799" s="315"/>
      <c r="S799" s="315"/>
      <c r="T799" s="314"/>
      <c r="U799" s="314" t="s">
        <v>2429</v>
      </c>
      <c r="V799" s="314"/>
      <c r="W799" s="314"/>
      <c r="X799" s="314"/>
      <c r="Y799" s="314"/>
      <c r="Z799" s="314"/>
      <c r="AA799" s="314"/>
      <c r="AB799" s="314" t="s">
        <v>382</v>
      </c>
      <c r="AC799" s="314" t="s">
        <v>380</v>
      </c>
      <c r="AD799" s="415" t="s">
        <v>2430</v>
      </c>
    </row>
    <row r="800" spans="1:98" hidden="1" x14ac:dyDescent="0.4">
      <c r="D800" s="310">
        <v>5</v>
      </c>
      <c r="E800" s="311">
        <v>45176</v>
      </c>
      <c r="F800" s="312" t="s">
        <v>250</v>
      </c>
      <c r="G800" s="314"/>
      <c r="H800" s="314">
        <v>62</v>
      </c>
      <c r="I800" s="314" t="s">
        <v>447</v>
      </c>
      <c r="J800" s="314" t="s">
        <v>2431</v>
      </c>
      <c r="K800" s="314" t="s">
        <v>2432</v>
      </c>
      <c r="L800" s="314">
        <v>2791216</v>
      </c>
      <c r="M800" s="314" t="s">
        <v>2059</v>
      </c>
      <c r="N800" s="315"/>
      <c r="O800" s="315"/>
      <c r="P800" s="315"/>
      <c r="Q800" s="315"/>
      <c r="R800" s="315"/>
      <c r="S800" s="315"/>
      <c r="T800" s="314"/>
      <c r="U800" s="314" t="s">
        <v>2433</v>
      </c>
      <c r="V800" s="314"/>
      <c r="W800" s="314"/>
      <c r="X800" s="314"/>
      <c r="Y800" s="314"/>
      <c r="Z800" s="314"/>
      <c r="AA800" s="314"/>
      <c r="AB800" s="314" t="s">
        <v>382</v>
      </c>
      <c r="AC800" s="314" t="s">
        <v>380</v>
      </c>
      <c r="AD800" s="415" t="s">
        <v>2434</v>
      </c>
    </row>
    <row r="801" spans="1:98" s="391" customFormat="1" ht="15.9" hidden="1" x14ac:dyDescent="0.4">
      <c r="A801" s="398"/>
      <c r="D801" s="367"/>
      <c r="E801" s="311"/>
      <c r="F801" s="369"/>
      <c r="G801" s="367" t="s">
        <v>2435</v>
      </c>
      <c r="H801" s="368"/>
      <c r="I801" s="368"/>
      <c r="J801" s="368"/>
      <c r="K801" s="368"/>
      <c r="L801" s="368"/>
      <c r="M801" s="368"/>
      <c r="N801" s="368"/>
      <c r="O801" s="368"/>
      <c r="P801" s="368"/>
      <c r="Q801" s="368"/>
      <c r="R801" s="368"/>
      <c r="S801" s="368"/>
      <c r="T801" s="368"/>
      <c r="U801" s="368"/>
      <c r="V801" s="368"/>
      <c r="W801" s="368"/>
      <c r="X801" s="368"/>
      <c r="Y801" s="368"/>
      <c r="Z801" s="368"/>
      <c r="AA801" s="368"/>
      <c r="AB801" s="368"/>
      <c r="AC801" s="368"/>
      <c r="AD801" s="405"/>
      <c r="AE801" s="398"/>
      <c r="AF801" s="398"/>
      <c r="AG801" s="398"/>
      <c r="AH801" s="398"/>
      <c r="AI801" s="398"/>
      <c r="AJ801" s="398"/>
      <c r="AK801" s="398"/>
      <c r="AL801" s="398"/>
      <c r="AM801" s="398"/>
      <c r="AN801" s="398"/>
      <c r="AO801" s="398"/>
      <c r="AP801" s="398"/>
      <c r="AQ801" s="398"/>
      <c r="AR801" s="398"/>
      <c r="AS801" s="398"/>
      <c r="AT801" s="398"/>
      <c r="AU801" s="398"/>
      <c r="AV801" s="398"/>
      <c r="AW801" s="398"/>
      <c r="AX801" s="398"/>
      <c r="AY801" s="398"/>
      <c r="AZ801" s="398"/>
      <c r="BA801" s="398"/>
      <c r="BB801" s="398"/>
      <c r="BC801" s="398"/>
      <c r="BD801" s="398"/>
      <c r="BE801" s="398"/>
      <c r="BF801" s="398"/>
      <c r="BG801" s="398"/>
      <c r="BH801" s="398"/>
      <c r="BI801" s="398"/>
      <c r="BJ801" s="398"/>
      <c r="BK801" s="398"/>
      <c r="BL801" s="398"/>
      <c r="BM801" s="398"/>
      <c r="BN801" s="398"/>
      <c r="BO801" s="398"/>
      <c r="BP801" s="398"/>
      <c r="BQ801" s="398"/>
      <c r="BR801" s="398"/>
      <c r="BS801" s="398"/>
      <c r="BT801" s="398"/>
      <c r="BU801" s="398"/>
      <c r="BV801" s="398"/>
      <c r="BW801" s="398"/>
      <c r="BX801" s="398"/>
      <c r="BY801" s="398"/>
      <c r="BZ801" s="398"/>
      <c r="CA801" s="398"/>
      <c r="CB801" s="398"/>
      <c r="CC801" s="398"/>
      <c r="CD801" s="398"/>
      <c r="CE801" s="398"/>
      <c r="CF801" s="398"/>
      <c r="CG801" s="398"/>
      <c r="CH801" s="398"/>
      <c r="CI801" s="398"/>
      <c r="CJ801" s="398"/>
      <c r="CK801" s="398"/>
      <c r="CL801" s="398"/>
      <c r="CM801" s="398"/>
      <c r="CN801" s="398"/>
      <c r="CO801" s="398"/>
      <c r="CP801" s="398"/>
      <c r="CQ801" s="398"/>
      <c r="CR801" s="398"/>
      <c r="CS801" s="398"/>
      <c r="CT801" s="398"/>
    </row>
    <row r="802" spans="1:98" hidden="1" x14ac:dyDescent="0.4">
      <c r="D802" s="310">
        <v>1</v>
      </c>
      <c r="E802" s="311">
        <v>45177</v>
      </c>
      <c r="F802" s="312" t="s">
        <v>290</v>
      </c>
      <c r="G802" s="314"/>
      <c r="H802" s="314" t="s">
        <v>808</v>
      </c>
      <c r="I802" s="313" t="s">
        <v>444</v>
      </c>
      <c r="J802" s="314"/>
      <c r="K802" s="314" t="s">
        <v>2436</v>
      </c>
      <c r="L802" s="314" t="s">
        <v>2437</v>
      </c>
      <c r="M802" s="314"/>
      <c r="N802" s="315" t="s">
        <v>732</v>
      </c>
      <c r="O802" s="315" t="s">
        <v>732</v>
      </c>
      <c r="P802" s="315" t="s">
        <v>732</v>
      </c>
      <c r="Q802" s="315"/>
      <c r="R802" s="315"/>
      <c r="S802" s="315"/>
      <c r="T802" s="314"/>
      <c r="U802" s="314" t="s">
        <v>2436</v>
      </c>
      <c r="V802" s="314" t="s">
        <v>2437</v>
      </c>
      <c r="W802" s="314"/>
      <c r="X802" s="314"/>
      <c r="Y802" s="314"/>
      <c r="Z802" s="314"/>
      <c r="AA802" s="314"/>
      <c r="AB802" s="314" t="s">
        <v>382</v>
      </c>
      <c r="AC802" s="314" t="s">
        <v>380</v>
      </c>
      <c r="AD802" s="415" t="s">
        <v>2438</v>
      </c>
    </row>
    <row r="803" spans="1:98" hidden="1" x14ac:dyDescent="0.4">
      <c r="D803" s="310">
        <v>2</v>
      </c>
      <c r="E803" s="311">
        <v>45177</v>
      </c>
      <c r="F803" s="312" t="s">
        <v>290</v>
      </c>
      <c r="G803" s="314"/>
      <c r="H803" s="314" t="s">
        <v>808</v>
      </c>
      <c r="I803" s="313" t="s">
        <v>444</v>
      </c>
      <c r="J803" s="314"/>
      <c r="K803" s="314" t="s">
        <v>2439</v>
      </c>
      <c r="L803" s="314" t="s">
        <v>2440</v>
      </c>
      <c r="M803" s="314"/>
      <c r="N803" s="315" t="s">
        <v>732</v>
      </c>
      <c r="O803" s="315" t="s">
        <v>732</v>
      </c>
      <c r="P803" s="315" t="s">
        <v>732</v>
      </c>
      <c r="Q803" s="315"/>
      <c r="R803" s="315"/>
      <c r="S803" s="315"/>
      <c r="T803" s="314"/>
      <c r="U803" s="314" t="s">
        <v>2439</v>
      </c>
      <c r="V803" s="314" t="s">
        <v>2440</v>
      </c>
      <c r="W803" s="314"/>
      <c r="X803" s="314"/>
      <c r="Y803" s="314"/>
      <c r="Z803" s="314"/>
      <c r="AA803" s="314"/>
      <c r="AB803" s="314" t="s">
        <v>382</v>
      </c>
      <c r="AC803" s="314" t="s">
        <v>380</v>
      </c>
      <c r="AD803" s="415" t="s">
        <v>2438</v>
      </c>
    </row>
    <row r="804" spans="1:98" hidden="1" x14ac:dyDescent="0.4">
      <c r="D804" s="310">
        <v>3</v>
      </c>
      <c r="E804" s="311">
        <v>45177</v>
      </c>
      <c r="F804" s="312" t="s">
        <v>290</v>
      </c>
      <c r="G804" s="314"/>
      <c r="H804" s="314" t="s">
        <v>808</v>
      </c>
      <c r="I804" s="313" t="s">
        <v>444</v>
      </c>
      <c r="J804" s="314"/>
      <c r="K804" s="314" t="s">
        <v>2441</v>
      </c>
      <c r="L804" s="314" t="s">
        <v>2442</v>
      </c>
      <c r="M804" s="314"/>
      <c r="N804" s="315" t="s">
        <v>732</v>
      </c>
      <c r="O804" s="315" t="s">
        <v>732</v>
      </c>
      <c r="P804" s="315" t="s">
        <v>732</v>
      </c>
      <c r="Q804" s="315"/>
      <c r="R804" s="315"/>
      <c r="S804" s="315"/>
      <c r="T804" s="314"/>
      <c r="U804" s="314" t="s">
        <v>2441</v>
      </c>
      <c r="V804" s="314" t="s">
        <v>2442</v>
      </c>
      <c r="W804" s="314"/>
      <c r="X804" s="314"/>
      <c r="Y804" s="314"/>
      <c r="Z804" s="314"/>
      <c r="AA804" s="314"/>
      <c r="AB804" s="314" t="s">
        <v>382</v>
      </c>
      <c r="AC804" s="314" t="s">
        <v>380</v>
      </c>
      <c r="AD804" s="415" t="s">
        <v>2438</v>
      </c>
    </row>
    <row r="805" spans="1:98" hidden="1" x14ac:dyDescent="0.4">
      <c r="D805" s="310">
        <v>4</v>
      </c>
      <c r="E805" s="311">
        <v>45177</v>
      </c>
      <c r="F805" s="312" t="s">
        <v>290</v>
      </c>
      <c r="G805" s="314"/>
      <c r="H805" s="314" t="s">
        <v>808</v>
      </c>
      <c r="I805" s="313" t="s">
        <v>444</v>
      </c>
      <c r="J805" s="314"/>
      <c r="K805" s="314" t="s">
        <v>2443</v>
      </c>
      <c r="L805" s="314" t="s">
        <v>2444</v>
      </c>
      <c r="M805" s="314"/>
      <c r="N805" s="315" t="s">
        <v>732</v>
      </c>
      <c r="O805" s="315" t="s">
        <v>732</v>
      </c>
      <c r="P805" s="315" t="s">
        <v>732</v>
      </c>
      <c r="Q805" s="315"/>
      <c r="R805" s="315"/>
      <c r="S805" s="315"/>
      <c r="T805" s="314"/>
      <c r="U805" s="314" t="s">
        <v>2443</v>
      </c>
      <c r="V805" s="314" t="s">
        <v>2444</v>
      </c>
      <c r="W805" s="314"/>
      <c r="X805" s="314"/>
      <c r="Y805" s="314"/>
      <c r="Z805" s="314"/>
      <c r="AA805" s="314"/>
      <c r="AB805" s="314" t="s">
        <v>382</v>
      </c>
      <c r="AC805" s="314" t="s">
        <v>380</v>
      </c>
      <c r="AD805" s="415" t="s">
        <v>2438</v>
      </c>
    </row>
    <row r="806" spans="1:98" hidden="1" x14ac:dyDescent="0.4">
      <c r="D806" s="310">
        <v>5</v>
      </c>
      <c r="E806" s="311">
        <v>45177</v>
      </c>
      <c r="F806" s="312" t="s">
        <v>290</v>
      </c>
      <c r="G806" s="314"/>
      <c r="H806" s="314" t="s">
        <v>808</v>
      </c>
      <c r="I806" s="313" t="s">
        <v>444</v>
      </c>
      <c r="J806" s="314"/>
      <c r="K806" s="314" t="s">
        <v>2445</v>
      </c>
      <c r="L806" s="314" t="s">
        <v>2446</v>
      </c>
      <c r="M806" s="314"/>
      <c r="N806" s="315" t="s">
        <v>732</v>
      </c>
      <c r="O806" s="315" t="s">
        <v>58</v>
      </c>
      <c r="P806" s="315" t="s">
        <v>732</v>
      </c>
      <c r="Q806" s="315"/>
      <c r="R806" s="315"/>
      <c r="S806" s="315"/>
      <c r="T806" s="314"/>
      <c r="U806" s="314" t="s">
        <v>2445</v>
      </c>
      <c r="V806" s="314" t="s">
        <v>2446</v>
      </c>
      <c r="W806" s="314"/>
      <c r="X806" s="314"/>
      <c r="Y806" s="314"/>
      <c r="Z806" s="314"/>
      <c r="AA806" s="314"/>
      <c r="AB806" s="314" t="s">
        <v>382</v>
      </c>
      <c r="AC806" s="314" t="s">
        <v>380</v>
      </c>
      <c r="AD806" s="415" t="s">
        <v>2438</v>
      </c>
    </row>
    <row r="807" spans="1:98" hidden="1" x14ac:dyDescent="0.4">
      <c r="D807" s="310">
        <v>6</v>
      </c>
      <c r="E807" s="311">
        <v>45177</v>
      </c>
      <c r="F807" s="312" t="s">
        <v>290</v>
      </c>
      <c r="G807" s="314"/>
      <c r="H807" s="314" t="s">
        <v>808</v>
      </c>
      <c r="I807" s="313" t="s">
        <v>444</v>
      </c>
      <c r="J807" s="314"/>
      <c r="K807" s="314" t="s">
        <v>2447</v>
      </c>
      <c r="L807" s="314" t="s">
        <v>2448</v>
      </c>
      <c r="M807" s="314"/>
      <c r="N807" s="315" t="s">
        <v>58</v>
      </c>
      <c r="O807" s="315" t="s">
        <v>58</v>
      </c>
      <c r="P807" s="315" t="s">
        <v>732</v>
      </c>
      <c r="Q807" s="315"/>
      <c r="R807" s="315"/>
      <c r="S807" s="315"/>
      <c r="T807" s="314"/>
      <c r="U807" s="314" t="s">
        <v>2447</v>
      </c>
      <c r="V807" s="314" t="s">
        <v>2448</v>
      </c>
      <c r="W807" s="314"/>
      <c r="X807" s="314"/>
      <c r="Y807" s="314"/>
      <c r="Z807" s="314"/>
      <c r="AA807" s="314"/>
      <c r="AB807" s="314" t="s">
        <v>382</v>
      </c>
      <c r="AC807" s="314" t="s">
        <v>380</v>
      </c>
      <c r="AD807" s="415" t="s">
        <v>2438</v>
      </c>
    </row>
    <row r="808" spans="1:98" hidden="1" x14ac:dyDescent="0.4">
      <c r="D808" s="310">
        <v>7</v>
      </c>
      <c r="E808" s="311">
        <v>45177</v>
      </c>
      <c r="F808" s="312" t="s">
        <v>290</v>
      </c>
      <c r="G808" s="314"/>
      <c r="H808" s="314" t="s">
        <v>808</v>
      </c>
      <c r="I808" s="313" t="s">
        <v>444</v>
      </c>
      <c r="J808" s="314"/>
      <c r="K808" s="314" t="s">
        <v>2449</v>
      </c>
      <c r="L808" s="314" t="s">
        <v>2450</v>
      </c>
      <c r="M808" s="314"/>
      <c r="N808" s="315" t="s">
        <v>732</v>
      </c>
      <c r="O808" s="315" t="s">
        <v>58</v>
      </c>
      <c r="P808" s="315" t="s">
        <v>732</v>
      </c>
      <c r="Q808" s="315"/>
      <c r="R808" s="315"/>
      <c r="S808" s="315"/>
      <c r="T808" s="314"/>
      <c r="U808" s="314" t="s">
        <v>2449</v>
      </c>
      <c r="V808" s="314" t="s">
        <v>2450</v>
      </c>
      <c r="W808" s="314"/>
      <c r="X808" s="314"/>
      <c r="Y808" s="314"/>
      <c r="Z808" s="314"/>
      <c r="AA808" s="314"/>
      <c r="AB808" s="314" t="s">
        <v>382</v>
      </c>
      <c r="AC808" s="314" t="s">
        <v>380</v>
      </c>
      <c r="AD808" s="415" t="s">
        <v>2438</v>
      </c>
    </row>
    <row r="809" spans="1:98" hidden="1" x14ac:dyDescent="0.4">
      <c r="D809" s="310">
        <v>8</v>
      </c>
      <c r="E809" s="311">
        <v>45177</v>
      </c>
      <c r="F809" s="312" t="s">
        <v>290</v>
      </c>
      <c r="G809" s="314"/>
      <c r="H809" s="314" t="s">
        <v>808</v>
      </c>
      <c r="I809" s="313" t="s">
        <v>444</v>
      </c>
      <c r="J809" s="314"/>
      <c r="K809" s="314" t="s">
        <v>2451</v>
      </c>
      <c r="L809" s="314" t="s">
        <v>2452</v>
      </c>
      <c r="M809" s="314"/>
      <c r="N809" s="315" t="s">
        <v>58</v>
      </c>
      <c r="O809" s="315" t="s">
        <v>58</v>
      </c>
      <c r="P809" s="315" t="s">
        <v>732</v>
      </c>
      <c r="Q809" s="315"/>
      <c r="R809" s="315"/>
      <c r="S809" s="315"/>
      <c r="T809" s="314"/>
      <c r="U809" s="314" t="s">
        <v>2451</v>
      </c>
      <c r="V809" s="314" t="s">
        <v>2452</v>
      </c>
      <c r="W809" s="314"/>
      <c r="X809" s="314"/>
      <c r="Y809" s="314"/>
      <c r="Z809" s="314"/>
      <c r="AA809" s="314"/>
      <c r="AB809" s="314" t="s">
        <v>382</v>
      </c>
      <c r="AC809" s="314" t="s">
        <v>380</v>
      </c>
      <c r="AD809" s="415" t="s">
        <v>2438</v>
      </c>
    </row>
    <row r="810" spans="1:98" hidden="1" x14ac:dyDescent="0.4">
      <c r="D810" s="310">
        <v>9</v>
      </c>
      <c r="E810" s="311">
        <v>45177</v>
      </c>
      <c r="F810" s="312" t="s">
        <v>290</v>
      </c>
      <c r="G810" s="314"/>
      <c r="H810" s="314" t="s">
        <v>808</v>
      </c>
      <c r="I810" s="313" t="s">
        <v>444</v>
      </c>
      <c r="J810" s="314"/>
      <c r="K810" s="314" t="s">
        <v>2453</v>
      </c>
      <c r="L810" s="314" t="s">
        <v>2454</v>
      </c>
      <c r="M810" s="314"/>
      <c r="N810" s="315" t="s">
        <v>732</v>
      </c>
      <c r="O810" s="315" t="s">
        <v>58</v>
      </c>
      <c r="P810" s="315" t="s">
        <v>732</v>
      </c>
      <c r="Q810" s="315"/>
      <c r="R810" s="315"/>
      <c r="S810" s="315"/>
      <c r="T810" s="314"/>
      <c r="U810" s="314" t="s">
        <v>2453</v>
      </c>
      <c r="V810" s="314" t="s">
        <v>2454</v>
      </c>
      <c r="W810" s="314"/>
      <c r="X810" s="314"/>
      <c r="Y810" s="314"/>
      <c r="Z810" s="314"/>
      <c r="AA810" s="314"/>
      <c r="AB810" s="314" t="s">
        <v>382</v>
      </c>
      <c r="AC810" s="314" t="s">
        <v>380</v>
      </c>
      <c r="AD810" s="415" t="s">
        <v>2438</v>
      </c>
    </row>
    <row r="811" spans="1:98" hidden="1" x14ac:dyDescent="0.4">
      <c r="D811" s="310">
        <v>10</v>
      </c>
      <c r="E811" s="311">
        <v>45177</v>
      </c>
      <c r="F811" s="312" t="s">
        <v>290</v>
      </c>
      <c r="G811" s="314"/>
      <c r="H811" s="314" t="s">
        <v>808</v>
      </c>
      <c r="I811" s="313" t="s">
        <v>444</v>
      </c>
      <c r="J811" s="314"/>
      <c r="K811" s="314" t="s">
        <v>2455</v>
      </c>
      <c r="L811" s="314" t="s">
        <v>2456</v>
      </c>
      <c r="M811" s="314"/>
      <c r="N811" s="315" t="s">
        <v>732</v>
      </c>
      <c r="O811" s="315" t="s">
        <v>732</v>
      </c>
      <c r="P811" s="315" t="s">
        <v>732</v>
      </c>
      <c r="Q811" s="315"/>
      <c r="R811" s="315"/>
      <c r="S811" s="315"/>
      <c r="T811" s="314"/>
      <c r="U811" s="314" t="s">
        <v>2455</v>
      </c>
      <c r="V811" s="314" t="s">
        <v>2456</v>
      </c>
      <c r="W811" s="314"/>
      <c r="X811" s="314"/>
      <c r="Y811" s="314"/>
      <c r="Z811" s="314"/>
      <c r="AA811" s="314"/>
      <c r="AB811" s="314" t="s">
        <v>382</v>
      </c>
      <c r="AC811" s="314" t="s">
        <v>380</v>
      </c>
      <c r="AD811" s="415" t="s">
        <v>2438</v>
      </c>
    </row>
    <row r="812" spans="1:98" hidden="1" x14ac:dyDescent="0.4">
      <c r="D812" s="310">
        <v>11</v>
      </c>
      <c r="E812" s="311">
        <v>45177</v>
      </c>
      <c r="F812" s="312" t="s">
        <v>290</v>
      </c>
      <c r="G812" s="314"/>
      <c r="H812" s="314" t="s">
        <v>808</v>
      </c>
      <c r="I812" s="313" t="s">
        <v>444</v>
      </c>
      <c r="J812" s="314"/>
      <c r="K812" s="314" t="s">
        <v>2457</v>
      </c>
      <c r="L812" s="314" t="s">
        <v>2458</v>
      </c>
      <c r="M812" s="314"/>
      <c r="N812" s="315" t="s">
        <v>732</v>
      </c>
      <c r="O812" s="315" t="s">
        <v>58</v>
      </c>
      <c r="P812" s="315" t="s">
        <v>732</v>
      </c>
      <c r="Q812" s="315"/>
      <c r="R812" s="315"/>
      <c r="S812" s="315"/>
      <c r="T812" s="314"/>
      <c r="U812" s="314" t="s">
        <v>2457</v>
      </c>
      <c r="V812" s="314" t="s">
        <v>2458</v>
      </c>
      <c r="W812" s="314"/>
      <c r="X812" s="314"/>
      <c r="Y812" s="314"/>
      <c r="Z812" s="314"/>
      <c r="AA812" s="314"/>
      <c r="AB812" s="314" t="s">
        <v>382</v>
      </c>
      <c r="AC812" s="314" t="s">
        <v>380</v>
      </c>
      <c r="AD812" s="415" t="s">
        <v>2438</v>
      </c>
    </row>
    <row r="813" spans="1:98" hidden="1" x14ac:dyDescent="0.4">
      <c r="D813" s="310">
        <v>12</v>
      </c>
      <c r="E813" s="311">
        <v>45177</v>
      </c>
      <c r="F813" s="312" t="s">
        <v>290</v>
      </c>
      <c r="G813" s="314"/>
      <c r="H813" s="314" t="s">
        <v>808</v>
      </c>
      <c r="I813" s="313" t="s">
        <v>444</v>
      </c>
      <c r="J813" s="314"/>
      <c r="K813" s="314" t="s">
        <v>2459</v>
      </c>
      <c r="L813" s="314" t="s">
        <v>2460</v>
      </c>
      <c r="M813" s="314"/>
      <c r="N813" s="315" t="s">
        <v>732</v>
      </c>
      <c r="O813" s="315" t="s">
        <v>732</v>
      </c>
      <c r="P813" s="315" t="s">
        <v>732</v>
      </c>
      <c r="Q813" s="315"/>
      <c r="R813" s="315"/>
      <c r="S813" s="315"/>
      <c r="T813" s="314"/>
      <c r="U813" s="314" t="s">
        <v>2459</v>
      </c>
      <c r="V813" s="314" t="s">
        <v>2460</v>
      </c>
      <c r="W813" s="314"/>
      <c r="X813" s="314"/>
      <c r="Y813" s="314"/>
      <c r="Z813" s="314"/>
      <c r="AA813" s="314"/>
      <c r="AB813" s="314" t="s">
        <v>382</v>
      </c>
      <c r="AC813" s="314" t="s">
        <v>380</v>
      </c>
      <c r="AD813" s="415" t="s">
        <v>2438</v>
      </c>
    </row>
    <row r="814" spans="1:98" hidden="1" x14ac:dyDescent="0.4">
      <c r="D814" s="310">
        <v>13</v>
      </c>
      <c r="E814" s="311">
        <v>45177</v>
      </c>
      <c r="F814" s="312" t="s">
        <v>290</v>
      </c>
      <c r="G814" s="314"/>
      <c r="H814" s="314" t="s">
        <v>808</v>
      </c>
      <c r="I814" s="313" t="s">
        <v>444</v>
      </c>
      <c r="J814" s="314"/>
      <c r="K814" s="314" t="s">
        <v>2461</v>
      </c>
      <c r="L814" s="314"/>
      <c r="M814" s="314"/>
      <c r="N814" s="315" t="s">
        <v>732</v>
      </c>
      <c r="O814" s="315" t="s">
        <v>732</v>
      </c>
      <c r="P814" s="315" t="s">
        <v>732</v>
      </c>
      <c r="Q814" s="315"/>
      <c r="R814" s="315"/>
      <c r="S814" s="315"/>
      <c r="T814" s="314"/>
      <c r="U814" s="314" t="s">
        <v>2461</v>
      </c>
      <c r="V814" s="314"/>
      <c r="W814" s="314"/>
      <c r="X814" s="314"/>
      <c r="Y814" s="314"/>
      <c r="Z814" s="314"/>
      <c r="AA814" s="314"/>
      <c r="AB814" s="314" t="s">
        <v>382</v>
      </c>
      <c r="AC814" s="314" t="s">
        <v>380</v>
      </c>
      <c r="AD814" s="415" t="s">
        <v>2438</v>
      </c>
    </row>
    <row r="815" spans="1:98" hidden="1" x14ac:dyDescent="0.4">
      <c r="D815" s="310">
        <v>14</v>
      </c>
      <c r="E815" s="311">
        <v>45177</v>
      </c>
      <c r="F815" s="312" t="s">
        <v>290</v>
      </c>
      <c r="G815" s="314"/>
      <c r="H815" s="314" t="s">
        <v>808</v>
      </c>
      <c r="I815" s="313" t="s">
        <v>444</v>
      </c>
      <c r="J815" s="314"/>
      <c r="K815" s="314" t="s">
        <v>2462</v>
      </c>
      <c r="L815" s="314"/>
      <c r="M815" s="314"/>
      <c r="N815" s="315" t="s">
        <v>732</v>
      </c>
      <c r="O815" s="315" t="s">
        <v>732</v>
      </c>
      <c r="P815" s="315" t="s">
        <v>732</v>
      </c>
      <c r="Q815" s="315"/>
      <c r="R815" s="315"/>
      <c r="S815" s="315"/>
      <c r="T815" s="314"/>
      <c r="U815" s="314" t="s">
        <v>2462</v>
      </c>
      <c r="V815" s="314"/>
      <c r="W815" s="314"/>
      <c r="X815" s="314"/>
      <c r="Y815" s="314"/>
      <c r="Z815" s="314"/>
      <c r="AA815" s="314"/>
      <c r="AB815" s="314" t="s">
        <v>382</v>
      </c>
      <c r="AC815" s="314" t="s">
        <v>380</v>
      </c>
      <c r="AD815" s="415" t="s">
        <v>2438</v>
      </c>
    </row>
    <row r="816" spans="1:98" hidden="1" x14ac:dyDescent="0.4">
      <c r="D816" s="310">
        <v>15</v>
      </c>
      <c r="E816" s="311">
        <v>45177</v>
      </c>
      <c r="F816" s="312" t="s">
        <v>290</v>
      </c>
      <c r="G816" s="314"/>
      <c r="H816" s="314" t="s">
        <v>808</v>
      </c>
      <c r="I816" s="313" t="s">
        <v>444</v>
      </c>
      <c r="J816" s="314"/>
      <c r="K816" s="314" t="s">
        <v>2463</v>
      </c>
      <c r="L816" s="314"/>
      <c r="M816" s="314"/>
      <c r="N816" s="315" t="s">
        <v>732</v>
      </c>
      <c r="O816" s="315" t="s">
        <v>732</v>
      </c>
      <c r="P816" s="315" t="s">
        <v>732</v>
      </c>
      <c r="Q816" s="315"/>
      <c r="R816" s="315"/>
      <c r="S816" s="315"/>
      <c r="T816" s="314"/>
      <c r="U816" s="314" t="s">
        <v>2463</v>
      </c>
      <c r="V816" s="314"/>
      <c r="W816" s="314"/>
      <c r="X816" s="314"/>
      <c r="Y816" s="314"/>
      <c r="Z816" s="314"/>
      <c r="AA816" s="314"/>
      <c r="AB816" s="314" t="s">
        <v>382</v>
      </c>
      <c r="AC816" s="314" t="s">
        <v>380</v>
      </c>
      <c r="AD816" s="415" t="s">
        <v>2438</v>
      </c>
    </row>
    <row r="817" spans="1:98" hidden="1" x14ac:dyDescent="0.4">
      <c r="D817" s="310">
        <v>16</v>
      </c>
      <c r="E817" s="311">
        <v>45177</v>
      </c>
      <c r="F817" s="312" t="s">
        <v>290</v>
      </c>
      <c r="G817" s="314"/>
      <c r="H817" s="314" t="s">
        <v>808</v>
      </c>
      <c r="I817" s="313" t="s">
        <v>444</v>
      </c>
      <c r="J817" s="314"/>
      <c r="K817" s="314" t="s">
        <v>2464</v>
      </c>
      <c r="L817" s="314"/>
      <c r="M817" s="314"/>
      <c r="N817" s="315" t="s">
        <v>732</v>
      </c>
      <c r="O817" s="315" t="s">
        <v>732</v>
      </c>
      <c r="P817" s="315" t="s">
        <v>732</v>
      </c>
      <c r="Q817" s="315"/>
      <c r="R817" s="315"/>
      <c r="S817" s="315"/>
      <c r="T817" s="314"/>
      <c r="U817" s="314" t="s">
        <v>2464</v>
      </c>
      <c r="V817" s="314"/>
      <c r="W817" s="314"/>
      <c r="X817" s="314"/>
      <c r="Y817" s="314"/>
      <c r="Z817" s="314"/>
      <c r="AA817" s="314"/>
      <c r="AB817" s="314" t="s">
        <v>382</v>
      </c>
      <c r="AC817" s="314" t="s">
        <v>380</v>
      </c>
      <c r="AD817" s="415" t="s">
        <v>2438</v>
      </c>
    </row>
    <row r="818" spans="1:98" hidden="1" x14ac:dyDescent="0.4">
      <c r="D818" s="310">
        <v>17</v>
      </c>
      <c r="E818" s="311">
        <v>45177</v>
      </c>
      <c r="F818" s="312" t="s">
        <v>290</v>
      </c>
      <c r="G818" s="314"/>
      <c r="H818" s="314" t="s">
        <v>808</v>
      </c>
      <c r="I818" s="313" t="s">
        <v>444</v>
      </c>
      <c r="J818" s="314"/>
      <c r="K818" s="314" t="s">
        <v>2465</v>
      </c>
      <c r="L818" s="314"/>
      <c r="M818" s="314"/>
      <c r="N818" s="315" t="s">
        <v>732</v>
      </c>
      <c r="O818" s="315" t="s">
        <v>732</v>
      </c>
      <c r="P818" s="315" t="s">
        <v>732</v>
      </c>
      <c r="Q818" s="315"/>
      <c r="R818" s="315"/>
      <c r="S818" s="315"/>
      <c r="T818" s="314"/>
      <c r="U818" s="314" t="s">
        <v>2465</v>
      </c>
      <c r="V818" s="314"/>
      <c r="W818" s="314"/>
      <c r="X818" s="314"/>
      <c r="Y818" s="314"/>
      <c r="Z818" s="314"/>
      <c r="AA818" s="314"/>
      <c r="AB818" s="314" t="s">
        <v>382</v>
      </c>
      <c r="AC818" s="314" t="s">
        <v>380</v>
      </c>
      <c r="AD818" s="415" t="s">
        <v>2438</v>
      </c>
    </row>
    <row r="819" spans="1:98" hidden="1" x14ac:dyDescent="0.4">
      <c r="D819" s="310">
        <v>18</v>
      </c>
      <c r="E819" s="311">
        <v>45177</v>
      </c>
      <c r="F819" s="312" t="s">
        <v>290</v>
      </c>
      <c r="G819" s="314"/>
      <c r="H819" s="314" t="s">
        <v>808</v>
      </c>
      <c r="I819" s="313" t="s">
        <v>444</v>
      </c>
      <c r="J819" s="314"/>
      <c r="K819" s="314" t="s">
        <v>2466</v>
      </c>
      <c r="L819" s="314"/>
      <c r="M819" s="314"/>
      <c r="N819" s="315" t="s">
        <v>732</v>
      </c>
      <c r="O819" s="315" t="s">
        <v>732</v>
      </c>
      <c r="P819" s="315" t="s">
        <v>732</v>
      </c>
      <c r="Q819" s="315"/>
      <c r="R819" s="315"/>
      <c r="S819" s="315"/>
      <c r="T819" s="314"/>
      <c r="U819" s="314" t="s">
        <v>2466</v>
      </c>
      <c r="V819" s="314"/>
      <c r="W819" s="314"/>
      <c r="X819" s="314"/>
      <c r="Y819" s="314"/>
      <c r="Z819" s="314"/>
      <c r="AA819" s="314"/>
      <c r="AB819" s="314" t="s">
        <v>382</v>
      </c>
      <c r="AC819" s="314" t="s">
        <v>380</v>
      </c>
      <c r="AD819" s="415" t="s">
        <v>2438</v>
      </c>
    </row>
    <row r="820" spans="1:98" hidden="1" x14ac:dyDescent="0.4">
      <c r="D820" s="310">
        <v>19</v>
      </c>
      <c r="E820" s="311">
        <v>45177</v>
      </c>
      <c r="F820" s="312" t="s">
        <v>290</v>
      </c>
      <c r="G820" s="314"/>
      <c r="H820" s="314" t="s">
        <v>808</v>
      </c>
      <c r="I820" s="313" t="s">
        <v>444</v>
      </c>
      <c r="J820" s="314"/>
      <c r="K820" s="314" t="s">
        <v>2467</v>
      </c>
      <c r="L820" s="314"/>
      <c r="M820" s="314"/>
      <c r="N820" s="315" t="s">
        <v>732</v>
      </c>
      <c r="O820" s="315" t="s">
        <v>732</v>
      </c>
      <c r="P820" s="315" t="s">
        <v>732</v>
      </c>
      <c r="Q820" s="315"/>
      <c r="R820" s="315"/>
      <c r="S820" s="315"/>
      <c r="T820" s="314"/>
      <c r="U820" s="314" t="s">
        <v>2467</v>
      </c>
      <c r="V820" s="314"/>
      <c r="W820" s="314"/>
      <c r="X820" s="314"/>
      <c r="Y820" s="314"/>
      <c r="Z820" s="314"/>
      <c r="AA820" s="314"/>
      <c r="AB820" s="314" t="s">
        <v>382</v>
      </c>
      <c r="AC820" s="314" t="s">
        <v>380</v>
      </c>
      <c r="AD820" s="415" t="s">
        <v>2438</v>
      </c>
    </row>
    <row r="821" spans="1:98" hidden="1" x14ac:dyDescent="0.4">
      <c r="D821" s="310">
        <v>20</v>
      </c>
      <c r="E821" s="311">
        <v>45177</v>
      </c>
      <c r="F821" s="312" t="s">
        <v>290</v>
      </c>
      <c r="G821" s="314"/>
      <c r="H821" s="314" t="s">
        <v>808</v>
      </c>
      <c r="I821" s="313" t="s">
        <v>444</v>
      </c>
      <c r="J821" s="314"/>
      <c r="K821" s="314" t="s">
        <v>2468</v>
      </c>
      <c r="L821" s="314"/>
      <c r="M821" s="314"/>
      <c r="N821" s="315" t="s">
        <v>732</v>
      </c>
      <c r="O821" s="315" t="s">
        <v>732</v>
      </c>
      <c r="P821" s="315" t="s">
        <v>732</v>
      </c>
      <c r="Q821" s="315"/>
      <c r="R821" s="315"/>
      <c r="S821" s="315"/>
      <c r="T821" s="314"/>
      <c r="U821" s="314" t="s">
        <v>2468</v>
      </c>
      <c r="V821" s="314"/>
      <c r="W821" s="314"/>
      <c r="X821" s="314"/>
      <c r="Y821" s="314"/>
      <c r="Z821" s="314"/>
      <c r="AA821" s="314"/>
      <c r="AB821" s="314" t="s">
        <v>382</v>
      </c>
      <c r="AC821" s="314" t="s">
        <v>380</v>
      </c>
      <c r="AD821" s="415" t="s">
        <v>2438</v>
      </c>
    </row>
    <row r="822" spans="1:98" hidden="1" x14ac:dyDescent="0.4">
      <c r="D822" s="310">
        <v>21</v>
      </c>
      <c r="E822" s="311">
        <v>45177</v>
      </c>
      <c r="F822" s="312" t="s">
        <v>290</v>
      </c>
      <c r="G822" s="314"/>
      <c r="H822" s="314" t="s">
        <v>808</v>
      </c>
      <c r="I822" s="313" t="s">
        <v>444</v>
      </c>
      <c r="J822" s="314"/>
      <c r="K822" s="314" t="s">
        <v>2469</v>
      </c>
      <c r="L822" s="314"/>
      <c r="M822" s="314"/>
      <c r="N822" s="315" t="s">
        <v>732</v>
      </c>
      <c r="O822" s="315" t="s">
        <v>732</v>
      </c>
      <c r="P822" s="315" t="s">
        <v>732</v>
      </c>
      <c r="Q822" s="315"/>
      <c r="R822" s="315"/>
      <c r="S822" s="315"/>
      <c r="T822" s="314"/>
      <c r="U822" s="314" t="s">
        <v>2469</v>
      </c>
      <c r="V822" s="314"/>
      <c r="W822" s="314"/>
      <c r="X822" s="314"/>
      <c r="Y822" s="314"/>
      <c r="Z822" s="314"/>
      <c r="AA822" s="314"/>
      <c r="AB822" s="314" t="s">
        <v>382</v>
      </c>
      <c r="AC822" s="314" t="s">
        <v>380</v>
      </c>
      <c r="AD822" s="415" t="s">
        <v>2438</v>
      </c>
    </row>
    <row r="823" spans="1:98" s="391" customFormat="1" ht="15.9" hidden="1" x14ac:dyDescent="0.4">
      <c r="A823" s="398"/>
      <c r="D823" s="367"/>
      <c r="E823" s="311"/>
      <c r="F823" s="369"/>
      <c r="G823" s="367" t="s">
        <v>2435</v>
      </c>
      <c r="H823" s="368"/>
      <c r="I823" s="368"/>
      <c r="J823" s="368"/>
      <c r="K823" s="368"/>
      <c r="L823" s="368"/>
      <c r="M823" s="368"/>
      <c r="N823" s="368"/>
      <c r="O823" s="368"/>
      <c r="P823" s="368"/>
      <c r="Q823" s="368"/>
      <c r="R823" s="368"/>
      <c r="S823" s="368"/>
      <c r="T823" s="368"/>
      <c r="U823" s="368"/>
      <c r="V823" s="368"/>
      <c r="W823" s="368"/>
      <c r="X823" s="368"/>
      <c r="Y823" s="368"/>
      <c r="Z823" s="368"/>
      <c r="AA823" s="368"/>
      <c r="AB823" s="368"/>
      <c r="AC823" s="368"/>
      <c r="AD823" s="405"/>
      <c r="AE823" s="398"/>
      <c r="AF823" s="398"/>
      <c r="AG823" s="398"/>
      <c r="AH823" s="398"/>
      <c r="AI823" s="398"/>
      <c r="AJ823" s="398"/>
      <c r="AK823" s="398"/>
      <c r="AL823" s="398"/>
      <c r="AM823" s="398"/>
      <c r="AN823" s="398"/>
      <c r="AO823" s="398"/>
      <c r="AP823" s="398"/>
      <c r="AQ823" s="398"/>
      <c r="AR823" s="398"/>
      <c r="AS823" s="398"/>
      <c r="AT823" s="398"/>
      <c r="AU823" s="398"/>
      <c r="AV823" s="398"/>
      <c r="AW823" s="398"/>
      <c r="AX823" s="398"/>
      <c r="AY823" s="398"/>
      <c r="AZ823" s="398"/>
      <c r="BA823" s="398"/>
      <c r="BB823" s="398"/>
      <c r="BC823" s="398"/>
      <c r="BD823" s="398"/>
      <c r="BE823" s="398"/>
      <c r="BF823" s="398"/>
      <c r="BG823" s="398"/>
      <c r="BH823" s="398"/>
      <c r="BI823" s="398"/>
      <c r="BJ823" s="398"/>
      <c r="BK823" s="398"/>
      <c r="BL823" s="398"/>
      <c r="BM823" s="398"/>
      <c r="BN823" s="398"/>
      <c r="BO823" s="398"/>
      <c r="BP823" s="398"/>
      <c r="BQ823" s="398"/>
      <c r="BR823" s="398"/>
      <c r="BS823" s="398"/>
      <c r="BT823" s="398"/>
      <c r="BU823" s="398"/>
      <c r="BV823" s="398"/>
      <c r="BW823" s="398"/>
      <c r="BX823" s="398"/>
      <c r="BY823" s="398"/>
      <c r="BZ823" s="398"/>
      <c r="CA823" s="398"/>
      <c r="CB823" s="398"/>
      <c r="CC823" s="398"/>
      <c r="CD823" s="398"/>
      <c r="CE823" s="398"/>
      <c r="CF823" s="398"/>
      <c r="CG823" s="398"/>
      <c r="CH823" s="398"/>
      <c r="CI823" s="398"/>
      <c r="CJ823" s="398"/>
      <c r="CK823" s="398"/>
      <c r="CL823" s="398"/>
      <c r="CM823" s="398"/>
      <c r="CN823" s="398"/>
      <c r="CO823" s="398"/>
      <c r="CP823" s="398"/>
      <c r="CQ823" s="398"/>
      <c r="CR823" s="398"/>
      <c r="CS823" s="398"/>
      <c r="CT823" s="398"/>
    </row>
    <row r="824" spans="1:98" ht="33" hidden="1" customHeight="1" x14ac:dyDescent="0.4">
      <c r="D824" s="310">
        <v>1</v>
      </c>
      <c r="E824" s="311">
        <v>45177</v>
      </c>
      <c r="F824" s="312" t="s">
        <v>290</v>
      </c>
      <c r="G824" s="314"/>
      <c r="H824" s="314" t="s">
        <v>583</v>
      </c>
      <c r="I824" s="313" t="s">
        <v>809</v>
      </c>
      <c r="J824" s="314"/>
      <c r="K824" s="314"/>
      <c r="L824" s="314"/>
      <c r="M824" s="314"/>
      <c r="N824" s="315"/>
      <c r="O824" s="315"/>
      <c r="P824" s="315"/>
      <c r="Q824" s="315"/>
      <c r="R824" s="315"/>
      <c r="S824" s="315"/>
      <c r="T824" s="314"/>
      <c r="U824" s="314"/>
      <c r="V824" s="314"/>
      <c r="W824" s="314"/>
      <c r="X824" s="314"/>
      <c r="Y824" s="314"/>
      <c r="Z824" s="314"/>
      <c r="AA824" s="314"/>
      <c r="AB824" s="314" t="s">
        <v>382</v>
      </c>
      <c r="AC824" s="314" t="s">
        <v>380</v>
      </c>
      <c r="AD824" s="415" t="s">
        <v>2470</v>
      </c>
    </row>
    <row r="825" spans="1:98" s="391" customFormat="1" ht="15.9" hidden="1" x14ac:dyDescent="0.4">
      <c r="A825" s="398"/>
      <c r="D825" s="367"/>
      <c r="E825" s="311"/>
      <c r="F825" s="369"/>
      <c r="G825" s="367" t="s">
        <v>2471</v>
      </c>
      <c r="H825" s="368"/>
      <c r="I825" s="368"/>
      <c r="J825" s="368"/>
      <c r="K825" s="368"/>
      <c r="L825" s="368"/>
      <c r="M825" s="368"/>
      <c r="N825" s="368"/>
      <c r="O825" s="368"/>
      <c r="P825" s="368"/>
      <c r="Q825" s="368"/>
      <c r="R825" s="368"/>
      <c r="S825" s="368"/>
      <c r="T825" s="368"/>
      <c r="U825" s="368"/>
      <c r="V825" s="368"/>
      <c r="W825" s="368"/>
      <c r="X825" s="368"/>
      <c r="Y825" s="368"/>
      <c r="Z825" s="368"/>
      <c r="AA825" s="368"/>
      <c r="AB825" s="368"/>
      <c r="AC825" s="368"/>
      <c r="AD825" s="405"/>
      <c r="AE825" s="398"/>
      <c r="AF825" s="398"/>
      <c r="AG825" s="398"/>
      <c r="AH825" s="398"/>
      <c r="AI825" s="398"/>
      <c r="AJ825" s="398"/>
      <c r="AK825" s="398"/>
      <c r="AL825" s="398"/>
      <c r="AM825" s="398"/>
      <c r="AN825" s="398"/>
      <c r="AO825" s="398"/>
      <c r="AP825" s="398"/>
      <c r="AQ825" s="398"/>
      <c r="AR825" s="398"/>
      <c r="AS825" s="398"/>
      <c r="AT825" s="398"/>
      <c r="AU825" s="398"/>
      <c r="AV825" s="398"/>
      <c r="AW825" s="398"/>
      <c r="AX825" s="398"/>
      <c r="AY825" s="398"/>
      <c r="AZ825" s="398"/>
      <c r="BA825" s="398"/>
      <c r="BB825" s="398"/>
      <c r="BC825" s="398"/>
      <c r="BD825" s="398"/>
      <c r="BE825" s="398"/>
      <c r="BF825" s="398"/>
      <c r="BG825" s="398"/>
      <c r="BH825" s="398"/>
      <c r="BI825" s="398"/>
      <c r="BJ825" s="398"/>
      <c r="BK825" s="398"/>
      <c r="BL825" s="398"/>
      <c r="BM825" s="398"/>
      <c r="BN825" s="398"/>
      <c r="BO825" s="398"/>
      <c r="BP825" s="398"/>
      <c r="BQ825" s="398"/>
      <c r="BR825" s="398"/>
      <c r="BS825" s="398"/>
      <c r="BT825" s="398"/>
      <c r="BU825" s="398"/>
      <c r="BV825" s="398"/>
      <c r="BW825" s="398"/>
      <c r="BX825" s="398"/>
      <c r="BY825" s="398"/>
      <c r="BZ825" s="398"/>
      <c r="CA825" s="398"/>
      <c r="CB825" s="398"/>
      <c r="CC825" s="398"/>
      <c r="CD825" s="398"/>
      <c r="CE825" s="398"/>
      <c r="CF825" s="398"/>
      <c r="CG825" s="398"/>
      <c r="CH825" s="398"/>
      <c r="CI825" s="398"/>
      <c r="CJ825" s="398"/>
      <c r="CK825" s="398"/>
      <c r="CL825" s="398"/>
      <c r="CM825" s="398"/>
      <c r="CN825" s="398"/>
      <c r="CO825" s="398"/>
      <c r="CP825" s="398"/>
      <c r="CQ825" s="398"/>
      <c r="CR825" s="398"/>
      <c r="CS825" s="398"/>
      <c r="CT825" s="398"/>
    </row>
    <row r="826" spans="1:98" ht="25.75" hidden="1" x14ac:dyDescent="0.4">
      <c r="D826" s="310">
        <v>1</v>
      </c>
      <c r="E826" s="311">
        <v>45177</v>
      </c>
      <c r="F826" s="312" t="s">
        <v>852</v>
      </c>
      <c r="G826" s="314"/>
      <c r="H826" s="314">
        <v>42</v>
      </c>
      <c r="I826" s="313" t="s">
        <v>444</v>
      </c>
      <c r="J826" s="314" t="s">
        <v>2472</v>
      </c>
      <c r="K826" s="314" t="s">
        <v>1997</v>
      </c>
      <c r="L826" s="314">
        <v>3075781</v>
      </c>
      <c r="M826" s="314" t="s">
        <v>1888</v>
      </c>
      <c r="N826" s="315"/>
      <c r="O826" s="315"/>
      <c r="P826" s="315"/>
      <c r="Q826" s="315"/>
      <c r="R826" s="315"/>
      <c r="S826" s="315"/>
      <c r="T826" s="314"/>
      <c r="U826" s="314" t="s">
        <v>2473</v>
      </c>
      <c r="V826" s="314"/>
      <c r="W826" s="314"/>
      <c r="X826" s="314"/>
      <c r="Y826" s="314"/>
      <c r="Z826" s="314"/>
      <c r="AA826" s="314"/>
      <c r="AB826" s="314" t="s">
        <v>382</v>
      </c>
      <c r="AC826" s="314" t="s">
        <v>1346</v>
      </c>
      <c r="AD826" s="415" t="s">
        <v>2474</v>
      </c>
    </row>
    <row r="827" spans="1:98" s="391" customFormat="1" ht="15.9" hidden="1" x14ac:dyDescent="0.4">
      <c r="A827" s="398"/>
      <c r="D827" s="367"/>
      <c r="E827" s="311"/>
      <c r="F827" s="369"/>
      <c r="G827" s="367" t="s">
        <v>2475</v>
      </c>
      <c r="H827" s="368"/>
      <c r="I827" s="368"/>
      <c r="J827" s="368"/>
      <c r="K827" s="368"/>
      <c r="L827" s="368"/>
      <c r="M827" s="368"/>
      <c r="N827" s="368"/>
      <c r="O827" s="368"/>
      <c r="P827" s="368"/>
      <c r="Q827" s="368"/>
      <c r="R827" s="368"/>
      <c r="S827" s="368"/>
      <c r="T827" s="368"/>
      <c r="U827" s="368"/>
      <c r="V827" s="368"/>
      <c r="W827" s="368"/>
      <c r="X827" s="368"/>
      <c r="Y827" s="368"/>
      <c r="Z827" s="368"/>
      <c r="AA827" s="368"/>
      <c r="AB827" s="368"/>
      <c r="AC827" s="368"/>
      <c r="AD827" s="405"/>
      <c r="AE827" s="398"/>
      <c r="AF827" s="398"/>
      <c r="AG827" s="398"/>
      <c r="AH827" s="398"/>
      <c r="AI827" s="398"/>
      <c r="AJ827" s="398"/>
      <c r="AK827" s="398"/>
      <c r="AL827" s="398"/>
      <c r="AM827" s="398"/>
      <c r="AN827" s="398"/>
      <c r="AO827" s="398"/>
      <c r="AP827" s="398"/>
      <c r="AQ827" s="398"/>
      <c r="AR827" s="398"/>
      <c r="AS827" s="398"/>
      <c r="AT827" s="398"/>
      <c r="AU827" s="398"/>
      <c r="AV827" s="398"/>
      <c r="AW827" s="398"/>
      <c r="AX827" s="398"/>
      <c r="AY827" s="398"/>
      <c r="AZ827" s="398"/>
      <c r="BA827" s="398"/>
      <c r="BB827" s="398"/>
      <c r="BC827" s="398"/>
      <c r="BD827" s="398"/>
      <c r="BE827" s="398"/>
      <c r="BF827" s="398"/>
      <c r="BG827" s="398"/>
      <c r="BH827" s="398"/>
      <c r="BI827" s="398"/>
      <c r="BJ827" s="398"/>
      <c r="BK827" s="398"/>
      <c r="BL827" s="398"/>
      <c r="BM827" s="398"/>
      <c r="BN827" s="398"/>
      <c r="BO827" s="398"/>
      <c r="BP827" s="398"/>
      <c r="BQ827" s="398"/>
      <c r="BR827" s="398"/>
      <c r="BS827" s="398"/>
      <c r="BT827" s="398"/>
      <c r="BU827" s="398"/>
      <c r="BV827" s="398"/>
      <c r="BW827" s="398"/>
      <c r="BX827" s="398"/>
      <c r="BY827" s="398"/>
      <c r="BZ827" s="398"/>
      <c r="CA827" s="398"/>
      <c r="CB827" s="398"/>
      <c r="CC827" s="398"/>
      <c r="CD827" s="398"/>
      <c r="CE827" s="398"/>
      <c r="CF827" s="398"/>
      <c r="CG827" s="398"/>
      <c r="CH827" s="398"/>
      <c r="CI827" s="398"/>
      <c r="CJ827" s="398"/>
      <c r="CK827" s="398"/>
      <c r="CL827" s="398"/>
      <c r="CM827" s="398"/>
      <c r="CN827" s="398"/>
      <c r="CO827" s="398"/>
      <c r="CP827" s="398"/>
      <c r="CQ827" s="398"/>
      <c r="CR827" s="398"/>
      <c r="CS827" s="398"/>
      <c r="CT827" s="398"/>
    </row>
    <row r="828" spans="1:98" hidden="1" x14ac:dyDescent="0.4">
      <c r="D828" s="310">
        <v>1</v>
      </c>
      <c r="E828" s="311">
        <v>45177</v>
      </c>
      <c r="F828" s="312" t="s">
        <v>42</v>
      </c>
      <c r="G828" s="314"/>
      <c r="H828" s="314">
        <v>42</v>
      </c>
      <c r="I828" s="313" t="s">
        <v>444</v>
      </c>
      <c r="J828" s="314" t="s">
        <v>2476</v>
      </c>
      <c r="K828" s="314" t="s">
        <v>2477</v>
      </c>
      <c r="L828" s="314">
        <v>2800211</v>
      </c>
      <c r="M828" s="314" t="s">
        <v>2478</v>
      </c>
      <c r="N828" s="315"/>
      <c r="O828" s="315"/>
      <c r="P828" s="315"/>
      <c r="Q828" s="315"/>
      <c r="R828" s="315"/>
      <c r="S828" s="315"/>
      <c r="T828" s="314"/>
      <c r="U828" s="314" t="s">
        <v>2479</v>
      </c>
      <c r="V828" s="314"/>
      <c r="W828" s="314"/>
      <c r="X828" s="314"/>
      <c r="Y828" s="314"/>
      <c r="Z828" s="314"/>
      <c r="AA828" s="314"/>
      <c r="AB828" s="314" t="s">
        <v>382</v>
      </c>
      <c r="AC828" s="314" t="s">
        <v>380</v>
      </c>
      <c r="AD828" s="415" t="s">
        <v>2480</v>
      </c>
    </row>
    <row r="829" spans="1:98" hidden="1" x14ac:dyDescent="0.4">
      <c r="D829" s="310">
        <v>2</v>
      </c>
      <c r="E829" s="311">
        <v>45177</v>
      </c>
      <c r="F829" s="312" t="s">
        <v>42</v>
      </c>
      <c r="G829" s="314"/>
      <c r="H829" s="314">
        <v>62</v>
      </c>
      <c r="I829" s="314" t="s">
        <v>447</v>
      </c>
      <c r="J829" s="314" t="s">
        <v>2481</v>
      </c>
      <c r="K829" s="314" t="s">
        <v>725</v>
      </c>
      <c r="L829" s="314">
        <v>3623098</v>
      </c>
      <c r="M829" s="314">
        <v>5511</v>
      </c>
      <c r="N829" s="315"/>
      <c r="O829" s="315"/>
      <c r="P829" s="315"/>
      <c r="Q829" s="315"/>
      <c r="R829" s="315"/>
      <c r="S829" s="315"/>
      <c r="T829" s="314"/>
      <c r="U829" s="314" t="s">
        <v>2482</v>
      </c>
      <c r="V829" s="314"/>
      <c r="W829" s="314"/>
      <c r="X829" s="314"/>
      <c r="Y829" s="314"/>
      <c r="Z829" s="314"/>
      <c r="AA829" s="314"/>
      <c r="AB829" s="314" t="s">
        <v>382</v>
      </c>
      <c r="AC829" s="314" t="s">
        <v>380</v>
      </c>
      <c r="AD829" s="415" t="s">
        <v>1849</v>
      </c>
    </row>
    <row r="830" spans="1:98" hidden="1" x14ac:dyDescent="0.4">
      <c r="D830" s="310">
        <v>3</v>
      </c>
      <c r="E830" s="311">
        <v>45177</v>
      </c>
      <c r="F830" s="312" t="s">
        <v>42</v>
      </c>
      <c r="G830" s="314"/>
      <c r="H830" s="314">
        <v>42</v>
      </c>
      <c r="I830" s="313" t="s">
        <v>444</v>
      </c>
      <c r="J830" s="314" t="s">
        <v>2483</v>
      </c>
      <c r="K830" s="314" t="s">
        <v>2484</v>
      </c>
      <c r="L830" s="314">
        <v>2516389</v>
      </c>
      <c r="M830" s="314" t="s">
        <v>2225</v>
      </c>
      <c r="N830" s="315"/>
      <c r="O830" s="315"/>
      <c r="P830" s="315"/>
      <c r="Q830" s="315"/>
      <c r="R830" s="315"/>
      <c r="S830" s="315"/>
      <c r="T830" s="314"/>
      <c r="U830" s="314" t="s">
        <v>2485</v>
      </c>
      <c r="V830" s="314"/>
      <c r="W830" s="314"/>
      <c r="X830" s="314"/>
      <c r="Y830" s="314"/>
      <c r="Z830" s="314"/>
      <c r="AA830" s="314"/>
      <c r="AB830" s="314" t="s">
        <v>382</v>
      </c>
      <c r="AC830" s="314" t="s">
        <v>380</v>
      </c>
      <c r="AD830" s="415" t="s">
        <v>1849</v>
      </c>
    </row>
    <row r="831" spans="1:98" hidden="1" x14ac:dyDescent="0.4">
      <c r="D831" s="310">
        <v>4</v>
      </c>
      <c r="E831" s="311">
        <v>45177</v>
      </c>
      <c r="F831" s="312" t="s">
        <v>42</v>
      </c>
      <c r="G831" s="314"/>
      <c r="H831" s="314">
        <v>42</v>
      </c>
      <c r="I831" s="313" t="s">
        <v>444</v>
      </c>
      <c r="J831" s="314" t="s">
        <v>2486</v>
      </c>
      <c r="K831" s="314" t="s">
        <v>2487</v>
      </c>
      <c r="L831" s="314">
        <v>2078444</v>
      </c>
      <c r="M831" s="314">
        <v>5530</v>
      </c>
      <c r="N831" s="315"/>
      <c r="O831" s="315"/>
      <c r="P831" s="315"/>
      <c r="Q831" s="315"/>
      <c r="R831" s="315"/>
      <c r="S831" s="315"/>
      <c r="T831" s="314"/>
      <c r="U831" s="314" t="s">
        <v>2488</v>
      </c>
      <c r="V831" s="314"/>
      <c r="W831" s="314"/>
      <c r="X831" s="314"/>
      <c r="Y831" s="314"/>
      <c r="Z831" s="314"/>
      <c r="AA831" s="314"/>
      <c r="AB831" s="314" t="s">
        <v>382</v>
      </c>
      <c r="AC831" s="314" t="s">
        <v>380</v>
      </c>
      <c r="AD831" s="415" t="s">
        <v>2489</v>
      </c>
    </row>
    <row r="832" spans="1:98" hidden="1" x14ac:dyDescent="0.4">
      <c r="D832" s="310">
        <v>5</v>
      </c>
      <c r="E832" s="311">
        <v>45177</v>
      </c>
      <c r="F832" s="312" t="s">
        <v>42</v>
      </c>
      <c r="G832" s="314"/>
      <c r="H832" s="314">
        <v>42</v>
      </c>
      <c r="I832" s="313" t="s">
        <v>444</v>
      </c>
      <c r="J832" s="314" t="s">
        <v>2490</v>
      </c>
      <c r="K832" s="314" t="s">
        <v>2491</v>
      </c>
      <c r="L832" s="314">
        <v>2772691</v>
      </c>
      <c r="M832" s="314" t="s">
        <v>2492</v>
      </c>
      <c r="N832" s="315"/>
      <c r="O832" s="315"/>
      <c r="P832" s="315"/>
      <c r="Q832" s="315"/>
      <c r="R832" s="315"/>
      <c r="S832" s="315"/>
      <c r="T832" s="314"/>
      <c r="U832" s="314" t="s">
        <v>2493</v>
      </c>
      <c r="V832" s="314"/>
      <c r="W832" s="314"/>
      <c r="X832" s="314"/>
      <c r="Y832" s="314"/>
      <c r="Z832" s="314"/>
      <c r="AA832" s="314"/>
      <c r="AB832" s="314" t="s">
        <v>382</v>
      </c>
      <c r="AC832" s="314" t="s">
        <v>380</v>
      </c>
      <c r="AD832" s="415" t="s">
        <v>2494</v>
      </c>
    </row>
    <row r="833" spans="1:98" hidden="1" x14ac:dyDescent="0.4">
      <c r="D833" s="310">
        <v>6</v>
      </c>
      <c r="E833" s="311">
        <v>45177</v>
      </c>
      <c r="F833" s="312" t="s">
        <v>42</v>
      </c>
      <c r="G833" s="314"/>
      <c r="H833" s="314">
        <v>42</v>
      </c>
      <c r="I833" s="313" t="s">
        <v>444</v>
      </c>
      <c r="J833" s="314" t="s">
        <v>2495</v>
      </c>
      <c r="K833" s="314" t="s">
        <v>2496</v>
      </c>
      <c r="L833" s="314">
        <v>3648725</v>
      </c>
      <c r="M833" s="314" t="s">
        <v>2225</v>
      </c>
      <c r="N833" s="315"/>
      <c r="O833" s="315"/>
      <c r="P833" s="315"/>
      <c r="Q833" s="315"/>
      <c r="R833" s="315"/>
      <c r="S833" s="315"/>
      <c r="T833" s="314"/>
      <c r="U833" s="314" t="s">
        <v>2497</v>
      </c>
      <c r="V833" s="314"/>
      <c r="W833" s="314"/>
      <c r="X833" s="314"/>
      <c r="Y833" s="314"/>
      <c r="Z833" s="314"/>
      <c r="AA833" s="314"/>
      <c r="AB833" s="314" t="s">
        <v>382</v>
      </c>
      <c r="AC833" s="314" t="s">
        <v>380</v>
      </c>
      <c r="AD833" s="415" t="s">
        <v>2498</v>
      </c>
    </row>
    <row r="834" spans="1:98" hidden="1" x14ac:dyDescent="0.4">
      <c r="D834" s="310">
        <v>7</v>
      </c>
      <c r="E834" s="311">
        <v>45177</v>
      </c>
      <c r="F834" s="312" t="s">
        <v>42</v>
      </c>
      <c r="G834" s="314"/>
      <c r="H834" s="314">
        <v>42</v>
      </c>
      <c r="I834" s="313" t="s">
        <v>444</v>
      </c>
      <c r="J834" s="314" t="s">
        <v>2499</v>
      </c>
      <c r="K834" s="314" t="s">
        <v>2500</v>
      </c>
      <c r="L834" s="314">
        <v>3370444</v>
      </c>
      <c r="M834" s="314" t="s">
        <v>2501</v>
      </c>
      <c r="N834" s="315"/>
      <c r="O834" s="315"/>
      <c r="P834" s="315"/>
      <c r="Q834" s="315"/>
      <c r="R834" s="315"/>
      <c r="S834" s="315"/>
      <c r="T834" s="314"/>
      <c r="U834" s="314" t="s">
        <v>2502</v>
      </c>
      <c r="V834" s="314"/>
      <c r="W834" s="314"/>
      <c r="X834" s="314"/>
      <c r="Y834" s="314"/>
      <c r="Z834" s="314"/>
      <c r="AA834" s="314"/>
      <c r="AB834" s="314" t="s">
        <v>382</v>
      </c>
      <c r="AC834" s="314" t="s">
        <v>380</v>
      </c>
      <c r="AD834" s="415" t="s">
        <v>2503</v>
      </c>
    </row>
    <row r="835" spans="1:98" hidden="1" x14ac:dyDescent="0.4">
      <c r="D835" s="310">
        <v>8</v>
      </c>
      <c r="E835" s="311">
        <v>45177</v>
      </c>
      <c r="F835" s="312" t="s">
        <v>42</v>
      </c>
      <c r="G835" s="314"/>
      <c r="H835" s="314">
        <v>42</v>
      </c>
      <c r="I835" s="313" t="s">
        <v>444</v>
      </c>
      <c r="J835" s="314" t="s">
        <v>2504</v>
      </c>
      <c r="K835" s="314" t="s">
        <v>2505</v>
      </c>
      <c r="L835" s="314">
        <v>3064984</v>
      </c>
      <c r="M835" s="314" t="s">
        <v>2225</v>
      </c>
      <c r="N835" s="315"/>
      <c r="O835" s="315"/>
      <c r="P835" s="315"/>
      <c r="Q835" s="315"/>
      <c r="R835" s="315"/>
      <c r="S835" s="315"/>
      <c r="T835" s="314"/>
      <c r="U835" s="314" t="s">
        <v>2506</v>
      </c>
      <c r="V835" s="314"/>
      <c r="W835" s="314"/>
      <c r="X835" s="314"/>
      <c r="Y835" s="314"/>
      <c r="Z835" s="314"/>
      <c r="AA835" s="314"/>
      <c r="AB835" s="314" t="s">
        <v>382</v>
      </c>
      <c r="AC835" s="314" t="s">
        <v>380</v>
      </c>
      <c r="AD835" s="415" t="s">
        <v>1849</v>
      </c>
    </row>
    <row r="836" spans="1:98" s="391" customFormat="1" ht="15.9" hidden="1" x14ac:dyDescent="0.4">
      <c r="A836" s="398"/>
      <c r="D836" s="367"/>
      <c r="E836" s="311"/>
      <c r="F836" s="369"/>
      <c r="G836" s="367" t="s">
        <v>2507</v>
      </c>
      <c r="H836" s="368"/>
      <c r="I836" s="368"/>
      <c r="J836" s="368"/>
      <c r="K836" s="368"/>
      <c r="L836" s="368"/>
      <c r="M836" s="368"/>
      <c r="N836" s="368"/>
      <c r="O836" s="368"/>
      <c r="P836" s="368"/>
      <c r="Q836" s="368"/>
      <c r="R836" s="368"/>
      <c r="S836" s="368"/>
      <c r="T836" s="368"/>
      <c r="U836" s="368"/>
      <c r="V836" s="368"/>
      <c r="W836" s="368"/>
      <c r="X836" s="368"/>
      <c r="Y836" s="368"/>
      <c r="Z836" s="368"/>
      <c r="AA836" s="368"/>
      <c r="AB836" s="368"/>
      <c r="AC836" s="368"/>
      <c r="AD836" s="405"/>
      <c r="AE836" s="398"/>
      <c r="AF836" s="398"/>
      <c r="AG836" s="398"/>
      <c r="AH836" s="398"/>
      <c r="AI836" s="398"/>
      <c r="AJ836" s="398"/>
      <c r="AK836" s="398"/>
      <c r="AL836" s="398"/>
      <c r="AM836" s="398"/>
      <c r="AN836" s="398"/>
      <c r="AO836" s="398"/>
      <c r="AP836" s="398"/>
      <c r="AQ836" s="398"/>
      <c r="AR836" s="398"/>
      <c r="AS836" s="398"/>
      <c r="AT836" s="398"/>
      <c r="AU836" s="398"/>
      <c r="AV836" s="398"/>
      <c r="AW836" s="398"/>
      <c r="AX836" s="398"/>
      <c r="AY836" s="398"/>
      <c r="AZ836" s="398"/>
      <c r="BA836" s="398"/>
      <c r="BB836" s="398"/>
      <c r="BC836" s="398"/>
      <c r="BD836" s="398"/>
      <c r="BE836" s="398"/>
      <c r="BF836" s="398"/>
      <c r="BG836" s="398"/>
      <c r="BH836" s="398"/>
      <c r="BI836" s="398"/>
      <c r="BJ836" s="398"/>
      <c r="BK836" s="398"/>
      <c r="BL836" s="398"/>
      <c r="BM836" s="398"/>
      <c r="BN836" s="398"/>
      <c r="BO836" s="398"/>
      <c r="BP836" s="398"/>
      <c r="BQ836" s="398"/>
      <c r="BR836" s="398"/>
      <c r="BS836" s="398"/>
      <c r="BT836" s="398"/>
      <c r="BU836" s="398"/>
      <c r="BV836" s="398"/>
      <c r="BW836" s="398"/>
      <c r="BX836" s="398"/>
      <c r="BY836" s="398"/>
      <c r="BZ836" s="398"/>
      <c r="CA836" s="398"/>
      <c r="CB836" s="398"/>
      <c r="CC836" s="398"/>
      <c r="CD836" s="398"/>
      <c r="CE836" s="398"/>
      <c r="CF836" s="398"/>
      <c r="CG836" s="398"/>
      <c r="CH836" s="398"/>
      <c r="CI836" s="398"/>
      <c r="CJ836" s="398"/>
      <c r="CK836" s="398"/>
      <c r="CL836" s="398"/>
      <c r="CM836" s="398"/>
      <c r="CN836" s="398"/>
      <c r="CO836" s="398"/>
      <c r="CP836" s="398"/>
      <c r="CQ836" s="398"/>
      <c r="CR836" s="398"/>
      <c r="CS836" s="398"/>
      <c r="CT836" s="398"/>
    </row>
    <row r="837" spans="1:98" ht="25.75" hidden="1" x14ac:dyDescent="0.4">
      <c r="D837" s="310">
        <v>1</v>
      </c>
      <c r="E837" s="311">
        <v>45180</v>
      </c>
      <c r="F837" s="312" t="s">
        <v>290</v>
      </c>
      <c r="G837" s="314"/>
      <c r="H837" s="314"/>
      <c r="I837" s="313"/>
      <c r="J837" s="314"/>
      <c r="K837" s="314"/>
      <c r="L837" s="314"/>
      <c r="M837" s="314"/>
      <c r="N837" s="315"/>
      <c r="O837" s="315"/>
      <c r="P837" s="315"/>
      <c r="Q837" s="315"/>
      <c r="R837" s="315"/>
      <c r="S837" s="315"/>
      <c r="T837" s="314"/>
      <c r="U837" s="314"/>
      <c r="V837" s="314"/>
      <c r="W837" s="314"/>
      <c r="X837" s="314"/>
      <c r="Y837" s="314"/>
      <c r="Z837" s="314"/>
      <c r="AA837" s="314"/>
      <c r="AB837" s="314" t="s">
        <v>382</v>
      </c>
      <c r="AC837" s="314" t="s">
        <v>380</v>
      </c>
      <c r="AD837" s="415" t="s">
        <v>2508</v>
      </c>
    </row>
    <row r="838" spans="1:98" s="391" customFormat="1" ht="15.9" hidden="1" x14ac:dyDescent="0.4">
      <c r="A838" s="398"/>
      <c r="D838" s="367"/>
      <c r="E838" s="311"/>
      <c r="F838" s="369"/>
      <c r="G838" s="367" t="s">
        <v>2509</v>
      </c>
      <c r="H838" s="368"/>
      <c r="I838" s="368"/>
      <c r="J838" s="368"/>
      <c r="K838" s="368"/>
      <c r="L838" s="368"/>
      <c r="M838" s="368"/>
      <c r="N838" s="368"/>
      <c r="O838" s="368"/>
      <c r="P838" s="368"/>
      <c r="Q838" s="368"/>
      <c r="R838" s="368"/>
      <c r="S838" s="368"/>
      <c r="T838" s="368"/>
      <c r="U838" s="368"/>
      <c r="V838" s="368"/>
      <c r="W838" s="368"/>
      <c r="X838" s="368"/>
      <c r="Y838" s="368"/>
      <c r="Z838" s="368"/>
      <c r="AA838" s="368"/>
      <c r="AB838" s="368"/>
      <c r="AC838" s="368"/>
      <c r="AD838" s="405"/>
      <c r="AE838" s="398"/>
      <c r="AF838" s="398"/>
      <c r="AG838" s="398"/>
      <c r="AH838" s="398"/>
      <c r="AI838" s="398"/>
      <c r="AJ838" s="398"/>
      <c r="AK838" s="398"/>
      <c r="AL838" s="398"/>
      <c r="AM838" s="398"/>
      <c r="AN838" s="398"/>
      <c r="AO838" s="398"/>
      <c r="AP838" s="398"/>
      <c r="AQ838" s="398"/>
      <c r="AR838" s="398"/>
      <c r="AS838" s="398"/>
      <c r="AT838" s="398"/>
      <c r="AU838" s="398"/>
      <c r="AV838" s="398"/>
      <c r="AW838" s="398"/>
      <c r="AX838" s="398"/>
      <c r="AY838" s="398"/>
      <c r="AZ838" s="398"/>
      <c r="BA838" s="398"/>
      <c r="BB838" s="398"/>
      <c r="BC838" s="398"/>
      <c r="BD838" s="398"/>
      <c r="BE838" s="398"/>
      <c r="BF838" s="398"/>
      <c r="BG838" s="398"/>
      <c r="BH838" s="398"/>
      <c r="BI838" s="398"/>
      <c r="BJ838" s="398"/>
      <c r="BK838" s="398"/>
      <c r="BL838" s="398"/>
      <c r="BM838" s="398"/>
      <c r="BN838" s="398"/>
      <c r="BO838" s="398"/>
      <c r="BP838" s="398"/>
      <c r="BQ838" s="398"/>
      <c r="BR838" s="398"/>
      <c r="BS838" s="398"/>
      <c r="BT838" s="398"/>
      <c r="BU838" s="398"/>
      <c r="BV838" s="398"/>
      <c r="BW838" s="398"/>
      <c r="BX838" s="398"/>
      <c r="BY838" s="398"/>
      <c r="BZ838" s="398"/>
      <c r="CA838" s="398"/>
      <c r="CB838" s="398"/>
      <c r="CC838" s="398"/>
      <c r="CD838" s="398"/>
      <c r="CE838" s="398"/>
      <c r="CF838" s="398"/>
      <c r="CG838" s="398"/>
      <c r="CH838" s="398"/>
      <c r="CI838" s="398"/>
      <c r="CJ838" s="398"/>
      <c r="CK838" s="398"/>
      <c r="CL838" s="398"/>
      <c r="CM838" s="398"/>
      <c r="CN838" s="398"/>
      <c r="CO838" s="398"/>
      <c r="CP838" s="398"/>
      <c r="CQ838" s="398"/>
      <c r="CR838" s="398"/>
      <c r="CS838" s="398"/>
      <c r="CT838" s="398"/>
    </row>
    <row r="839" spans="1:98" ht="25.75" hidden="1" x14ac:dyDescent="0.4">
      <c r="D839" s="310">
        <v>1</v>
      </c>
      <c r="E839" s="311">
        <v>45180</v>
      </c>
      <c r="F839" s="312" t="s">
        <v>42</v>
      </c>
      <c r="G839" s="314"/>
      <c r="H839" s="314">
        <v>42</v>
      </c>
      <c r="I839" s="313" t="s">
        <v>444</v>
      </c>
      <c r="J839" s="314" t="s">
        <v>2510</v>
      </c>
      <c r="K839" s="314" t="s">
        <v>2511</v>
      </c>
      <c r="L839" s="314">
        <v>3217336</v>
      </c>
      <c r="M839" s="314">
        <v>5530</v>
      </c>
      <c r="N839" s="315"/>
      <c r="O839" s="315"/>
      <c r="P839" s="315"/>
      <c r="Q839" s="315"/>
      <c r="R839" s="315"/>
      <c r="S839" s="315"/>
      <c r="T839" s="314"/>
      <c r="U839" s="314" t="s">
        <v>2512</v>
      </c>
      <c r="V839" s="314"/>
      <c r="W839" s="314"/>
      <c r="X839" s="314"/>
      <c r="Y839" s="314"/>
      <c r="Z839" s="314"/>
      <c r="AA839" s="314"/>
      <c r="AB839" s="314" t="s">
        <v>382</v>
      </c>
      <c r="AC839" s="314" t="s">
        <v>380</v>
      </c>
      <c r="AD839" s="415" t="s">
        <v>2513</v>
      </c>
    </row>
    <row r="840" spans="1:98" hidden="1" x14ac:dyDescent="0.4">
      <c r="D840" s="310">
        <v>2</v>
      </c>
      <c r="E840" s="311">
        <v>45180</v>
      </c>
      <c r="F840" s="312" t="s">
        <v>42</v>
      </c>
      <c r="G840" s="314"/>
      <c r="H840" s="314">
        <v>42</v>
      </c>
      <c r="I840" s="313" t="s">
        <v>444</v>
      </c>
      <c r="J840" s="314" t="s">
        <v>2514</v>
      </c>
      <c r="K840" s="314" t="s">
        <v>2515</v>
      </c>
      <c r="L840" s="314">
        <v>3626695</v>
      </c>
      <c r="M840" s="314" t="s">
        <v>2516</v>
      </c>
      <c r="N840" s="315"/>
      <c r="O840" s="315"/>
      <c r="P840" s="315"/>
      <c r="Q840" s="315"/>
      <c r="R840" s="315"/>
      <c r="S840" s="315"/>
      <c r="T840" s="314"/>
      <c r="U840" s="314" t="s">
        <v>2517</v>
      </c>
      <c r="V840" s="314"/>
      <c r="W840" s="314"/>
      <c r="X840" s="314"/>
      <c r="Y840" s="314"/>
      <c r="Z840" s="314"/>
      <c r="AA840" s="314"/>
      <c r="AB840" s="314" t="s">
        <v>382</v>
      </c>
      <c r="AC840" s="314" t="s">
        <v>380</v>
      </c>
      <c r="AD840" s="415" t="s">
        <v>2518</v>
      </c>
    </row>
    <row r="841" spans="1:98" ht="25.75" hidden="1" x14ac:dyDescent="0.4">
      <c r="D841" s="310">
        <v>3</v>
      </c>
      <c r="E841" s="311">
        <v>45180</v>
      </c>
      <c r="F841" s="312" t="s">
        <v>42</v>
      </c>
      <c r="G841" s="314"/>
      <c r="H841" s="314">
        <v>42</v>
      </c>
      <c r="I841" s="313" t="s">
        <v>444</v>
      </c>
      <c r="J841" s="314" t="s">
        <v>2519</v>
      </c>
      <c r="K841" s="314" t="s">
        <v>2520</v>
      </c>
      <c r="L841" s="314">
        <v>3651853</v>
      </c>
      <c r="M841" s="314" t="s">
        <v>2521</v>
      </c>
      <c r="N841" s="315"/>
      <c r="O841" s="315"/>
      <c r="P841" s="315"/>
      <c r="Q841" s="315"/>
      <c r="R841" s="315"/>
      <c r="S841" s="315"/>
      <c r="T841" s="314"/>
      <c r="U841" s="314" t="s">
        <v>2522</v>
      </c>
      <c r="V841" s="314"/>
      <c r="W841" s="314"/>
      <c r="X841" s="314"/>
      <c r="Y841" s="314"/>
      <c r="Z841" s="314"/>
      <c r="AA841" s="314"/>
      <c r="AB841" s="314" t="s">
        <v>382</v>
      </c>
      <c r="AC841" s="314" t="s">
        <v>380</v>
      </c>
      <c r="AD841" s="415" t="s">
        <v>2523</v>
      </c>
    </row>
    <row r="842" spans="1:98" hidden="1" x14ac:dyDescent="0.4">
      <c r="D842" s="310">
        <v>4</v>
      </c>
      <c r="E842" s="311">
        <v>45180</v>
      </c>
      <c r="F842" s="312" t="s">
        <v>42</v>
      </c>
      <c r="G842" s="314"/>
      <c r="H842" s="314">
        <v>42</v>
      </c>
      <c r="I842" s="313" t="s">
        <v>444</v>
      </c>
      <c r="J842" s="314" t="s">
        <v>2524</v>
      </c>
      <c r="K842" s="314" t="s">
        <v>2525</v>
      </c>
      <c r="L842" s="314">
        <v>1416172</v>
      </c>
      <c r="M842" s="314" t="s">
        <v>2526</v>
      </c>
      <c r="N842" s="315"/>
      <c r="O842" s="315"/>
      <c r="P842" s="315"/>
      <c r="Q842" s="315"/>
      <c r="R842" s="315"/>
      <c r="S842" s="315"/>
      <c r="T842" s="314"/>
      <c r="U842" s="314" t="s">
        <v>2527</v>
      </c>
      <c r="V842" s="314"/>
      <c r="W842" s="314"/>
      <c r="X842" s="314"/>
      <c r="Y842" s="314"/>
      <c r="Z842" s="314"/>
      <c r="AA842" s="314"/>
      <c r="AB842" s="314" t="s">
        <v>382</v>
      </c>
      <c r="AC842" s="314" t="s">
        <v>380</v>
      </c>
      <c r="AD842" s="415" t="s">
        <v>2528</v>
      </c>
    </row>
    <row r="843" spans="1:98" ht="25.75" hidden="1" x14ac:dyDescent="0.4">
      <c r="D843" s="310">
        <v>5</v>
      </c>
      <c r="E843" s="311">
        <v>45180</v>
      </c>
      <c r="F843" s="312" t="s">
        <v>42</v>
      </c>
      <c r="G843" s="314"/>
      <c r="H843" s="314">
        <v>42</v>
      </c>
      <c r="I843" s="313" t="s">
        <v>444</v>
      </c>
      <c r="J843" s="314" t="s">
        <v>2529</v>
      </c>
      <c r="K843" s="314" t="s">
        <v>2530</v>
      </c>
      <c r="L843" s="314">
        <v>3526881</v>
      </c>
      <c r="M843" s="314" t="s">
        <v>2225</v>
      </c>
      <c r="N843" s="315"/>
      <c r="O843" s="315"/>
      <c r="P843" s="315"/>
      <c r="Q843" s="315"/>
      <c r="R843" s="315"/>
      <c r="S843" s="315"/>
      <c r="T843" s="314"/>
      <c r="U843" s="314" t="s">
        <v>2531</v>
      </c>
      <c r="V843" s="314"/>
      <c r="W843" s="314"/>
      <c r="X843" s="314"/>
      <c r="Y843" s="314"/>
      <c r="Z843" s="314"/>
      <c r="AA843" s="314"/>
      <c r="AB843" s="314" t="s">
        <v>382</v>
      </c>
      <c r="AC843" s="314" t="s">
        <v>380</v>
      </c>
      <c r="AD843" s="415" t="s">
        <v>2532</v>
      </c>
    </row>
    <row r="844" spans="1:98" hidden="1" x14ac:dyDescent="0.4">
      <c r="D844" s="310">
        <v>6</v>
      </c>
      <c r="E844" s="311">
        <v>45180</v>
      </c>
      <c r="F844" s="312" t="s">
        <v>42</v>
      </c>
      <c r="G844" s="314"/>
      <c r="H844" s="314">
        <v>42</v>
      </c>
      <c r="I844" s="313" t="s">
        <v>444</v>
      </c>
      <c r="J844" s="314" t="s">
        <v>2533</v>
      </c>
      <c r="K844" s="314" t="s">
        <v>2534</v>
      </c>
      <c r="L844" s="314">
        <v>33038863</v>
      </c>
      <c r="M844" s="314" t="s">
        <v>2521</v>
      </c>
      <c r="N844" s="315"/>
      <c r="O844" s="315"/>
      <c r="P844" s="315"/>
      <c r="Q844" s="315"/>
      <c r="R844" s="315"/>
      <c r="S844" s="315"/>
      <c r="T844" s="314"/>
      <c r="U844" s="314" t="s">
        <v>2535</v>
      </c>
      <c r="V844" s="314"/>
      <c r="W844" s="314"/>
      <c r="X844" s="314"/>
      <c r="Y844" s="314"/>
      <c r="Z844" s="314"/>
      <c r="AA844" s="314"/>
      <c r="AB844" s="314" t="s">
        <v>382</v>
      </c>
      <c r="AC844" s="314" t="s">
        <v>380</v>
      </c>
      <c r="AD844" s="415" t="s">
        <v>2536</v>
      </c>
    </row>
    <row r="845" spans="1:98" hidden="1" x14ac:dyDescent="0.4">
      <c r="D845" s="310">
        <v>7</v>
      </c>
      <c r="E845" s="311">
        <v>45180</v>
      </c>
      <c r="F845" s="312" t="s">
        <v>42</v>
      </c>
      <c r="G845" s="314"/>
      <c r="H845" s="314">
        <v>42</v>
      </c>
      <c r="I845" s="313" t="s">
        <v>444</v>
      </c>
      <c r="J845" s="314" t="s">
        <v>2537</v>
      </c>
      <c r="K845" s="314" t="s">
        <v>2538</v>
      </c>
      <c r="L845" s="314">
        <v>3702682</v>
      </c>
      <c r="M845" s="314" t="s">
        <v>2236</v>
      </c>
      <c r="N845" s="315"/>
      <c r="O845" s="315"/>
      <c r="P845" s="315"/>
      <c r="Q845" s="315"/>
      <c r="R845" s="315"/>
      <c r="S845" s="315"/>
      <c r="T845" s="314"/>
      <c r="U845" s="314" t="s">
        <v>2539</v>
      </c>
      <c r="V845" s="314"/>
      <c r="W845" s="314"/>
      <c r="X845" s="314"/>
      <c r="Y845" s="314"/>
      <c r="Z845" s="314"/>
      <c r="AA845" s="314"/>
      <c r="AB845" s="314" t="s">
        <v>382</v>
      </c>
      <c r="AC845" s="314" t="s">
        <v>380</v>
      </c>
      <c r="AD845" s="415" t="s">
        <v>2540</v>
      </c>
    </row>
    <row r="846" spans="1:98" s="391" customFormat="1" ht="15.9" hidden="1" x14ac:dyDescent="0.4">
      <c r="A846" s="398"/>
      <c r="D846" s="367"/>
      <c r="E846" s="311"/>
      <c r="F846" s="369"/>
      <c r="G846" s="367" t="s">
        <v>2541</v>
      </c>
      <c r="H846" s="368"/>
      <c r="I846" s="368"/>
      <c r="J846" s="368"/>
      <c r="K846" s="368"/>
      <c r="L846" s="368"/>
      <c r="M846" s="368"/>
      <c r="N846" s="368"/>
      <c r="O846" s="368"/>
      <c r="P846" s="368"/>
      <c r="Q846" s="368"/>
      <c r="R846" s="368"/>
      <c r="S846" s="368"/>
      <c r="T846" s="368"/>
      <c r="U846" s="368"/>
      <c r="V846" s="368"/>
      <c r="W846" s="368"/>
      <c r="X846" s="368"/>
      <c r="Y846" s="368"/>
      <c r="Z846" s="368"/>
      <c r="AA846" s="368"/>
      <c r="AB846" s="368"/>
      <c r="AC846" s="368"/>
      <c r="AD846" s="405"/>
      <c r="AE846" s="398"/>
      <c r="AF846" s="398"/>
      <c r="AG846" s="398"/>
      <c r="AH846" s="398"/>
      <c r="AI846" s="398"/>
      <c r="AJ846" s="398"/>
      <c r="AK846" s="398"/>
      <c r="AL846" s="398"/>
      <c r="AM846" s="398"/>
      <c r="AN846" s="398"/>
      <c r="AO846" s="398"/>
      <c r="AP846" s="398"/>
      <c r="AQ846" s="398"/>
      <c r="AR846" s="398"/>
      <c r="AS846" s="398"/>
      <c r="AT846" s="398"/>
      <c r="AU846" s="398"/>
      <c r="AV846" s="398"/>
      <c r="AW846" s="398"/>
      <c r="AX846" s="398"/>
      <c r="AY846" s="398"/>
      <c r="AZ846" s="398"/>
      <c r="BA846" s="398"/>
      <c r="BB846" s="398"/>
      <c r="BC846" s="398"/>
      <c r="BD846" s="398"/>
      <c r="BE846" s="398"/>
      <c r="BF846" s="398"/>
      <c r="BG846" s="398"/>
      <c r="BH846" s="398"/>
      <c r="BI846" s="398"/>
      <c r="BJ846" s="398"/>
      <c r="BK846" s="398"/>
      <c r="BL846" s="398"/>
      <c r="BM846" s="398"/>
      <c r="BN846" s="398"/>
      <c r="BO846" s="398"/>
      <c r="BP846" s="398"/>
      <c r="BQ846" s="398"/>
      <c r="BR846" s="398"/>
      <c r="BS846" s="398"/>
      <c r="BT846" s="398"/>
      <c r="BU846" s="398"/>
      <c r="BV846" s="398"/>
      <c r="BW846" s="398"/>
      <c r="BX846" s="398"/>
      <c r="BY846" s="398"/>
      <c r="BZ846" s="398"/>
      <c r="CA846" s="398"/>
      <c r="CB846" s="398"/>
      <c r="CC846" s="398"/>
      <c r="CD846" s="398"/>
      <c r="CE846" s="398"/>
      <c r="CF846" s="398"/>
      <c r="CG846" s="398"/>
      <c r="CH846" s="398"/>
      <c r="CI846" s="398"/>
      <c r="CJ846" s="398"/>
      <c r="CK846" s="398"/>
      <c r="CL846" s="398"/>
      <c r="CM846" s="398"/>
      <c r="CN846" s="398"/>
      <c r="CO846" s="398"/>
      <c r="CP846" s="398"/>
      <c r="CQ846" s="398"/>
      <c r="CR846" s="398"/>
      <c r="CS846" s="398"/>
      <c r="CT846" s="398"/>
    </row>
    <row r="847" spans="1:98" hidden="1" x14ac:dyDescent="0.4">
      <c r="D847" s="310">
        <v>1</v>
      </c>
      <c r="E847" s="311">
        <v>45182</v>
      </c>
      <c r="F847" s="312" t="s">
        <v>42</v>
      </c>
      <c r="G847" s="314"/>
      <c r="H847" s="314">
        <v>42</v>
      </c>
      <c r="I847" s="313" t="s">
        <v>444</v>
      </c>
      <c r="J847" s="314" t="s">
        <v>2542</v>
      </c>
      <c r="K847" s="314" t="s">
        <v>2543</v>
      </c>
      <c r="L847" s="314">
        <v>2022175</v>
      </c>
      <c r="M847" s="314" t="s">
        <v>2492</v>
      </c>
      <c r="N847" s="315"/>
      <c r="O847" s="315"/>
      <c r="P847" s="315"/>
      <c r="Q847" s="315"/>
      <c r="R847" s="315"/>
      <c r="S847" s="315"/>
      <c r="T847" s="314"/>
      <c r="U847" s="314" t="s">
        <v>2544</v>
      </c>
      <c r="V847" s="314"/>
      <c r="W847" s="314"/>
      <c r="X847" s="314"/>
      <c r="Y847" s="314"/>
      <c r="Z847" s="314"/>
      <c r="AA847" s="314"/>
      <c r="AB847" s="314" t="s">
        <v>382</v>
      </c>
      <c r="AC847" s="314" t="s">
        <v>380</v>
      </c>
      <c r="AD847" s="415" t="s">
        <v>1849</v>
      </c>
    </row>
    <row r="848" spans="1:98" hidden="1" x14ac:dyDescent="0.4">
      <c r="D848" s="310">
        <v>2</v>
      </c>
      <c r="E848" s="311">
        <v>45182</v>
      </c>
      <c r="F848" s="312" t="s">
        <v>42</v>
      </c>
      <c r="G848" s="314"/>
      <c r="H848" s="314">
        <v>42</v>
      </c>
      <c r="I848" s="313" t="s">
        <v>444</v>
      </c>
      <c r="J848" s="314" t="s">
        <v>2545</v>
      </c>
      <c r="K848" s="314" t="s">
        <v>2546</v>
      </c>
      <c r="L848" s="314">
        <v>3688745</v>
      </c>
      <c r="M848" s="314" t="s">
        <v>2547</v>
      </c>
      <c r="N848" s="315"/>
      <c r="O848" s="315"/>
      <c r="P848" s="315"/>
      <c r="Q848" s="315"/>
      <c r="R848" s="315"/>
      <c r="S848" s="315"/>
      <c r="T848" s="314"/>
      <c r="U848" s="314" t="s">
        <v>2548</v>
      </c>
      <c r="V848" s="314"/>
      <c r="W848" s="314"/>
      <c r="X848" s="314"/>
      <c r="Y848" s="314"/>
      <c r="Z848" s="314"/>
      <c r="AA848" s="314"/>
      <c r="AB848" s="314" t="s">
        <v>382</v>
      </c>
      <c r="AC848" s="314" t="s">
        <v>380</v>
      </c>
      <c r="AD848" s="415" t="s">
        <v>2549</v>
      </c>
    </row>
    <row r="849" spans="1:98" hidden="1" x14ac:dyDescent="0.4">
      <c r="D849" s="310">
        <v>3</v>
      </c>
      <c r="E849" s="311">
        <v>45182</v>
      </c>
      <c r="F849" s="312" t="s">
        <v>42</v>
      </c>
      <c r="G849" s="314"/>
      <c r="H849" s="314">
        <v>42</v>
      </c>
      <c r="I849" s="313" t="s">
        <v>444</v>
      </c>
      <c r="J849" s="314" t="s">
        <v>2550</v>
      </c>
      <c r="K849" s="314" t="s">
        <v>2551</v>
      </c>
      <c r="L849" s="314">
        <v>3311817</v>
      </c>
      <c r="M849" s="314">
        <v>5530</v>
      </c>
      <c r="N849" s="315"/>
      <c r="O849" s="315"/>
      <c r="P849" s="315"/>
      <c r="Q849" s="315"/>
      <c r="R849" s="315"/>
      <c r="S849" s="315"/>
      <c r="T849" s="314"/>
      <c r="U849" s="314" t="s">
        <v>2552</v>
      </c>
      <c r="V849" s="314"/>
      <c r="W849" s="314"/>
      <c r="X849" s="314"/>
      <c r="Y849" s="314"/>
      <c r="Z849" s="314"/>
      <c r="AA849" s="314"/>
      <c r="AB849" s="314" t="s">
        <v>382</v>
      </c>
      <c r="AC849" s="314" t="s">
        <v>380</v>
      </c>
      <c r="AD849" s="415" t="s">
        <v>2553</v>
      </c>
    </row>
    <row r="850" spans="1:98" hidden="1" x14ac:dyDescent="0.4">
      <c r="D850" s="310">
        <v>4</v>
      </c>
      <c r="E850" s="311">
        <v>45182</v>
      </c>
      <c r="F850" s="312" t="s">
        <v>42</v>
      </c>
      <c r="G850" s="314"/>
      <c r="H850" s="314">
        <v>42</v>
      </c>
      <c r="I850" s="313" t="s">
        <v>444</v>
      </c>
      <c r="J850" s="314" t="s">
        <v>2554</v>
      </c>
      <c r="K850" s="314" t="s">
        <v>2555</v>
      </c>
      <c r="L850" s="314">
        <v>3681602</v>
      </c>
      <c r="M850" s="314" t="s">
        <v>2236</v>
      </c>
      <c r="N850" s="315"/>
      <c r="O850" s="315"/>
      <c r="P850" s="315"/>
      <c r="Q850" s="315"/>
      <c r="R850" s="315"/>
      <c r="S850" s="315"/>
      <c r="T850" s="314"/>
      <c r="U850" s="314" t="s">
        <v>2556</v>
      </c>
      <c r="V850" s="314"/>
      <c r="W850" s="314"/>
      <c r="X850" s="314"/>
      <c r="Y850" s="314"/>
      <c r="Z850" s="314"/>
      <c r="AA850" s="314"/>
      <c r="AB850" s="314" t="s">
        <v>382</v>
      </c>
      <c r="AC850" s="314" t="s">
        <v>380</v>
      </c>
      <c r="AD850" s="415" t="s">
        <v>2557</v>
      </c>
    </row>
    <row r="851" spans="1:98" s="391" customFormat="1" ht="15.9" hidden="1" x14ac:dyDescent="0.4">
      <c r="A851" s="398"/>
      <c r="D851" s="367"/>
      <c r="E851" s="311"/>
      <c r="F851" s="369"/>
      <c r="G851" s="367" t="s">
        <v>2558</v>
      </c>
      <c r="H851" s="368"/>
      <c r="I851" s="368"/>
      <c r="J851" s="368"/>
      <c r="K851" s="368"/>
      <c r="L851" s="368"/>
      <c r="M851" s="368"/>
      <c r="N851" s="368"/>
      <c r="O851" s="368"/>
      <c r="P851" s="368"/>
      <c r="Q851" s="368"/>
      <c r="R851" s="368"/>
      <c r="S851" s="368"/>
      <c r="T851" s="368"/>
      <c r="U851" s="368"/>
      <c r="V851" s="368"/>
      <c r="W851" s="368"/>
      <c r="X851" s="368"/>
      <c r="Y851" s="368"/>
      <c r="Z851" s="368"/>
      <c r="AA851" s="368"/>
      <c r="AB851" s="368"/>
      <c r="AC851" s="368"/>
      <c r="AD851" s="405"/>
      <c r="AE851" s="398"/>
      <c r="AF851" s="398"/>
      <c r="AG851" s="398"/>
      <c r="AH851" s="398"/>
      <c r="AI851" s="398"/>
      <c r="AJ851" s="398"/>
      <c r="AK851" s="398"/>
      <c r="AL851" s="398"/>
      <c r="AM851" s="398"/>
      <c r="AN851" s="398"/>
      <c r="AO851" s="398"/>
      <c r="AP851" s="398"/>
      <c r="AQ851" s="398"/>
      <c r="AR851" s="398"/>
      <c r="AS851" s="398"/>
      <c r="AT851" s="398"/>
      <c r="AU851" s="398"/>
      <c r="AV851" s="398"/>
      <c r="AW851" s="398"/>
      <c r="AX851" s="398"/>
      <c r="AY851" s="398"/>
      <c r="AZ851" s="398"/>
      <c r="BA851" s="398"/>
      <c r="BB851" s="398"/>
      <c r="BC851" s="398"/>
      <c r="BD851" s="398"/>
      <c r="BE851" s="398"/>
      <c r="BF851" s="398"/>
      <c r="BG851" s="398"/>
      <c r="BH851" s="398"/>
      <c r="BI851" s="398"/>
      <c r="BJ851" s="398"/>
      <c r="BK851" s="398"/>
      <c r="BL851" s="398"/>
      <c r="BM851" s="398"/>
      <c r="BN851" s="398"/>
      <c r="BO851" s="398"/>
      <c r="BP851" s="398"/>
      <c r="BQ851" s="398"/>
      <c r="BR851" s="398"/>
      <c r="BS851" s="398"/>
      <c r="BT851" s="398"/>
      <c r="BU851" s="398"/>
      <c r="BV851" s="398"/>
      <c r="BW851" s="398"/>
      <c r="BX851" s="398"/>
      <c r="BY851" s="398"/>
      <c r="BZ851" s="398"/>
      <c r="CA851" s="398"/>
      <c r="CB851" s="398"/>
      <c r="CC851" s="398"/>
      <c r="CD851" s="398"/>
      <c r="CE851" s="398"/>
      <c r="CF851" s="398"/>
      <c r="CG851" s="398"/>
      <c r="CH851" s="398"/>
      <c r="CI851" s="398"/>
      <c r="CJ851" s="398"/>
      <c r="CK851" s="398"/>
      <c r="CL851" s="398"/>
      <c r="CM851" s="398"/>
      <c r="CN851" s="398"/>
      <c r="CO851" s="398"/>
      <c r="CP851" s="398"/>
      <c r="CQ851" s="398"/>
      <c r="CR851" s="398"/>
      <c r="CS851" s="398"/>
      <c r="CT851" s="398"/>
    </row>
    <row r="852" spans="1:98" ht="25.75" hidden="1" x14ac:dyDescent="0.4">
      <c r="D852" s="310">
        <v>1</v>
      </c>
      <c r="E852" s="311">
        <v>45184</v>
      </c>
      <c r="F852" s="312" t="s">
        <v>832</v>
      </c>
      <c r="G852" s="314"/>
      <c r="H852" s="314">
        <v>62</v>
      </c>
      <c r="I852" s="314" t="s">
        <v>455</v>
      </c>
      <c r="J852" s="314" t="s">
        <v>1614</v>
      </c>
      <c r="K852" s="314" t="s">
        <v>2559</v>
      </c>
      <c r="L852" s="314" t="s">
        <v>2560</v>
      </c>
      <c r="M852" s="314" t="s">
        <v>2561</v>
      </c>
      <c r="N852" s="315" t="s">
        <v>58</v>
      </c>
      <c r="O852" s="315" t="s">
        <v>58</v>
      </c>
      <c r="P852" s="315" t="s">
        <v>58</v>
      </c>
      <c r="Q852" s="315" t="s">
        <v>58</v>
      </c>
      <c r="R852" s="315" t="s">
        <v>58</v>
      </c>
      <c r="S852" s="315" t="s">
        <v>58</v>
      </c>
      <c r="T852" s="314" t="s">
        <v>2562</v>
      </c>
      <c r="U852" s="314"/>
      <c r="V852" s="314"/>
      <c r="W852" s="314"/>
      <c r="X852" s="314"/>
      <c r="Y852" s="314"/>
      <c r="Z852" s="314"/>
      <c r="AA852" s="314"/>
      <c r="AB852" s="314" t="s">
        <v>382</v>
      </c>
      <c r="AC852" s="314" t="s">
        <v>380</v>
      </c>
      <c r="AD852" s="415" t="s">
        <v>2563</v>
      </c>
    </row>
    <row r="853" spans="1:98" ht="25.75" hidden="1" x14ac:dyDescent="0.4">
      <c r="D853" s="310">
        <v>2</v>
      </c>
      <c r="E853" s="311">
        <v>45184</v>
      </c>
      <c r="F853" s="312" t="s">
        <v>852</v>
      </c>
      <c r="G853" s="314"/>
      <c r="H853" s="314">
        <v>62</v>
      </c>
      <c r="I853" s="314" t="s">
        <v>455</v>
      </c>
      <c r="J853" s="314" t="s">
        <v>2564</v>
      </c>
      <c r="K853" s="314"/>
      <c r="L853" s="314"/>
      <c r="M853" s="314"/>
      <c r="N853" s="315" t="s">
        <v>732</v>
      </c>
      <c r="O853" s="315" t="s">
        <v>732</v>
      </c>
      <c r="P853" s="315" t="s">
        <v>732</v>
      </c>
      <c r="Q853" s="315" t="s">
        <v>732</v>
      </c>
      <c r="R853" s="315" t="s">
        <v>732</v>
      </c>
      <c r="S853" s="315" t="s">
        <v>732</v>
      </c>
      <c r="T853" s="314"/>
      <c r="U853" s="314"/>
      <c r="V853" s="314"/>
      <c r="W853" s="314"/>
      <c r="X853" s="314"/>
      <c r="Y853" s="314"/>
      <c r="Z853" s="314"/>
      <c r="AA853" s="314"/>
      <c r="AB853" s="314" t="s">
        <v>379</v>
      </c>
      <c r="AC853" s="314" t="s">
        <v>2565</v>
      </c>
      <c r="AD853" s="415" t="s">
        <v>2566</v>
      </c>
    </row>
    <row r="854" spans="1:98" ht="25.75" hidden="1" x14ac:dyDescent="0.4">
      <c r="D854" s="310">
        <v>3</v>
      </c>
      <c r="E854" s="311">
        <v>45184</v>
      </c>
      <c r="F854" s="312" t="s">
        <v>832</v>
      </c>
      <c r="G854" s="314"/>
      <c r="H854" s="314">
        <v>62</v>
      </c>
      <c r="I854" s="314" t="s">
        <v>455</v>
      </c>
      <c r="J854" s="314" t="s">
        <v>2567</v>
      </c>
      <c r="K854" s="314"/>
      <c r="L854" s="314"/>
      <c r="M854" s="314"/>
      <c r="N854" s="315" t="s">
        <v>732</v>
      </c>
      <c r="O854" s="315" t="s">
        <v>732</v>
      </c>
      <c r="P854" s="315" t="s">
        <v>732</v>
      </c>
      <c r="Q854" s="315" t="s">
        <v>732</v>
      </c>
      <c r="R854" s="315" t="s">
        <v>732</v>
      </c>
      <c r="S854" s="315" t="s">
        <v>732</v>
      </c>
      <c r="T854" s="314"/>
      <c r="U854" s="314"/>
      <c r="V854" s="314"/>
      <c r="W854" s="314"/>
      <c r="X854" s="314"/>
      <c r="Y854" s="314"/>
      <c r="Z854" s="314"/>
      <c r="AA854" s="314"/>
      <c r="AB854" s="314" t="s">
        <v>379</v>
      </c>
      <c r="AC854" s="314" t="s">
        <v>2568</v>
      </c>
      <c r="AD854" s="415" t="s">
        <v>2566</v>
      </c>
    </row>
    <row r="855" spans="1:98" ht="25.75" hidden="1" x14ac:dyDescent="0.4">
      <c r="D855" s="310">
        <v>4</v>
      </c>
      <c r="E855" s="311">
        <v>45184</v>
      </c>
      <c r="F855" s="312" t="s">
        <v>832</v>
      </c>
      <c r="G855" s="314"/>
      <c r="H855" s="314">
        <v>62</v>
      </c>
      <c r="I855" s="314" t="s">
        <v>455</v>
      </c>
      <c r="J855" s="314" t="s">
        <v>2569</v>
      </c>
      <c r="K855" s="314"/>
      <c r="L855" s="314"/>
      <c r="M855" s="314"/>
      <c r="N855" s="315" t="s">
        <v>732</v>
      </c>
      <c r="O855" s="315" t="s">
        <v>732</v>
      </c>
      <c r="P855" s="315" t="s">
        <v>732</v>
      </c>
      <c r="Q855" s="315" t="s">
        <v>732</v>
      </c>
      <c r="R855" s="315" t="s">
        <v>732</v>
      </c>
      <c r="S855" s="315" t="s">
        <v>732</v>
      </c>
      <c r="T855" s="314"/>
      <c r="U855" s="314"/>
      <c r="V855" s="314"/>
      <c r="W855" s="314"/>
      <c r="X855" s="314"/>
      <c r="Y855" s="314"/>
      <c r="Z855" s="314"/>
      <c r="AA855" s="314"/>
      <c r="AB855" s="314" t="s">
        <v>379</v>
      </c>
      <c r="AC855" s="314" t="s">
        <v>2570</v>
      </c>
      <c r="AD855" s="415" t="s">
        <v>2566</v>
      </c>
    </row>
    <row r="856" spans="1:98" s="391" customFormat="1" ht="15.9" hidden="1" x14ac:dyDescent="0.4">
      <c r="A856" s="398"/>
      <c r="D856" s="367"/>
      <c r="E856" s="311"/>
      <c r="F856" s="369"/>
      <c r="G856" s="367" t="s">
        <v>2571</v>
      </c>
      <c r="H856" s="368"/>
      <c r="I856" s="368"/>
      <c r="J856" s="368"/>
      <c r="K856" s="368"/>
      <c r="L856" s="368"/>
      <c r="M856" s="368"/>
      <c r="N856" s="368"/>
      <c r="O856" s="368"/>
      <c r="P856" s="368"/>
      <c r="Q856" s="368"/>
      <c r="R856" s="368"/>
      <c r="S856" s="368"/>
      <c r="T856" s="368"/>
      <c r="U856" s="368"/>
      <c r="V856" s="368"/>
      <c r="W856" s="368"/>
      <c r="X856" s="368"/>
      <c r="Y856" s="368"/>
      <c r="Z856" s="368"/>
      <c r="AA856" s="368"/>
      <c r="AB856" s="368"/>
      <c r="AC856" s="368"/>
      <c r="AD856" s="405"/>
      <c r="AE856" s="398"/>
      <c r="AF856" s="398"/>
      <c r="AG856" s="398"/>
      <c r="AH856" s="398"/>
      <c r="AI856" s="398"/>
      <c r="AJ856" s="398"/>
      <c r="AK856" s="398"/>
      <c r="AL856" s="398"/>
      <c r="AM856" s="398"/>
      <c r="AN856" s="398"/>
      <c r="AO856" s="398"/>
      <c r="AP856" s="398"/>
      <c r="AQ856" s="398"/>
      <c r="AR856" s="398"/>
      <c r="AS856" s="398"/>
      <c r="AT856" s="398"/>
      <c r="AU856" s="398"/>
      <c r="AV856" s="398"/>
      <c r="AW856" s="398"/>
      <c r="AX856" s="398"/>
      <c r="AY856" s="398"/>
      <c r="AZ856" s="398"/>
      <c r="BA856" s="398"/>
      <c r="BB856" s="398"/>
      <c r="BC856" s="398"/>
      <c r="BD856" s="398"/>
      <c r="BE856" s="398"/>
      <c r="BF856" s="398"/>
      <c r="BG856" s="398"/>
      <c r="BH856" s="398"/>
      <c r="BI856" s="398"/>
      <c r="BJ856" s="398"/>
      <c r="BK856" s="398"/>
      <c r="BL856" s="398"/>
      <c r="BM856" s="398"/>
      <c r="BN856" s="398"/>
      <c r="BO856" s="398"/>
      <c r="BP856" s="398"/>
      <c r="BQ856" s="398"/>
      <c r="BR856" s="398"/>
      <c r="BS856" s="398"/>
      <c r="BT856" s="398"/>
      <c r="BU856" s="398"/>
      <c r="BV856" s="398"/>
      <c r="BW856" s="398"/>
      <c r="BX856" s="398"/>
      <c r="BY856" s="398"/>
      <c r="BZ856" s="398"/>
      <c r="CA856" s="398"/>
      <c r="CB856" s="398"/>
      <c r="CC856" s="398"/>
      <c r="CD856" s="398"/>
      <c r="CE856" s="398"/>
      <c r="CF856" s="398"/>
      <c r="CG856" s="398"/>
      <c r="CH856" s="398"/>
      <c r="CI856" s="398"/>
      <c r="CJ856" s="398"/>
      <c r="CK856" s="398"/>
      <c r="CL856" s="398"/>
      <c r="CM856" s="398"/>
      <c r="CN856" s="398"/>
      <c r="CO856" s="398"/>
      <c r="CP856" s="398"/>
      <c r="CQ856" s="398"/>
      <c r="CR856" s="398"/>
      <c r="CS856" s="398"/>
      <c r="CT856" s="398"/>
    </row>
    <row r="857" spans="1:98" ht="25.75" hidden="1" x14ac:dyDescent="0.4">
      <c r="D857" s="310">
        <v>1</v>
      </c>
      <c r="E857" s="311">
        <v>45187</v>
      </c>
      <c r="F857" s="312" t="s">
        <v>313</v>
      </c>
      <c r="G857" s="314"/>
      <c r="H857" s="314">
        <v>62</v>
      </c>
      <c r="I857" s="314" t="s">
        <v>447</v>
      </c>
      <c r="J857" s="314"/>
      <c r="K857" s="314"/>
      <c r="L857" s="314"/>
      <c r="M857" s="314"/>
      <c r="N857" s="315"/>
      <c r="O857" s="315"/>
      <c r="P857" s="315"/>
      <c r="Q857" s="315"/>
      <c r="R857" s="315"/>
      <c r="S857" s="315"/>
      <c r="T857" s="314"/>
      <c r="U857" s="314"/>
      <c r="V857" s="314"/>
      <c r="W857" s="314"/>
      <c r="X857" s="314"/>
      <c r="Y857" s="314"/>
      <c r="Z857" s="314"/>
      <c r="AA857" s="314"/>
      <c r="AB857" s="314" t="s">
        <v>382</v>
      </c>
      <c r="AC857" s="314" t="s">
        <v>380</v>
      </c>
      <c r="AD857" s="415" t="s">
        <v>2572</v>
      </c>
    </row>
    <row r="858" spans="1:98" s="391" customFormat="1" ht="15.9" hidden="1" x14ac:dyDescent="0.4">
      <c r="A858" s="398"/>
      <c r="D858" s="367"/>
      <c r="E858" s="311"/>
      <c r="F858" s="369"/>
      <c r="G858" s="367" t="s">
        <v>2573</v>
      </c>
      <c r="H858" s="368"/>
      <c r="I858" s="368"/>
      <c r="J858" s="368"/>
      <c r="K858" s="368"/>
      <c r="L858" s="368"/>
      <c r="M858" s="368"/>
      <c r="N858" s="368"/>
      <c r="O858" s="368"/>
      <c r="P858" s="368"/>
      <c r="Q858" s="368"/>
      <c r="R858" s="368"/>
      <c r="S858" s="368"/>
      <c r="T858" s="368"/>
      <c r="U858" s="368"/>
      <c r="V858" s="368"/>
      <c r="W858" s="368"/>
      <c r="X858" s="368"/>
      <c r="Y858" s="368"/>
      <c r="Z858" s="368"/>
      <c r="AA858" s="368"/>
      <c r="AB858" s="368"/>
      <c r="AC858" s="368"/>
      <c r="AD858" s="405"/>
      <c r="AE858" s="398"/>
      <c r="AF858" s="398"/>
      <c r="AG858" s="398"/>
      <c r="AH858" s="398"/>
      <c r="AI858" s="398"/>
      <c r="AJ858" s="398"/>
      <c r="AK858" s="398"/>
      <c r="AL858" s="398"/>
      <c r="AM858" s="398"/>
      <c r="AN858" s="398"/>
      <c r="AO858" s="398"/>
      <c r="AP858" s="398"/>
      <c r="AQ858" s="398"/>
      <c r="AR858" s="398"/>
      <c r="AS858" s="398"/>
      <c r="AT858" s="398"/>
      <c r="AU858" s="398"/>
      <c r="AV858" s="398"/>
      <c r="AW858" s="398"/>
      <c r="AX858" s="398"/>
      <c r="AY858" s="398"/>
      <c r="AZ858" s="398"/>
      <c r="BA858" s="398"/>
      <c r="BB858" s="398"/>
      <c r="BC858" s="398"/>
      <c r="BD858" s="398"/>
      <c r="BE858" s="398"/>
      <c r="BF858" s="398"/>
      <c r="BG858" s="398"/>
      <c r="BH858" s="398"/>
      <c r="BI858" s="398"/>
      <c r="BJ858" s="398"/>
      <c r="BK858" s="398"/>
      <c r="BL858" s="398"/>
      <c r="BM858" s="398"/>
      <c r="BN858" s="398"/>
      <c r="BO858" s="398"/>
      <c r="BP858" s="398"/>
      <c r="BQ858" s="398"/>
      <c r="BR858" s="398"/>
      <c r="BS858" s="398"/>
      <c r="BT858" s="398"/>
      <c r="BU858" s="398"/>
      <c r="BV858" s="398"/>
      <c r="BW858" s="398"/>
      <c r="BX858" s="398"/>
      <c r="BY858" s="398"/>
      <c r="BZ858" s="398"/>
      <c r="CA858" s="398"/>
      <c r="CB858" s="398"/>
      <c r="CC858" s="398"/>
      <c r="CD858" s="398"/>
      <c r="CE858" s="398"/>
      <c r="CF858" s="398"/>
      <c r="CG858" s="398"/>
      <c r="CH858" s="398"/>
      <c r="CI858" s="398"/>
      <c r="CJ858" s="398"/>
      <c r="CK858" s="398"/>
      <c r="CL858" s="398"/>
      <c r="CM858" s="398"/>
      <c r="CN858" s="398"/>
      <c r="CO858" s="398"/>
      <c r="CP858" s="398"/>
      <c r="CQ858" s="398"/>
      <c r="CR858" s="398"/>
      <c r="CS858" s="398"/>
      <c r="CT858" s="398"/>
    </row>
    <row r="859" spans="1:98" hidden="1" x14ac:dyDescent="0.4">
      <c r="D859" s="310">
        <v>1</v>
      </c>
      <c r="E859" s="311">
        <v>45189</v>
      </c>
      <c r="F859" s="312" t="s">
        <v>313</v>
      </c>
      <c r="G859" s="314"/>
      <c r="H859" s="314">
        <v>62</v>
      </c>
      <c r="I859" s="314" t="s">
        <v>809</v>
      </c>
      <c r="J859" s="314"/>
      <c r="K859" s="314"/>
      <c r="L859" s="314"/>
      <c r="M859" s="314" t="s">
        <v>2574</v>
      </c>
      <c r="N859" s="315"/>
      <c r="O859" s="315"/>
      <c r="P859" s="315"/>
      <c r="Q859" s="315"/>
      <c r="R859" s="315"/>
      <c r="S859" s="315"/>
      <c r="T859" s="314"/>
      <c r="U859" s="314"/>
      <c r="V859" s="314"/>
      <c r="W859" s="314"/>
      <c r="X859" s="314"/>
      <c r="Y859" s="314"/>
      <c r="Z859" s="314"/>
      <c r="AA859" s="314"/>
      <c r="AB859" s="314" t="s">
        <v>379</v>
      </c>
      <c r="AC859" s="314" t="s">
        <v>2575</v>
      </c>
      <c r="AD859" s="415" t="s">
        <v>2576</v>
      </c>
    </row>
    <row r="860" spans="1:98" hidden="1" x14ac:dyDescent="0.4">
      <c r="D860" s="310">
        <v>2</v>
      </c>
      <c r="E860" s="311">
        <v>45189</v>
      </c>
      <c r="F860" s="312" t="s">
        <v>313</v>
      </c>
      <c r="G860" s="314"/>
      <c r="H860" s="314">
        <v>62</v>
      </c>
      <c r="I860" s="314" t="s">
        <v>809</v>
      </c>
      <c r="J860" s="314"/>
      <c r="K860" s="314"/>
      <c r="L860" s="314"/>
      <c r="M860" s="314" t="s">
        <v>2574</v>
      </c>
      <c r="N860" s="315"/>
      <c r="O860" s="315"/>
      <c r="P860" s="315"/>
      <c r="Q860" s="315"/>
      <c r="R860" s="315"/>
      <c r="S860" s="315"/>
      <c r="T860" s="314"/>
      <c r="U860" s="314"/>
      <c r="V860" s="314"/>
      <c r="W860" s="314"/>
      <c r="X860" s="314"/>
      <c r="Y860" s="314"/>
      <c r="Z860" s="314"/>
      <c r="AA860" s="314"/>
      <c r="AB860" s="314" t="s">
        <v>379</v>
      </c>
      <c r="AC860" s="314" t="s">
        <v>2577</v>
      </c>
      <c r="AD860" s="415" t="s">
        <v>2576</v>
      </c>
    </row>
    <row r="861" spans="1:98" hidden="1" x14ac:dyDescent="0.4">
      <c r="D861" s="310">
        <v>3</v>
      </c>
      <c r="E861" s="311">
        <v>45189</v>
      </c>
      <c r="F861" s="312" t="s">
        <v>313</v>
      </c>
      <c r="G861" s="314"/>
      <c r="H861" s="314">
        <v>62</v>
      </c>
      <c r="I861" s="314" t="s">
        <v>809</v>
      </c>
      <c r="J861" s="314"/>
      <c r="K861" s="314"/>
      <c r="L861" s="314"/>
      <c r="M861" s="314" t="s">
        <v>2574</v>
      </c>
      <c r="N861" s="315"/>
      <c r="O861" s="315"/>
      <c r="P861" s="315"/>
      <c r="Q861" s="315"/>
      <c r="R861" s="315"/>
      <c r="S861" s="315"/>
      <c r="T861" s="314"/>
      <c r="U861" s="314"/>
      <c r="V861" s="314"/>
      <c r="W861" s="314"/>
      <c r="X861" s="314"/>
      <c r="Y861" s="314"/>
      <c r="Z861" s="314"/>
      <c r="AA861" s="314"/>
      <c r="AB861" s="314" t="s">
        <v>379</v>
      </c>
      <c r="AC861" s="314" t="s">
        <v>2578</v>
      </c>
      <c r="AD861" s="415" t="s">
        <v>2576</v>
      </c>
    </row>
    <row r="862" spans="1:98" hidden="1" x14ac:dyDescent="0.4">
      <c r="D862" s="310">
        <v>4</v>
      </c>
      <c r="E862" s="311">
        <v>45189</v>
      </c>
      <c r="F862" s="312" t="s">
        <v>313</v>
      </c>
      <c r="G862" s="314"/>
      <c r="H862" s="314">
        <v>62</v>
      </c>
      <c r="I862" s="314" t="s">
        <v>809</v>
      </c>
      <c r="J862" s="314"/>
      <c r="K862" s="314"/>
      <c r="L862" s="314"/>
      <c r="M862" s="314" t="s">
        <v>2579</v>
      </c>
      <c r="N862" s="315"/>
      <c r="O862" s="315"/>
      <c r="P862" s="315"/>
      <c r="Q862" s="315"/>
      <c r="R862" s="315"/>
      <c r="S862" s="315"/>
      <c r="T862" s="314"/>
      <c r="U862" s="314"/>
      <c r="V862" s="314"/>
      <c r="W862" s="314"/>
      <c r="X862" s="314"/>
      <c r="Y862" s="314"/>
      <c r="Z862" s="314"/>
      <c r="AA862" s="314"/>
      <c r="AB862" s="314" t="s">
        <v>379</v>
      </c>
      <c r="AC862" s="314" t="s">
        <v>2580</v>
      </c>
      <c r="AD862" s="415" t="s">
        <v>2581</v>
      </c>
    </row>
    <row r="863" spans="1:98" hidden="1" x14ac:dyDescent="0.4">
      <c r="D863" s="310">
        <v>5</v>
      </c>
      <c r="E863" s="311">
        <v>45189</v>
      </c>
      <c r="F863" s="312" t="s">
        <v>313</v>
      </c>
      <c r="G863" s="314"/>
      <c r="H863" s="314">
        <v>62</v>
      </c>
      <c r="I863" s="314" t="s">
        <v>809</v>
      </c>
      <c r="J863" s="314"/>
      <c r="K863" s="314"/>
      <c r="L863" s="314"/>
      <c r="M863" s="314" t="s">
        <v>2582</v>
      </c>
      <c r="N863" s="315"/>
      <c r="O863" s="315"/>
      <c r="P863" s="315"/>
      <c r="Q863" s="315"/>
      <c r="R863" s="315"/>
      <c r="S863" s="315"/>
      <c r="T863" s="314"/>
      <c r="U863" s="314"/>
      <c r="V863" s="314"/>
      <c r="W863" s="314"/>
      <c r="X863" s="314"/>
      <c r="Y863" s="314"/>
      <c r="Z863" s="314"/>
      <c r="AA863" s="314"/>
      <c r="AB863" s="314" t="s">
        <v>382</v>
      </c>
      <c r="AC863" s="314" t="s">
        <v>380</v>
      </c>
      <c r="AD863" s="415" t="s">
        <v>2583</v>
      </c>
    </row>
    <row r="864" spans="1:98" hidden="1" x14ac:dyDescent="0.4">
      <c r="D864" s="310">
        <v>6</v>
      </c>
      <c r="E864" s="311">
        <v>45189</v>
      </c>
      <c r="F864" s="312" t="s">
        <v>313</v>
      </c>
      <c r="G864" s="314"/>
      <c r="H864" s="314">
        <v>62</v>
      </c>
      <c r="I864" s="314" t="s">
        <v>809</v>
      </c>
      <c r="J864" s="314"/>
      <c r="K864" s="314"/>
      <c r="L864" s="314"/>
      <c r="M864" s="314" t="s">
        <v>2584</v>
      </c>
      <c r="N864" s="315"/>
      <c r="O864" s="315"/>
      <c r="P864" s="315"/>
      <c r="Q864" s="315"/>
      <c r="R864" s="315"/>
      <c r="S864" s="315"/>
      <c r="T864" s="314"/>
      <c r="U864" s="314"/>
      <c r="V864" s="314"/>
      <c r="W864" s="314"/>
      <c r="X864" s="314"/>
      <c r="Y864" s="314"/>
      <c r="Z864" s="314"/>
      <c r="AA864" s="314"/>
      <c r="AB864" s="314" t="s">
        <v>379</v>
      </c>
      <c r="AC864" s="314" t="s">
        <v>2585</v>
      </c>
      <c r="AD864" s="415" t="s">
        <v>2581</v>
      </c>
    </row>
    <row r="865" spans="1:98" hidden="1" x14ac:dyDescent="0.4">
      <c r="D865" s="310">
        <v>7</v>
      </c>
      <c r="E865" s="311">
        <v>45189</v>
      </c>
      <c r="F865" s="312" t="s">
        <v>313</v>
      </c>
      <c r="G865" s="314"/>
      <c r="H865" s="314">
        <v>62</v>
      </c>
      <c r="I865" s="314" t="s">
        <v>809</v>
      </c>
      <c r="J865" s="314"/>
      <c r="K865" s="314"/>
      <c r="L865" s="314"/>
      <c r="M865" s="314" t="s">
        <v>2586</v>
      </c>
      <c r="N865" s="315"/>
      <c r="O865" s="315"/>
      <c r="P865" s="315"/>
      <c r="Q865" s="315"/>
      <c r="R865" s="315"/>
      <c r="S865" s="315"/>
      <c r="T865" s="314"/>
      <c r="U865" s="314"/>
      <c r="V865" s="314"/>
      <c r="W865" s="314"/>
      <c r="X865" s="314"/>
      <c r="Y865" s="314"/>
      <c r="Z865" s="314"/>
      <c r="AA865" s="314"/>
      <c r="AB865" s="314" t="s">
        <v>379</v>
      </c>
      <c r="AC865" s="314" t="s">
        <v>2587</v>
      </c>
      <c r="AD865" s="415" t="s">
        <v>2588</v>
      </c>
    </row>
    <row r="866" spans="1:98" hidden="1" x14ac:dyDescent="0.4">
      <c r="D866" s="310">
        <v>7</v>
      </c>
      <c r="E866" s="311">
        <v>45189</v>
      </c>
      <c r="F866" s="312" t="s">
        <v>313</v>
      </c>
      <c r="G866" s="314"/>
      <c r="H866" s="314">
        <v>62</v>
      </c>
      <c r="I866" s="314" t="s">
        <v>809</v>
      </c>
      <c r="J866" s="314"/>
      <c r="K866" s="314"/>
      <c r="L866" s="314"/>
      <c r="M866" s="314" t="s">
        <v>2574</v>
      </c>
      <c r="N866" s="315"/>
      <c r="O866" s="315"/>
      <c r="P866" s="315"/>
      <c r="Q866" s="315"/>
      <c r="R866" s="315"/>
      <c r="S866" s="315"/>
      <c r="T866" s="314"/>
      <c r="U866" s="314"/>
      <c r="V866" s="314"/>
      <c r="W866" s="314"/>
      <c r="X866" s="314"/>
      <c r="Y866" s="314"/>
      <c r="Z866" s="314"/>
      <c r="AA866" s="314"/>
      <c r="AB866" s="314" t="s">
        <v>379</v>
      </c>
      <c r="AC866" s="314" t="s">
        <v>2589</v>
      </c>
      <c r="AD866" s="415" t="s">
        <v>2588</v>
      </c>
    </row>
    <row r="867" spans="1:98" s="391" customFormat="1" ht="15.9" hidden="1" x14ac:dyDescent="0.4">
      <c r="A867" s="398"/>
      <c r="D867" s="367"/>
      <c r="E867" s="311"/>
      <c r="F867" s="369"/>
      <c r="G867" s="367" t="s">
        <v>2590</v>
      </c>
      <c r="H867" s="368"/>
      <c r="I867" s="368"/>
      <c r="J867" s="368"/>
      <c r="K867" s="368"/>
      <c r="L867" s="368"/>
      <c r="M867" s="368"/>
      <c r="N867" s="368"/>
      <c r="O867" s="368"/>
      <c r="P867" s="368"/>
      <c r="Q867" s="368"/>
      <c r="R867" s="368"/>
      <c r="S867" s="368"/>
      <c r="T867" s="368"/>
      <c r="U867" s="368"/>
      <c r="V867" s="368"/>
      <c r="W867" s="368"/>
      <c r="X867" s="368"/>
      <c r="Y867" s="368"/>
      <c r="Z867" s="368"/>
      <c r="AA867" s="368"/>
      <c r="AB867" s="368"/>
      <c r="AC867" s="368"/>
      <c r="AD867" s="405"/>
      <c r="AE867" s="398"/>
      <c r="AF867" s="398"/>
      <c r="AG867" s="398"/>
      <c r="AH867" s="398"/>
      <c r="AI867" s="398"/>
      <c r="AJ867" s="398"/>
      <c r="AK867" s="398"/>
      <c r="AL867" s="398"/>
      <c r="AM867" s="398"/>
      <c r="AN867" s="398"/>
      <c r="AO867" s="398"/>
      <c r="AP867" s="398"/>
      <c r="AQ867" s="398"/>
      <c r="AR867" s="398"/>
      <c r="AS867" s="398"/>
      <c r="AT867" s="398"/>
      <c r="AU867" s="398"/>
      <c r="AV867" s="398"/>
      <c r="AW867" s="398"/>
      <c r="AX867" s="398"/>
      <c r="AY867" s="398"/>
      <c r="AZ867" s="398"/>
      <c r="BA867" s="398"/>
      <c r="BB867" s="398"/>
      <c r="BC867" s="398"/>
      <c r="BD867" s="398"/>
      <c r="BE867" s="398"/>
      <c r="BF867" s="398"/>
      <c r="BG867" s="398"/>
      <c r="BH867" s="398"/>
      <c r="BI867" s="398"/>
      <c r="BJ867" s="398"/>
      <c r="BK867" s="398"/>
      <c r="BL867" s="398"/>
      <c r="BM867" s="398"/>
      <c r="BN867" s="398"/>
      <c r="BO867" s="398"/>
      <c r="BP867" s="398"/>
      <c r="BQ867" s="398"/>
      <c r="BR867" s="398"/>
      <c r="BS867" s="398"/>
      <c r="BT867" s="398"/>
      <c r="BU867" s="398"/>
      <c r="BV867" s="398"/>
      <c r="BW867" s="398"/>
      <c r="BX867" s="398"/>
      <c r="BY867" s="398"/>
      <c r="BZ867" s="398"/>
      <c r="CA867" s="398"/>
      <c r="CB867" s="398"/>
      <c r="CC867" s="398"/>
      <c r="CD867" s="398"/>
      <c r="CE867" s="398"/>
      <c r="CF867" s="398"/>
      <c r="CG867" s="398"/>
      <c r="CH867" s="398"/>
      <c r="CI867" s="398"/>
      <c r="CJ867" s="398"/>
      <c r="CK867" s="398"/>
      <c r="CL867" s="398"/>
      <c r="CM867" s="398"/>
      <c r="CN867" s="398"/>
      <c r="CO867" s="398"/>
      <c r="CP867" s="398"/>
      <c r="CQ867" s="398"/>
      <c r="CR867" s="398"/>
      <c r="CS867" s="398"/>
      <c r="CT867" s="398"/>
    </row>
    <row r="868" spans="1:98" hidden="1" x14ac:dyDescent="0.4">
      <c r="D868" s="310">
        <v>1</v>
      </c>
      <c r="E868" s="311">
        <v>45191</v>
      </c>
      <c r="F868" s="312" t="s">
        <v>290</v>
      </c>
      <c r="G868" s="314"/>
      <c r="H868" s="314">
        <v>62</v>
      </c>
      <c r="I868" s="314" t="s">
        <v>455</v>
      </c>
      <c r="J868" s="314"/>
      <c r="K868" s="314"/>
      <c r="L868" s="314"/>
      <c r="M868" s="314"/>
      <c r="N868" s="315"/>
      <c r="O868" s="315"/>
      <c r="P868" s="315"/>
      <c r="Q868" s="315"/>
      <c r="R868" s="315"/>
      <c r="S868" s="315"/>
      <c r="T868" s="314"/>
      <c r="U868" s="314"/>
      <c r="V868" s="314"/>
      <c r="W868" s="314"/>
      <c r="X868" s="314"/>
      <c r="Y868" s="314"/>
      <c r="Z868" s="314"/>
      <c r="AA868" s="314"/>
      <c r="AB868" s="314" t="s">
        <v>382</v>
      </c>
      <c r="AC868" s="314"/>
      <c r="AD868" s="415" t="s">
        <v>2591</v>
      </c>
    </row>
    <row r="869" spans="1:98" s="391" customFormat="1" ht="15.9" hidden="1" x14ac:dyDescent="0.4">
      <c r="A869" s="398"/>
      <c r="D869" s="367"/>
      <c r="E869" s="311"/>
      <c r="F869" s="369"/>
      <c r="G869" s="367" t="s">
        <v>2592</v>
      </c>
      <c r="H869" s="368"/>
      <c r="I869" s="368"/>
      <c r="J869" s="368"/>
      <c r="K869" s="368"/>
      <c r="L869" s="368"/>
      <c r="M869" s="368"/>
      <c r="N869" s="368"/>
      <c r="O869" s="368"/>
      <c r="P869" s="368"/>
      <c r="Q869" s="368"/>
      <c r="R869" s="368"/>
      <c r="S869" s="368"/>
      <c r="T869" s="368"/>
      <c r="U869" s="368"/>
      <c r="V869" s="368"/>
      <c r="W869" s="368"/>
      <c r="X869" s="368"/>
      <c r="Y869" s="368"/>
      <c r="Z869" s="368"/>
      <c r="AA869" s="368"/>
      <c r="AB869" s="368"/>
      <c r="AC869" s="368"/>
      <c r="AD869" s="405"/>
      <c r="AE869" s="398"/>
      <c r="AF869" s="398"/>
      <c r="AG869" s="398"/>
      <c r="AH869" s="398"/>
      <c r="AI869" s="398"/>
      <c r="AJ869" s="398"/>
      <c r="AK869" s="398"/>
      <c r="AL869" s="398"/>
      <c r="AM869" s="398"/>
      <c r="AN869" s="398"/>
      <c r="AO869" s="398"/>
      <c r="AP869" s="398"/>
      <c r="AQ869" s="398"/>
      <c r="AR869" s="398"/>
      <c r="AS869" s="398"/>
      <c r="AT869" s="398"/>
      <c r="AU869" s="398"/>
      <c r="AV869" s="398"/>
      <c r="AW869" s="398"/>
      <c r="AX869" s="398"/>
      <c r="AY869" s="398"/>
      <c r="AZ869" s="398"/>
      <c r="BA869" s="398"/>
      <c r="BB869" s="398"/>
      <c r="BC869" s="398"/>
      <c r="BD869" s="398"/>
      <c r="BE869" s="398"/>
      <c r="BF869" s="398"/>
      <c r="BG869" s="398"/>
      <c r="BH869" s="398"/>
      <c r="BI869" s="398"/>
      <c r="BJ869" s="398"/>
      <c r="BK869" s="398"/>
      <c r="BL869" s="398"/>
      <c r="BM869" s="398"/>
      <c r="BN869" s="398"/>
      <c r="BO869" s="398"/>
      <c r="BP869" s="398"/>
      <c r="BQ869" s="398"/>
      <c r="BR869" s="398"/>
      <c r="BS869" s="398"/>
      <c r="BT869" s="398"/>
      <c r="BU869" s="398"/>
      <c r="BV869" s="398"/>
      <c r="BW869" s="398"/>
      <c r="BX869" s="398"/>
      <c r="BY869" s="398"/>
      <c r="BZ869" s="398"/>
      <c r="CA869" s="398"/>
      <c r="CB869" s="398"/>
      <c r="CC869" s="398"/>
      <c r="CD869" s="398"/>
      <c r="CE869" s="398"/>
      <c r="CF869" s="398"/>
      <c r="CG869" s="398"/>
      <c r="CH869" s="398"/>
      <c r="CI869" s="398"/>
      <c r="CJ869" s="398"/>
      <c r="CK869" s="398"/>
      <c r="CL869" s="398"/>
      <c r="CM869" s="398"/>
      <c r="CN869" s="398"/>
      <c r="CO869" s="398"/>
      <c r="CP869" s="398"/>
      <c r="CQ869" s="398"/>
      <c r="CR869" s="398"/>
      <c r="CS869" s="398"/>
      <c r="CT869" s="398"/>
    </row>
    <row r="870" spans="1:98" hidden="1" x14ac:dyDescent="0.4">
      <c r="D870" s="310">
        <v>1</v>
      </c>
      <c r="E870" s="311">
        <v>45196</v>
      </c>
      <c r="F870" s="312" t="s">
        <v>41</v>
      </c>
      <c r="G870" s="314"/>
      <c r="H870" s="314">
        <v>62</v>
      </c>
      <c r="I870" s="314" t="s">
        <v>455</v>
      </c>
      <c r="J870" s="314" t="s">
        <v>1517</v>
      </c>
      <c r="K870" s="314" t="s">
        <v>2156</v>
      </c>
      <c r="L870" s="314">
        <v>3511525</v>
      </c>
      <c r="M870" s="314" t="s">
        <v>2157</v>
      </c>
      <c r="N870" s="315"/>
      <c r="O870" s="315"/>
      <c r="P870" s="315"/>
      <c r="Q870" s="315"/>
      <c r="R870" s="315"/>
      <c r="S870" s="315"/>
      <c r="T870" s="314"/>
      <c r="U870" s="314" t="s">
        <v>2593</v>
      </c>
      <c r="V870" s="314"/>
      <c r="W870" s="314"/>
      <c r="X870" s="314"/>
      <c r="Y870" s="314"/>
      <c r="Z870" s="314"/>
      <c r="AA870" s="314"/>
      <c r="AB870" s="314" t="s">
        <v>382</v>
      </c>
      <c r="AC870" s="314" t="s">
        <v>380</v>
      </c>
      <c r="AD870" s="415" t="s">
        <v>2594</v>
      </c>
    </row>
    <row r="871" spans="1:98" hidden="1" x14ac:dyDescent="0.4">
      <c r="D871" s="310">
        <v>2</v>
      </c>
      <c r="E871" s="311">
        <v>45196</v>
      </c>
      <c r="F871" s="312" t="s">
        <v>41</v>
      </c>
      <c r="G871" s="314"/>
      <c r="H871" s="314">
        <v>62</v>
      </c>
      <c r="I871" s="314" t="s">
        <v>378</v>
      </c>
      <c r="J871" s="314" t="s">
        <v>1532</v>
      </c>
      <c r="K871" s="314" t="s">
        <v>1533</v>
      </c>
      <c r="L871" s="314">
        <v>3500494</v>
      </c>
      <c r="M871" s="314">
        <v>9529</v>
      </c>
      <c r="N871" s="315"/>
      <c r="O871" s="315"/>
      <c r="P871" s="315"/>
      <c r="Q871" s="315"/>
      <c r="R871" s="315"/>
      <c r="S871" s="315"/>
      <c r="T871" s="314"/>
      <c r="U871" s="314" t="s">
        <v>1535</v>
      </c>
      <c r="V871" s="314"/>
      <c r="W871" s="314"/>
      <c r="X871" s="314"/>
      <c r="Y871" s="314"/>
      <c r="Z871" s="314"/>
      <c r="AA871" s="314"/>
      <c r="AB871" s="314" t="s">
        <v>382</v>
      </c>
      <c r="AC871" s="314" t="s">
        <v>380</v>
      </c>
      <c r="AD871" s="415" t="s">
        <v>1849</v>
      </c>
    </row>
    <row r="872" spans="1:98" hidden="1" x14ac:dyDescent="0.4">
      <c r="D872" s="310">
        <v>3</v>
      </c>
      <c r="E872" s="311">
        <v>45196</v>
      </c>
      <c r="F872" s="312" t="s">
        <v>41</v>
      </c>
      <c r="G872" s="314"/>
      <c r="H872" s="314">
        <v>62</v>
      </c>
      <c r="I872" s="314" t="s">
        <v>455</v>
      </c>
      <c r="J872" s="314" t="s">
        <v>1522</v>
      </c>
      <c r="K872" s="314" t="s">
        <v>2595</v>
      </c>
      <c r="L872" s="314">
        <v>2909778</v>
      </c>
      <c r="M872" s="314">
        <v>3093</v>
      </c>
      <c r="N872" s="315"/>
      <c r="O872" s="315"/>
      <c r="P872" s="315"/>
      <c r="Q872" s="315"/>
      <c r="R872" s="315"/>
      <c r="S872" s="315"/>
      <c r="T872" s="314"/>
      <c r="U872" s="314" t="s">
        <v>1525</v>
      </c>
      <c r="V872" s="314"/>
      <c r="W872" s="314"/>
      <c r="X872" s="314"/>
      <c r="Y872" s="314"/>
      <c r="Z872" s="314"/>
      <c r="AA872" s="314"/>
      <c r="AB872" s="314" t="s">
        <v>382</v>
      </c>
      <c r="AC872" s="314" t="s">
        <v>1346</v>
      </c>
      <c r="AD872" s="415" t="s">
        <v>2596</v>
      </c>
    </row>
    <row r="873" spans="1:98" ht="25.75" hidden="1" x14ac:dyDescent="0.4">
      <c r="D873" s="310">
        <v>4</v>
      </c>
      <c r="E873" s="311">
        <v>45196</v>
      </c>
      <c r="F873" s="312" t="s">
        <v>41</v>
      </c>
      <c r="G873" s="314"/>
      <c r="H873" s="314">
        <v>62</v>
      </c>
      <c r="I873" s="314" t="s">
        <v>378</v>
      </c>
      <c r="J873" s="314" t="s">
        <v>2597</v>
      </c>
      <c r="K873" s="314" t="s">
        <v>2598</v>
      </c>
      <c r="L873" s="314">
        <v>3454074</v>
      </c>
      <c r="M873" s="314">
        <v>9529</v>
      </c>
      <c r="N873" s="315"/>
      <c r="O873" s="315"/>
      <c r="P873" s="315"/>
      <c r="Q873" s="315"/>
      <c r="R873" s="315"/>
      <c r="S873" s="315"/>
      <c r="T873" s="314"/>
      <c r="U873" s="314" t="s">
        <v>2599</v>
      </c>
      <c r="V873" s="314"/>
      <c r="W873" s="314"/>
      <c r="X873" s="314"/>
      <c r="Y873" s="314"/>
      <c r="Z873" s="314"/>
      <c r="AA873" s="314"/>
      <c r="AB873" s="314" t="s">
        <v>382</v>
      </c>
      <c r="AC873" s="314" t="s">
        <v>1346</v>
      </c>
      <c r="AD873" s="415" t="s">
        <v>2600</v>
      </c>
    </row>
    <row r="874" spans="1:98" s="391" customFormat="1" ht="15.9" hidden="1" x14ac:dyDescent="0.4">
      <c r="A874" s="398"/>
      <c r="D874" s="367"/>
      <c r="E874" s="311"/>
      <c r="F874" s="369"/>
      <c r="G874" s="367" t="s">
        <v>2601</v>
      </c>
      <c r="H874" s="368"/>
      <c r="I874" s="368"/>
      <c r="J874" s="368"/>
      <c r="K874" s="368"/>
      <c r="L874" s="368"/>
      <c r="M874" s="368"/>
      <c r="N874" s="368"/>
      <c r="O874" s="368"/>
      <c r="P874" s="368"/>
      <c r="Q874" s="368"/>
      <c r="R874" s="368"/>
      <c r="S874" s="368"/>
      <c r="T874" s="368"/>
      <c r="U874" s="368"/>
      <c r="V874" s="368"/>
      <c r="W874" s="368"/>
      <c r="X874" s="368"/>
      <c r="Y874" s="368"/>
      <c r="Z874" s="368"/>
      <c r="AA874" s="368"/>
      <c r="AB874" s="368"/>
      <c r="AC874" s="368"/>
      <c r="AD874" s="405"/>
      <c r="AE874" s="398"/>
      <c r="AF874" s="398"/>
      <c r="AG874" s="398"/>
      <c r="AH874" s="398"/>
      <c r="AI874" s="398"/>
      <c r="AJ874" s="398"/>
      <c r="AK874" s="398"/>
      <c r="AL874" s="398"/>
      <c r="AM874" s="398"/>
      <c r="AN874" s="398"/>
      <c r="AO874" s="398"/>
      <c r="AP874" s="398"/>
      <c r="AQ874" s="398"/>
      <c r="AR874" s="398"/>
      <c r="AS874" s="398"/>
      <c r="AT874" s="398"/>
      <c r="AU874" s="398"/>
      <c r="AV874" s="398"/>
      <c r="AW874" s="398"/>
      <c r="AX874" s="398"/>
      <c r="AY874" s="398"/>
      <c r="AZ874" s="398"/>
      <c r="BA874" s="398"/>
      <c r="BB874" s="398"/>
      <c r="BC874" s="398"/>
      <c r="BD874" s="398"/>
      <c r="BE874" s="398"/>
      <c r="BF874" s="398"/>
      <c r="BG874" s="398"/>
      <c r="BH874" s="398"/>
      <c r="BI874" s="398"/>
      <c r="BJ874" s="398"/>
      <c r="BK874" s="398"/>
      <c r="BL874" s="398"/>
      <c r="BM874" s="398"/>
      <c r="BN874" s="398"/>
      <c r="BO874" s="398"/>
      <c r="BP874" s="398"/>
      <c r="BQ874" s="398"/>
      <c r="BR874" s="398"/>
      <c r="BS874" s="398"/>
      <c r="BT874" s="398"/>
      <c r="BU874" s="398"/>
      <c r="BV874" s="398"/>
      <c r="BW874" s="398"/>
      <c r="BX874" s="398"/>
      <c r="BY874" s="398"/>
      <c r="BZ874" s="398"/>
      <c r="CA874" s="398"/>
      <c r="CB874" s="398"/>
      <c r="CC874" s="398"/>
      <c r="CD874" s="398"/>
      <c r="CE874" s="398"/>
      <c r="CF874" s="398"/>
      <c r="CG874" s="398"/>
      <c r="CH874" s="398"/>
      <c r="CI874" s="398"/>
      <c r="CJ874" s="398"/>
      <c r="CK874" s="398"/>
      <c r="CL874" s="398"/>
      <c r="CM874" s="398"/>
      <c r="CN874" s="398"/>
      <c r="CO874" s="398"/>
      <c r="CP874" s="398"/>
      <c r="CQ874" s="398"/>
      <c r="CR874" s="398"/>
      <c r="CS874" s="398"/>
      <c r="CT874" s="398"/>
    </row>
    <row r="875" spans="1:98" ht="21.75" hidden="1" customHeight="1" x14ac:dyDescent="0.4">
      <c r="D875" s="310">
        <v>1</v>
      </c>
      <c r="E875" s="311">
        <v>45202</v>
      </c>
      <c r="F875" s="312" t="s">
        <v>2602</v>
      </c>
      <c r="G875" s="314"/>
      <c r="H875" s="314">
        <v>62</v>
      </c>
      <c r="I875" s="314" t="s">
        <v>455</v>
      </c>
      <c r="J875" s="314"/>
      <c r="K875" s="314"/>
      <c r="L875" s="314"/>
      <c r="M875" s="314"/>
      <c r="N875" s="315"/>
      <c r="O875" s="315"/>
      <c r="P875" s="315"/>
      <c r="Q875" s="315"/>
      <c r="R875" s="315"/>
      <c r="S875" s="315"/>
      <c r="T875" s="314"/>
      <c r="U875" s="314"/>
      <c r="V875" s="314"/>
      <c r="W875" s="314"/>
      <c r="X875" s="314"/>
      <c r="Y875" s="314"/>
      <c r="Z875" s="314"/>
      <c r="AA875" s="314"/>
      <c r="AB875" s="314" t="s">
        <v>382</v>
      </c>
      <c r="AC875" s="314" t="s">
        <v>380</v>
      </c>
      <c r="AD875" s="415" t="s">
        <v>2603</v>
      </c>
    </row>
    <row r="876" spans="1:98" s="391" customFormat="1" ht="15.9" hidden="1" x14ac:dyDescent="0.4">
      <c r="A876" s="398"/>
      <c r="D876" s="367"/>
      <c r="E876" s="311"/>
      <c r="F876" s="369"/>
      <c r="G876" s="367" t="s">
        <v>2601</v>
      </c>
      <c r="H876" s="368"/>
      <c r="I876" s="368"/>
      <c r="J876" s="368"/>
      <c r="K876" s="368"/>
      <c r="L876" s="368"/>
      <c r="M876" s="368"/>
      <c r="N876" s="368"/>
      <c r="O876" s="368"/>
      <c r="P876" s="368"/>
      <c r="Q876" s="368"/>
      <c r="R876" s="368"/>
      <c r="S876" s="368"/>
      <c r="T876" s="368"/>
      <c r="U876" s="368"/>
      <c r="V876" s="368"/>
      <c r="W876" s="368"/>
      <c r="X876" s="368"/>
      <c r="Y876" s="368"/>
      <c r="Z876" s="368"/>
      <c r="AA876" s="368"/>
      <c r="AB876" s="368"/>
      <c r="AC876" s="368"/>
      <c r="AD876" s="405"/>
      <c r="AE876" s="398"/>
      <c r="AF876" s="398"/>
      <c r="AG876" s="398"/>
      <c r="AH876" s="398"/>
      <c r="AI876" s="398"/>
      <c r="AJ876" s="398"/>
      <c r="AK876" s="398"/>
      <c r="AL876" s="398"/>
      <c r="AM876" s="398"/>
      <c r="AN876" s="398"/>
      <c r="AO876" s="398"/>
      <c r="AP876" s="398"/>
      <c r="AQ876" s="398"/>
      <c r="AR876" s="398"/>
      <c r="AS876" s="398"/>
      <c r="AT876" s="398"/>
      <c r="AU876" s="398"/>
      <c r="AV876" s="398"/>
      <c r="AW876" s="398"/>
      <c r="AX876" s="398"/>
      <c r="AY876" s="398"/>
      <c r="AZ876" s="398"/>
      <c r="BA876" s="398"/>
      <c r="BB876" s="398"/>
      <c r="BC876" s="398"/>
      <c r="BD876" s="398"/>
      <c r="BE876" s="398"/>
      <c r="BF876" s="398"/>
      <c r="BG876" s="398"/>
      <c r="BH876" s="398"/>
      <c r="BI876" s="398"/>
      <c r="BJ876" s="398"/>
      <c r="BK876" s="398"/>
      <c r="BL876" s="398"/>
      <c r="BM876" s="398"/>
      <c r="BN876" s="398"/>
      <c r="BO876" s="398"/>
      <c r="BP876" s="398"/>
      <c r="BQ876" s="398"/>
      <c r="BR876" s="398"/>
      <c r="BS876" s="398"/>
      <c r="BT876" s="398"/>
      <c r="BU876" s="398"/>
      <c r="BV876" s="398"/>
      <c r="BW876" s="398"/>
      <c r="BX876" s="398"/>
      <c r="BY876" s="398"/>
      <c r="BZ876" s="398"/>
      <c r="CA876" s="398"/>
      <c r="CB876" s="398"/>
      <c r="CC876" s="398"/>
      <c r="CD876" s="398"/>
      <c r="CE876" s="398"/>
      <c r="CF876" s="398"/>
      <c r="CG876" s="398"/>
      <c r="CH876" s="398"/>
      <c r="CI876" s="398"/>
      <c r="CJ876" s="398"/>
      <c r="CK876" s="398"/>
      <c r="CL876" s="398"/>
      <c r="CM876" s="398"/>
      <c r="CN876" s="398"/>
      <c r="CO876" s="398"/>
      <c r="CP876" s="398"/>
      <c r="CQ876" s="398"/>
      <c r="CR876" s="398"/>
      <c r="CS876" s="398"/>
      <c r="CT876" s="398"/>
    </row>
    <row r="877" spans="1:98" ht="21.75" hidden="1" customHeight="1" x14ac:dyDescent="0.4">
      <c r="D877" s="310">
        <v>1</v>
      </c>
      <c r="E877" s="311">
        <v>45202</v>
      </c>
      <c r="F877" s="312" t="s">
        <v>59</v>
      </c>
      <c r="G877" s="314"/>
      <c r="H877" s="314">
        <v>62</v>
      </c>
      <c r="I877" s="314" t="s">
        <v>441</v>
      </c>
      <c r="J877" s="314" t="s">
        <v>2604</v>
      </c>
      <c r="K877" s="314" t="s">
        <v>2605</v>
      </c>
      <c r="L877" s="314">
        <v>88421</v>
      </c>
      <c r="M877" s="314" t="s">
        <v>2606</v>
      </c>
      <c r="N877" s="315"/>
      <c r="O877" s="315"/>
      <c r="P877" s="315"/>
      <c r="Q877" s="315"/>
      <c r="R877" s="315"/>
      <c r="S877" s="315"/>
      <c r="T877" s="314"/>
      <c r="U877" s="314" t="s">
        <v>2607</v>
      </c>
      <c r="V877" s="314"/>
      <c r="W877" s="314"/>
      <c r="X877" s="314"/>
      <c r="Y877" s="314"/>
      <c r="Z877" s="314"/>
      <c r="AA877" s="314"/>
      <c r="AB877" s="314" t="s">
        <v>382</v>
      </c>
      <c r="AC877" s="314" t="s">
        <v>2608</v>
      </c>
      <c r="AD877" s="415" t="s">
        <v>2609</v>
      </c>
    </row>
    <row r="878" spans="1:98" s="391" customFormat="1" ht="15.9" hidden="1" x14ac:dyDescent="0.4">
      <c r="A878" s="398"/>
      <c r="D878" s="367"/>
      <c r="E878" s="311"/>
      <c r="F878" s="369"/>
      <c r="G878" s="367" t="s">
        <v>2610</v>
      </c>
      <c r="H878" s="368"/>
      <c r="I878" s="368"/>
      <c r="J878" s="368"/>
      <c r="K878" s="368"/>
      <c r="L878" s="368"/>
      <c r="M878" s="368"/>
      <c r="N878" s="368"/>
      <c r="O878" s="368"/>
      <c r="P878" s="368"/>
      <c r="Q878" s="368"/>
      <c r="R878" s="368"/>
      <c r="S878" s="368"/>
      <c r="T878" s="368"/>
      <c r="U878" s="368"/>
      <c r="V878" s="368"/>
      <c r="W878" s="368"/>
      <c r="X878" s="368"/>
      <c r="Y878" s="368"/>
      <c r="Z878" s="368"/>
      <c r="AA878" s="368"/>
      <c r="AB878" s="368"/>
      <c r="AC878" s="368"/>
      <c r="AD878" s="405"/>
      <c r="AE878" s="398"/>
      <c r="AF878" s="398"/>
      <c r="AG878" s="398"/>
      <c r="AH878" s="398"/>
      <c r="AI878" s="398"/>
      <c r="AJ878" s="398"/>
      <c r="AK878" s="398"/>
      <c r="AL878" s="398"/>
      <c r="AM878" s="398"/>
      <c r="AN878" s="398"/>
      <c r="AO878" s="398"/>
      <c r="AP878" s="398"/>
      <c r="AQ878" s="398"/>
      <c r="AR878" s="398"/>
      <c r="AS878" s="398"/>
      <c r="AT878" s="398"/>
      <c r="AU878" s="398"/>
      <c r="AV878" s="398"/>
      <c r="AW878" s="398"/>
      <c r="AX878" s="398"/>
      <c r="AY878" s="398"/>
      <c r="AZ878" s="398"/>
      <c r="BA878" s="398"/>
      <c r="BB878" s="398"/>
      <c r="BC878" s="398"/>
      <c r="BD878" s="398"/>
      <c r="BE878" s="398"/>
      <c r="BF878" s="398"/>
      <c r="BG878" s="398"/>
      <c r="BH878" s="398"/>
      <c r="BI878" s="398"/>
      <c r="BJ878" s="398"/>
      <c r="BK878" s="398"/>
      <c r="BL878" s="398"/>
      <c r="BM878" s="398"/>
      <c r="BN878" s="398"/>
      <c r="BO878" s="398"/>
      <c r="BP878" s="398"/>
      <c r="BQ878" s="398"/>
      <c r="BR878" s="398"/>
      <c r="BS878" s="398"/>
      <c r="BT878" s="398"/>
      <c r="BU878" s="398"/>
      <c r="BV878" s="398"/>
      <c r="BW878" s="398"/>
      <c r="BX878" s="398"/>
      <c r="BY878" s="398"/>
      <c r="BZ878" s="398"/>
      <c r="CA878" s="398"/>
      <c r="CB878" s="398"/>
      <c r="CC878" s="398"/>
      <c r="CD878" s="398"/>
      <c r="CE878" s="398"/>
      <c r="CF878" s="398"/>
      <c r="CG878" s="398"/>
      <c r="CH878" s="398"/>
      <c r="CI878" s="398"/>
      <c r="CJ878" s="398"/>
      <c r="CK878" s="398"/>
      <c r="CL878" s="398"/>
      <c r="CM878" s="398"/>
      <c r="CN878" s="398"/>
      <c r="CO878" s="398"/>
      <c r="CP878" s="398"/>
      <c r="CQ878" s="398"/>
      <c r="CR878" s="398"/>
      <c r="CS878" s="398"/>
      <c r="CT878" s="398"/>
    </row>
    <row r="879" spans="1:98" hidden="1" x14ac:dyDescent="0.4">
      <c r="D879" s="310">
        <v>1</v>
      </c>
      <c r="E879" s="311">
        <v>45204</v>
      </c>
      <c r="F879" s="312" t="s">
        <v>250</v>
      </c>
      <c r="G879" s="314"/>
      <c r="H879" s="314">
        <v>42</v>
      </c>
      <c r="I879" s="314" t="s">
        <v>683</v>
      </c>
      <c r="J879" s="314" t="s">
        <v>2611</v>
      </c>
      <c r="K879" s="314" t="s">
        <v>2612</v>
      </c>
      <c r="L879" s="314" t="s">
        <v>732</v>
      </c>
      <c r="M879" s="314" t="s">
        <v>732</v>
      </c>
      <c r="N879" s="315"/>
      <c r="O879" s="315"/>
      <c r="P879" s="315"/>
      <c r="Q879" s="315"/>
      <c r="R879" s="315"/>
      <c r="S879" s="315"/>
      <c r="T879" s="314"/>
      <c r="U879" s="314" t="s">
        <v>732</v>
      </c>
      <c r="V879" s="314"/>
      <c r="W879" s="314"/>
      <c r="X879" s="314"/>
      <c r="Y879" s="314"/>
      <c r="Z879" s="314"/>
      <c r="AA879" s="314"/>
      <c r="AB879" s="314" t="s">
        <v>382</v>
      </c>
      <c r="AC879" s="314" t="s">
        <v>732</v>
      </c>
      <c r="AD879" s="415" t="s">
        <v>2613</v>
      </c>
    </row>
    <row r="880" spans="1:98" ht="25.75" hidden="1" x14ac:dyDescent="0.4">
      <c r="D880" s="310">
        <v>2</v>
      </c>
      <c r="E880" s="311">
        <v>45204</v>
      </c>
      <c r="F880" s="312" t="s">
        <v>250</v>
      </c>
      <c r="G880" s="314"/>
      <c r="H880" s="314">
        <v>42</v>
      </c>
      <c r="I880" s="314" t="s">
        <v>491</v>
      </c>
      <c r="J880" s="314" t="s">
        <v>2614</v>
      </c>
      <c r="K880" s="314" t="s">
        <v>2615</v>
      </c>
      <c r="L880" s="314">
        <v>3602064</v>
      </c>
      <c r="M880" s="314" t="s">
        <v>1186</v>
      </c>
      <c r="N880" s="315"/>
      <c r="O880" s="315"/>
      <c r="P880" s="315"/>
      <c r="Q880" s="315"/>
      <c r="R880" s="315"/>
      <c r="S880" s="315"/>
      <c r="T880" s="314"/>
      <c r="U880" s="314" t="s">
        <v>2616</v>
      </c>
      <c r="V880" s="314"/>
      <c r="W880" s="314"/>
      <c r="X880" s="314"/>
      <c r="Y880" s="314"/>
      <c r="Z880" s="314"/>
      <c r="AA880" s="314"/>
      <c r="AB880" s="314" t="s">
        <v>382</v>
      </c>
      <c r="AC880" s="314" t="s">
        <v>380</v>
      </c>
      <c r="AD880" s="415" t="s">
        <v>2617</v>
      </c>
    </row>
    <row r="881" spans="1:98" ht="38.6" hidden="1" x14ac:dyDescent="0.4">
      <c r="D881" s="310">
        <v>3</v>
      </c>
      <c r="E881" s="311">
        <v>45204</v>
      </c>
      <c r="F881" s="312" t="s">
        <v>250</v>
      </c>
      <c r="G881" s="314"/>
      <c r="H881" s="314">
        <v>42</v>
      </c>
      <c r="I881" s="314" t="s">
        <v>512</v>
      </c>
      <c r="J881" s="314" t="s">
        <v>2618</v>
      </c>
      <c r="K881" s="314" t="s">
        <v>2619</v>
      </c>
      <c r="L881" s="314">
        <v>3712368</v>
      </c>
      <c r="M881" s="314" t="s">
        <v>2620</v>
      </c>
      <c r="N881" s="315"/>
      <c r="O881" s="315"/>
      <c r="P881" s="315"/>
      <c r="Q881" s="315"/>
      <c r="R881" s="315"/>
      <c r="S881" s="315"/>
      <c r="T881" s="314"/>
      <c r="U881" s="314" t="s">
        <v>2621</v>
      </c>
      <c r="V881" s="314"/>
      <c r="W881" s="314"/>
      <c r="X881" s="314"/>
      <c r="Y881" s="314"/>
      <c r="Z881" s="314"/>
      <c r="AA881" s="314"/>
      <c r="AB881" s="314" t="s">
        <v>381</v>
      </c>
      <c r="AC881" s="314" t="s">
        <v>380</v>
      </c>
      <c r="AD881" s="415" t="s">
        <v>2622</v>
      </c>
    </row>
    <row r="882" spans="1:98" ht="25.75" hidden="1" x14ac:dyDescent="0.4">
      <c r="D882" s="310">
        <v>4</v>
      </c>
      <c r="E882" s="311">
        <v>45204</v>
      </c>
      <c r="F882" s="312" t="s">
        <v>250</v>
      </c>
      <c r="G882" s="314"/>
      <c r="H882" s="314">
        <v>42</v>
      </c>
      <c r="I882" s="314" t="s">
        <v>491</v>
      </c>
      <c r="J882" s="314" t="s">
        <v>611</v>
      </c>
      <c r="K882" s="314" t="s">
        <v>612</v>
      </c>
      <c r="L882" s="314">
        <v>3677796</v>
      </c>
      <c r="M882" s="314" t="s">
        <v>1916</v>
      </c>
      <c r="N882" s="315"/>
      <c r="O882" s="315"/>
      <c r="P882" s="315"/>
      <c r="Q882" s="315"/>
      <c r="R882" s="315"/>
      <c r="S882" s="315"/>
      <c r="T882" s="314"/>
      <c r="U882" s="314" t="s">
        <v>2623</v>
      </c>
      <c r="V882" s="314"/>
      <c r="W882" s="314"/>
      <c r="X882" s="314"/>
      <c r="Y882" s="314"/>
      <c r="Z882" s="314"/>
      <c r="AA882" s="314"/>
      <c r="AB882" s="314" t="s">
        <v>381</v>
      </c>
      <c r="AC882" s="314" t="s">
        <v>380</v>
      </c>
      <c r="AD882" s="415" t="s">
        <v>2624</v>
      </c>
    </row>
    <row r="883" spans="1:98" ht="46.5" hidden="1" customHeight="1" x14ac:dyDescent="0.4">
      <c r="D883" s="310">
        <v>5</v>
      </c>
      <c r="E883" s="311">
        <v>45204</v>
      </c>
      <c r="F883" s="312" t="s">
        <v>250</v>
      </c>
      <c r="G883" s="314"/>
      <c r="H883" s="314">
        <v>42</v>
      </c>
      <c r="I883" s="314" t="s">
        <v>683</v>
      </c>
      <c r="J883" s="314" t="s">
        <v>2625</v>
      </c>
      <c r="K883" s="314" t="s">
        <v>1868</v>
      </c>
      <c r="L883" s="314">
        <v>382378</v>
      </c>
      <c r="M883" s="314" t="s">
        <v>2626</v>
      </c>
      <c r="N883" s="315"/>
      <c r="O883" s="315"/>
      <c r="P883" s="315"/>
      <c r="Q883" s="315"/>
      <c r="R883" s="315"/>
      <c r="S883" s="315"/>
      <c r="T883" s="314"/>
      <c r="U883" s="314" t="s">
        <v>2623</v>
      </c>
      <c r="V883" s="314"/>
      <c r="W883" s="314"/>
      <c r="X883" s="314"/>
      <c r="Y883" s="314"/>
      <c r="Z883" s="314"/>
      <c r="AA883" s="314"/>
      <c r="AB883" s="314" t="s">
        <v>381</v>
      </c>
      <c r="AC883" s="314" t="s">
        <v>380</v>
      </c>
      <c r="AD883" s="415" t="s">
        <v>2627</v>
      </c>
    </row>
    <row r="884" spans="1:98" s="391" customFormat="1" ht="26.25" hidden="1" customHeight="1" x14ac:dyDescent="0.4">
      <c r="A884" s="398"/>
      <c r="D884" s="367"/>
      <c r="E884" s="311"/>
      <c r="F884" s="369"/>
      <c r="G884" s="367" t="s">
        <v>2628</v>
      </c>
      <c r="H884" s="368"/>
      <c r="I884" s="368"/>
      <c r="J884" s="368"/>
      <c r="K884" s="368"/>
      <c r="L884" s="368"/>
      <c r="M884" s="368"/>
      <c r="N884" s="368"/>
      <c r="O884" s="368"/>
      <c r="P884" s="368"/>
      <c r="Q884" s="368"/>
      <c r="R884" s="368"/>
      <c r="S884" s="368"/>
      <c r="T884" s="368"/>
      <c r="U884" s="368"/>
      <c r="V884" s="368"/>
      <c r="W884" s="368"/>
      <c r="X884" s="368"/>
      <c r="Y884" s="368"/>
      <c r="Z884" s="368"/>
      <c r="AA884" s="368"/>
      <c r="AB884" s="368"/>
      <c r="AC884" s="368"/>
      <c r="AD884" s="405"/>
      <c r="AE884" s="398"/>
      <c r="AF884" s="398"/>
      <c r="AG884" s="398"/>
      <c r="AH884" s="398"/>
      <c r="AI884" s="398"/>
      <c r="AJ884" s="398"/>
      <c r="AK884" s="398"/>
      <c r="AL884" s="398"/>
      <c r="AM884" s="398"/>
      <c r="AN884" s="398"/>
      <c r="AO884" s="398"/>
      <c r="AP884" s="398"/>
      <c r="AQ884" s="398"/>
      <c r="AR884" s="398"/>
      <c r="AS884" s="398"/>
      <c r="AT884" s="398"/>
      <c r="AU884" s="398"/>
      <c r="AV884" s="398"/>
      <c r="AW884" s="398"/>
      <c r="AX884" s="398"/>
      <c r="AY884" s="398"/>
      <c r="AZ884" s="398"/>
      <c r="BA884" s="398"/>
      <c r="BB884" s="398"/>
      <c r="BC884" s="398"/>
      <c r="BD884" s="398"/>
      <c r="BE884" s="398"/>
      <c r="BF884" s="398"/>
      <c r="BG884" s="398"/>
      <c r="BH884" s="398"/>
      <c r="BI884" s="398"/>
      <c r="BJ884" s="398"/>
      <c r="BK884" s="398"/>
      <c r="BL884" s="398"/>
      <c r="BM884" s="398"/>
      <c r="BN884" s="398"/>
      <c r="BO884" s="398"/>
      <c r="BP884" s="398"/>
      <c r="BQ884" s="398"/>
      <c r="BR884" s="398"/>
      <c r="BS884" s="398"/>
      <c r="BT884" s="398"/>
      <c r="BU884" s="398"/>
      <c r="BV884" s="398"/>
      <c r="BW884" s="398"/>
      <c r="BX884" s="398"/>
      <c r="BY884" s="398"/>
      <c r="BZ884" s="398"/>
      <c r="CA884" s="398"/>
      <c r="CB884" s="398"/>
      <c r="CC884" s="398"/>
      <c r="CD884" s="398"/>
      <c r="CE884" s="398"/>
      <c r="CF884" s="398"/>
      <c r="CG884" s="398"/>
      <c r="CH884" s="398"/>
      <c r="CI884" s="398"/>
      <c r="CJ884" s="398"/>
      <c r="CK884" s="398"/>
      <c r="CL884" s="398"/>
      <c r="CM884" s="398"/>
      <c r="CN884" s="398"/>
      <c r="CO884" s="398"/>
      <c r="CP884" s="398"/>
      <c r="CQ884" s="398"/>
      <c r="CR884" s="398"/>
      <c r="CS884" s="398"/>
      <c r="CT884" s="398"/>
    </row>
    <row r="885" spans="1:98" ht="38.6" hidden="1" x14ac:dyDescent="0.4">
      <c r="D885" s="310">
        <v>1</v>
      </c>
      <c r="E885" s="311">
        <v>45205</v>
      </c>
      <c r="F885" s="312" t="s">
        <v>2629</v>
      </c>
      <c r="G885" s="312"/>
      <c r="H885" s="314">
        <v>62</v>
      </c>
      <c r="I885" s="314" t="s">
        <v>447</v>
      </c>
      <c r="J885" s="314"/>
      <c r="K885" s="314"/>
      <c r="L885" s="314"/>
      <c r="M885" s="314"/>
      <c r="N885" s="315"/>
      <c r="O885" s="315"/>
      <c r="P885" s="315"/>
      <c r="Q885" s="315"/>
      <c r="R885" s="315"/>
      <c r="S885" s="315"/>
      <c r="T885" s="314"/>
      <c r="U885" s="314"/>
      <c r="V885" s="314"/>
      <c r="W885" s="314"/>
      <c r="X885" s="314"/>
      <c r="Y885" s="314"/>
      <c r="Z885" s="314"/>
      <c r="AA885" s="314" t="s">
        <v>2630</v>
      </c>
      <c r="AB885" s="314" t="s">
        <v>382</v>
      </c>
      <c r="AC885" s="314" t="s">
        <v>380</v>
      </c>
      <c r="AD885" s="415" t="s">
        <v>2631</v>
      </c>
    </row>
    <row r="886" spans="1:98" s="391" customFormat="1" ht="26.25" hidden="1" customHeight="1" x14ac:dyDescent="0.4">
      <c r="A886" s="398"/>
      <c r="D886" s="367"/>
      <c r="E886" s="311"/>
      <c r="F886" s="369"/>
      <c r="G886" s="367" t="s">
        <v>2632</v>
      </c>
      <c r="H886" s="368"/>
      <c r="I886" s="368"/>
      <c r="J886" s="368"/>
      <c r="K886" s="368"/>
      <c r="L886" s="368"/>
      <c r="M886" s="368"/>
      <c r="N886" s="368"/>
      <c r="O886" s="368"/>
      <c r="P886" s="368"/>
      <c r="Q886" s="368"/>
      <c r="R886" s="368"/>
      <c r="S886" s="368"/>
      <c r="T886" s="368"/>
      <c r="U886" s="368"/>
      <c r="V886" s="368"/>
      <c r="W886" s="368"/>
      <c r="X886" s="368"/>
      <c r="Y886" s="368"/>
      <c r="Z886" s="368"/>
      <c r="AA886" s="368"/>
      <c r="AB886" s="368"/>
      <c r="AC886" s="368"/>
      <c r="AD886" s="405"/>
      <c r="AE886" s="398"/>
      <c r="AF886" s="398"/>
      <c r="AG886" s="398"/>
      <c r="AH886" s="398"/>
      <c r="AI886" s="398"/>
      <c r="AJ886" s="398"/>
      <c r="AK886" s="398"/>
      <c r="AL886" s="398"/>
      <c r="AM886" s="398"/>
      <c r="AN886" s="398"/>
      <c r="AO886" s="398"/>
      <c r="AP886" s="398"/>
      <c r="AQ886" s="398"/>
      <c r="AR886" s="398"/>
      <c r="AS886" s="398"/>
      <c r="AT886" s="398"/>
      <c r="AU886" s="398"/>
      <c r="AV886" s="398"/>
      <c r="AW886" s="398"/>
      <c r="AX886" s="398"/>
      <c r="AY886" s="398"/>
      <c r="AZ886" s="398"/>
      <c r="BA886" s="398"/>
      <c r="BB886" s="398"/>
      <c r="BC886" s="398"/>
      <c r="BD886" s="398"/>
      <c r="BE886" s="398"/>
      <c r="BF886" s="398"/>
      <c r="BG886" s="398"/>
      <c r="BH886" s="398"/>
      <c r="BI886" s="398"/>
      <c r="BJ886" s="398"/>
      <c r="BK886" s="398"/>
      <c r="BL886" s="398"/>
      <c r="BM886" s="398"/>
      <c r="BN886" s="398"/>
      <c r="BO886" s="398"/>
      <c r="BP886" s="398"/>
      <c r="BQ886" s="398"/>
      <c r="BR886" s="398"/>
      <c r="BS886" s="398"/>
      <c r="BT886" s="398"/>
      <c r="BU886" s="398"/>
      <c r="BV886" s="398"/>
      <c r="BW886" s="398"/>
      <c r="BX886" s="398"/>
      <c r="BY886" s="398"/>
      <c r="BZ886" s="398"/>
      <c r="CA886" s="398"/>
      <c r="CB886" s="398"/>
      <c r="CC886" s="398"/>
      <c r="CD886" s="398"/>
      <c r="CE886" s="398"/>
      <c r="CF886" s="398"/>
      <c r="CG886" s="398"/>
      <c r="CH886" s="398"/>
      <c r="CI886" s="398"/>
      <c r="CJ886" s="398"/>
      <c r="CK886" s="398"/>
      <c r="CL886" s="398"/>
      <c r="CM886" s="398"/>
      <c r="CN886" s="398"/>
      <c r="CO886" s="398"/>
      <c r="CP886" s="398"/>
      <c r="CQ886" s="398"/>
      <c r="CR886" s="398"/>
      <c r="CS886" s="398"/>
      <c r="CT886" s="398"/>
    </row>
    <row r="887" spans="1:98" ht="25.75" hidden="1" x14ac:dyDescent="0.4">
      <c r="D887" s="310">
        <v>1</v>
      </c>
      <c r="E887" s="311">
        <v>45205</v>
      </c>
      <c r="F887" s="312" t="s">
        <v>250</v>
      </c>
      <c r="G887" s="314"/>
      <c r="H887" s="314">
        <v>62</v>
      </c>
      <c r="I887" s="314" t="s">
        <v>447</v>
      </c>
      <c r="J887" s="314" t="s">
        <v>2633</v>
      </c>
      <c r="K887" s="314" t="s">
        <v>1949</v>
      </c>
      <c r="L887" s="314">
        <v>3550457</v>
      </c>
      <c r="M887" s="314" t="s">
        <v>1950</v>
      </c>
      <c r="N887" s="315"/>
      <c r="O887" s="315"/>
      <c r="P887" s="315"/>
      <c r="Q887" s="315"/>
      <c r="R887" s="315"/>
      <c r="S887" s="315"/>
      <c r="T887" s="314"/>
      <c r="U887" s="314" t="s">
        <v>2634</v>
      </c>
      <c r="V887" s="314"/>
      <c r="W887" s="314"/>
      <c r="X887" s="314"/>
      <c r="Y887" s="314"/>
      <c r="Z887" s="314"/>
      <c r="AA887" s="314"/>
      <c r="AB887" s="314" t="s">
        <v>382</v>
      </c>
      <c r="AC887" s="314" t="s">
        <v>380</v>
      </c>
      <c r="AD887" s="415" t="s">
        <v>2635</v>
      </c>
    </row>
    <row r="888" spans="1:98" ht="25.75" hidden="1" x14ac:dyDescent="0.4">
      <c r="D888" s="310">
        <v>2</v>
      </c>
      <c r="E888" s="311">
        <v>45205</v>
      </c>
      <c r="F888" s="312" t="s">
        <v>250</v>
      </c>
      <c r="G888" s="314"/>
      <c r="H888" s="314">
        <v>62</v>
      </c>
      <c r="I888" s="314" t="s">
        <v>447</v>
      </c>
      <c r="J888" s="314" t="s">
        <v>2636</v>
      </c>
      <c r="K888" s="314" t="s">
        <v>721</v>
      </c>
      <c r="L888" s="314">
        <v>3622988</v>
      </c>
      <c r="M888" s="314" t="s">
        <v>1947</v>
      </c>
      <c r="N888" s="315"/>
      <c r="O888" s="315"/>
      <c r="P888" s="315"/>
      <c r="Q888" s="315"/>
      <c r="R888" s="315"/>
      <c r="S888" s="315"/>
      <c r="T888" s="314"/>
      <c r="U888" s="314" t="s">
        <v>2637</v>
      </c>
      <c r="V888" s="314"/>
      <c r="W888" s="314"/>
      <c r="X888" s="314"/>
      <c r="Y888" s="314"/>
      <c r="Z888" s="314"/>
      <c r="AA888" s="314"/>
      <c r="AB888" s="314" t="s">
        <v>382</v>
      </c>
      <c r="AC888" s="314" t="s">
        <v>380</v>
      </c>
      <c r="AD888" s="415" t="s">
        <v>2635</v>
      </c>
    </row>
    <row r="889" spans="1:98" ht="25.75" hidden="1" x14ac:dyDescent="0.4">
      <c r="D889" s="310">
        <v>3</v>
      </c>
      <c r="E889" s="311">
        <v>45205</v>
      </c>
      <c r="F889" s="312" t="s">
        <v>250</v>
      </c>
      <c r="G889" s="314"/>
      <c r="H889" s="314">
        <v>62</v>
      </c>
      <c r="I889" s="314" t="s">
        <v>447</v>
      </c>
      <c r="J889" s="314" t="s">
        <v>2638</v>
      </c>
      <c r="K889" s="314" t="s">
        <v>1542</v>
      </c>
      <c r="L889" s="314">
        <v>3445697</v>
      </c>
      <c r="M889" s="314" t="s">
        <v>1943</v>
      </c>
      <c r="N889" s="315"/>
      <c r="O889" s="315"/>
      <c r="P889" s="315"/>
      <c r="Q889" s="315"/>
      <c r="R889" s="315"/>
      <c r="S889" s="315"/>
      <c r="T889" s="314"/>
      <c r="U889" s="314" t="s">
        <v>2637</v>
      </c>
      <c r="V889" s="314"/>
      <c r="W889" s="314"/>
      <c r="X889" s="314"/>
      <c r="Y889" s="314"/>
      <c r="Z889" s="314"/>
      <c r="AA889" s="314"/>
      <c r="AB889" s="314" t="s">
        <v>382</v>
      </c>
      <c r="AC889" s="314" t="s">
        <v>380</v>
      </c>
      <c r="AD889" s="415" t="s">
        <v>2635</v>
      </c>
    </row>
    <row r="890" spans="1:98" ht="25.75" hidden="1" x14ac:dyDescent="0.4">
      <c r="D890" s="310">
        <v>4</v>
      </c>
      <c r="E890" s="311">
        <v>45205</v>
      </c>
      <c r="F890" s="312" t="s">
        <v>250</v>
      </c>
      <c r="G890" s="314"/>
      <c r="H890" s="314">
        <v>62</v>
      </c>
      <c r="I890" s="314" t="s">
        <v>447</v>
      </c>
      <c r="J890" s="314" t="s">
        <v>2633</v>
      </c>
      <c r="K890" s="314" t="s">
        <v>2639</v>
      </c>
      <c r="L890" s="314">
        <v>3623098</v>
      </c>
      <c r="M890" s="314">
        <v>5511</v>
      </c>
      <c r="N890" s="315"/>
      <c r="O890" s="315"/>
      <c r="P890" s="315"/>
      <c r="Q890" s="315"/>
      <c r="R890" s="315"/>
      <c r="S890" s="315"/>
      <c r="T890" s="314"/>
      <c r="U890" s="314" t="s">
        <v>2640</v>
      </c>
      <c r="V890" s="314"/>
      <c r="W890" s="314"/>
      <c r="X890" s="314"/>
      <c r="Y890" s="314"/>
      <c r="Z890" s="314"/>
      <c r="AA890" s="314"/>
      <c r="AB890" s="314" t="s">
        <v>382</v>
      </c>
      <c r="AC890" s="314" t="s">
        <v>380</v>
      </c>
      <c r="AD890" s="415" t="s">
        <v>2635</v>
      </c>
    </row>
    <row r="891" spans="1:98" ht="25.75" hidden="1" x14ac:dyDescent="0.4">
      <c r="D891" s="310">
        <v>5</v>
      </c>
      <c r="E891" s="311">
        <v>45205</v>
      </c>
      <c r="F891" s="312" t="s">
        <v>42</v>
      </c>
      <c r="G891" s="314"/>
      <c r="H891" s="314">
        <v>62</v>
      </c>
      <c r="I891" s="314" t="s">
        <v>447</v>
      </c>
      <c r="J891" s="314" t="s">
        <v>2633</v>
      </c>
      <c r="K891" s="314" t="s">
        <v>1546</v>
      </c>
      <c r="L891" s="314">
        <v>3525028</v>
      </c>
      <c r="M891" s="314">
        <v>5530</v>
      </c>
      <c r="N891" s="315"/>
      <c r="O891" s="315"/>
      <c r="P891" s="315"/>
      <c r="Q891" s="315"/>
      <c r="R891" s="315"/>
      <c r="S891" s="315"/>
      <c r="T891" s="314"/>
      <c r="U891" s="314" t="s">
        <v>2640</v>
      </c>
      <c r="V891" s="314"/>
      <c r="W891" s="314"/>
      <c r="X891" s="314"/>
      <c r="Y891" s="314"/>
      <c r="Z891" s="314"/>
      <c r="AA891" s="314"/>
      <c r="AB891" s="314" t="s">
        <v>382</v>
      </c>
      <c r="AC891" s="314" t="s">
        <v>380</v>
      </c>
      <c r="AD891" s="415" t="s">
        <v>2635</v>
      </c>
    </row>
    <row r="892" spans="1:98" s="391" customFormat="1" ht="15.9" hidden="1" x14ac:dyDescent="0.4">
      <c r="A892" s="398"/>
      <c r="D892" s="367"/>
      <c r="E892" s="311"/>
      <c r="F892" s="369"/>
      <c r="G892" s="367" t="s">
        <v>2641</v>
      </c>
      <c r="H892" s="368"/>
      <c r="I892" s="368"/>
      <c r="J892" s="368"/>
      <c r="K892" s="368"/>
      <c r="L892" s="368"/>
      <c r="M892" s="368"/>
      <c r="N892" s="368"/>
      <c r="O892" s="368"/>
      <c r="P892" s="368"/>
      <c r="Q892" s="368"/>
      <c r="R892" s="368"/>
      <c r="S892" s="368"/>
      <c r="T892" s="368"/>
      <c r="U892" s="368"/>
      <c r="V892" s="368"/>
      <c r="W892" s="368"/>
      <c r="X892" s="368"/>
      <c r="Y892" s="368"/>
      <c r="Z892" s="368"/>
      <c r="AA892" s="368"/>
      <c r="AB892" s="368"/>
      <c r="AC892" s="368"/>
      <c r="AD892" s="405"/>
      <c r="AE892" s="398"/>
      <c r="AF892" s="398"/>
      <c r="AG892" s="398"/>
      <c r="AH892" s="398"/>
      <c r="AI892" s="398"/>
      <c r="AJ892" s="398"/>
      <c r="AK892" s="398"/>
      <c r="AL892" s="398"/>
      <c r="AM892" s="398"/>
      <c r="AN892" s="398"/>
      <c r="AO892" s="398"/>
      <c r="AP892" s="398"/>
      <c r="AQ892" s="398"/>
      <c r="AR892" s="398"/>
      <c r="AS892" s="398"/>
      <c r="AT892" s="398"/>
      <c r="AU892" s="398"/>
      <c r="AV892" s="398"/>
      <c r="AW892" s="398"/>
      <c r="AX892" s="398"/>
      <c r="AY892" s="398"/>
      <c r="AZ892" s="398"/>
      <c r="BA892" s="398"/>
      <c r="BB892" s="398"/>
      <c r="BC892" s="398"/>
      <c r="BD892" s="398"/>
      <c r="BE892" s="398"/>
      <c r="BF892" s="398"/>
      <c r="BG892" s="398"/>
      <c r="BH892" s="398"/>
      <c r="BI892" s="398"/>
      <c r="BJ892" s="398"/>
      <c r="BK892" s="398"/>
      <c r="BL892" s="398"/>
      <c r="BM892" s="398"/>
      <c r="BN892" s="398"/>
      <c r="BO892" s="398"/>
      <c r="BP892" s="398"/>
      <c r="BQ892" s="398"/>
      <c r="BR892" s="398"/>
      <c r="BS892" s="398"/>
      <c r="BT892" s="398"/>
      <c r="BU892" s="398"/>
      <c r="BV892" s="398"/>
      <c r="BW892" s="398"/>
      <c r="BX892" s="398"/>
      <c r="BY892" s="398"/>
      <c r="BZ892" s="398"/>
      <c r="CA892" s="398"/>
      <c r="CB892" s="398"/>
      <c r="CC892" s="398"/>
      <c r="CD892" s="398"/>
      <c r="CE892" s="398"/>
      <c r="CF892" s="398"/>
      <c r="CG892" s="398"/>
      <c r="CH892" s="398"/>
      <c r="CI892" s="398"/>
      <c r="CJ892" s="398"/>
      <c r="CK892" s="398"/>
      <c r="CL892" s="398"/>
      <c r="CM892" s="398"/>
      <c r="CN892" s="398"/>
      <c r="CO892" s="398"/>
      <c r="CP892" s="398"/>
      <c r="CQ892" s="398"/>
      <c r="CR892" s="398"/>
      <c r="CS892" s="398"/>
      <c r="CT892" s="398"/>
    </row>
    <row r="893" spans="1:98" ht="25.75" hidden="1" x14ac:dyDescent="0.4">
      <c r="D893" s="310">
        <v>2</v>
      </c>
      <c r="E893" s="311">
        <v>45208</v>
      </c>
      <c r="F893" s="312" t="s">
        <v>38</v>
      </c>
      <c r="G893" s="314"/>
      <c r="H893" s="314">
        <v>42</v>
      </c>
      <c r="I893" s="313" t="s">
        <v>444</v>
      </c>
      <c r="J893" s="314" t="s">
        <v>2642</v>
      </c>
      <c r="K893" s="314" t="s">
        <v>2643</v>
      </c>
      <c r="L893" s="314">
        <v>3558650</v>
      </c>
      <c r="M893" s="314">
        <v>4741</v>
      </c>
      <c r="N893" s="315"/>
      <c r="O893" s="315"/>
      <c r="P893" s="315"/>
      <c r="Q893" s="315"/>
      <c r="R893" s="315"/>
      <c r="S893" s="315"/>
      <c r="T893" s="314"/>
      <c r="U893" s="314" t="s">
        <v>2644</v>
      </c>
      <c r="V893" s="314"/>
      <c r="W893" s="314"/>
      <c r="X893" s="314"/>
      <c r="Y893" s="314"/>
      <c r="Z893" s="314"/>
      <c r="AA893" s="314"/>
      <c r="AB893" s="314" t="s">
        <v>382</v>
      </c>
      <c r="AC893" s="314" t="s">
        <v>380</v>
      </c>
      <c r="AD893" s="415" t="s">
        <v>2645</v>
      </c>
    </row>
    <row r="894" spans="1:98" hidden="1" x14ac:dyDescent="0.4">
      <c r="D894" s="310">
        <v>3</v>
      </c>
      <c r="E894" s="311">
        <v>45208</v>
      </c>
      <c r="F894" s="312" t="s">
        <v>38</v>
      </c>
      <c r="G894" s="314"/>
      <c r="H894" s="314">
        <v>42</v>
      </c>
      <c r="I894" s="313" t="s">
        <v>444</v>
      </c>
      <c r="J894" s="314" t="s">
        <v>2646</v>
      </c>
      <c r="K894" s="314" t="s">
        <v>2647</v>
      </c>
      <c r="L894" s="314">
        <v>3644083</v>
      </c>
      <c r="M894" s="314" t="s">
        <v>1751</v>
      </c>
      <c r="N894" s="315"/>
      <c r="O894" s="315"/>
      <c r="P894" s="315"/>
      <c r="Q894" s="315"/>
      <c r="R894" s="315"/>
      <c r="S894" s="315"/>
      <c r="T894" s="314"/>
      <c r="U894" s="314" t="s">
        <v>2648</v>
      </c>
      <c r="V894" s="314"/>
      <c r="W894" s="314"/>
      <c r="X894" s="314"/>
      <c r="Y894" s="314"/>
      <c r="Z894" s="314"/>
      <c r="AA894" s="314"/>
      <c r="AB894" s="314" t="s">
        <v>382</v>
      </c>
      <c r="AC894" s="314" t="s">
        <v>380</v>
      </c>
      <c r="AD894" s="415" t="s">
        <v>2649</v>
      </c>
    </row>
    <row r="895" spans="1:98" hidden="1" x14ac:dyDescent="0.4">
      <c r="D895" s="310">
        <v>4</v>
      </c>
      <c r="E895" s="311">
        <v>45208</v>
      </c>
      <c r="F895" s="312" t="s">
        <v>38</v>
      </c>
      <c r="G895" s="314"/>
      <c r="H895" s="314">
        <v>42</v>
      </c>
      <c r="I895" s="313" t="s">
        <v>444</v>
      </c>
      <c r="J895" s="314" t="s">
        <v>2650</v>
      </c>
      <c r="K895" s="314" t="s">
        <v>2651</v>
      </c>
      <c r="L895" s="314">
        <v>15150312</v>
      </c>
      <c r="M895" s="314" t="s">
        <v>2652</v>
      </c>
      <c r="N895" s="315"/>
      <c r="O895" s="315"/>
      <c r="P895" s="315"/>
      <c r="Q895" s="315"/>
      <c r="R895" s="315"/>
      <c r="S895" s="315"/>
      <c r="T895" s="314"/>
      <c r="U895" s="314" t="s">
        <v>2653</v>
      </c>
      <c r="V895" s="314"/>
      <c r="W895" s="314"/>
      <c r="X895" s="314"/>
      <c r="Y895" s="314"/>
      <c r="Z895" s="314"/>
      <c r="AA895" s="314"/>
      <c r="AB895" s="314" t="s">
        <v>379</v>
      </c>
      <c r="AC895" s="314" t="s">
        <v>2654</v>
      </c>
      <c r="AD895" s="415" t="s">
        <v>2655</v>
      </c>
    </row>
    <row r="896" spans="1:98" s="391" customFormat="1" ht="15.9" hidden="1" x14ac:dyDescent="0.4">
      <c r="A896" s="398"/>
      <c r="D896" s="367"/>
      <c r="E896" s="311"/>
      <c r="F896" s="369"/>
      <c r="G896" s="367" t="s">
        <v>2656</v>
      </c>
      <c r="H896" s="368"/>
      <c r="I896" s="368"/>
      <c r="J896" s="368"/>
      <c r="K896" s="368"/>
      <c r="L896" s="368"/>
      <c r="M896" s="368"/>
      <c r="N896" s="368"/>
      <c r="O896" s="368"/>
      <c r="P896" s="368"/>
      <c r="Q896" s="368"/>
      <c r="R896" s="368"/>
      <c r="S896" s="368"/>
      <c r="T896" s="368"/>
      <c r="U896" s="368"/>
      <c r="V896" s="368"/>
      <c r="W896" s="368"/>
      <c r="X896" s="368"/>
      <c r="Y896" s="368"/>
      <c r="Z896" s="368"/>
      <c r="AA896" s="368"/>
      <c r="AB896" s="368"/>
      <c r="AC896" s="368"/>
      <c r="AD896" s="405"/>
      <c r="AE896" s="398"/>
      <c r="AF896" s="398"/>
      <c r="AG896" s="398"/>
      <c r="AH896" s="398"/>
      <c r="AI896" s="398"/>
      <c r="AJ896" s="398"/>
      <c r="AK896" s="398"/>
      <c r="AL896" s="398"/>
      <c r="AM896" s="398"/>
      <c r="AN896" s="398"/>
      <c r="AO896" s="398"/>
      <c r="AP896" s="398"/>
      <c r="AQ896" s="398"/>
      <c r="AR896" s="398"/>
      <c r="AS896" s="398"/>
      <c r="AT896" s="398"/>
      <c r="AU896" s="398"/>
      <c r="AV896" s="398"/>
      <c r="AW896" s="398"/>
      <c r="AX896" s="398"/>
      <c r="AY896" s="398"/>
      <c r="AZ896" s="398"/>
      <c r="BA896" s="398"/>
      <c r="BB896" s="398"/>
      <c r="BC896" s="398"/>
      <c r="BD896" s="398"/>
      <c r="BE896" s="398"/>
      <c r="BF896" s="398"/>
      <c r="BG896" s="398"/>
      <c r="BH896" s="398"/>
      <c r="BI896" s="398"/>
      <c r="BJ896" s="398"/>
      <c r="BK896" s="398"/>
      <c r="BL896" s="398"/>
      <c r="BM896" s="398"/>
      <c r="BN896" s="398"/>
      <c r="BO896" s="398"/>
      <c r="BP896" s="398"/>
      <c r="BQ896" s="398"/>
      <c r="BR896" s="398"/>
      <c r="BS896" s="398"/>
      <c r="BT896" s="398"/>
      <c r="BU896" s="398"/>
      <c r="BV896" s="398"/>
      <c r="BW896" s="398"/>
      <c r="BX896" s="398"/>
      <c r="BY896" s="398"/>
      <c r="BZ896" s="398"/>
      <c r="CA896" s="398"/>
      <c r="CB896" s="398"/>
      <c r="CC896" s="398"/>
      <c r="CD896" s="398"/>
      <c r="CE896" s="398"/>
      <c r="CF896" s="398"/>
      <c r="CG896" s="398"/>
      <c r="CH896" s="398"/>
      <c r="CI896" s="398"/>
      <c r="CJ896" s="398"/>
      <c r="CK896" s="398"/>
      <c r="CL896" s="398"/>
      <c r="CM896" s="398"/>
      <c r="CN896" s="398"/>
      <c r="CO896" s="398"/>
      <c r="CP896" s="398"/>
      <c r="CQ896" s="398"/>
      <c r="CR896" s="398"/>
      <c r="CS896" s="398"/>
      <c r="CT896" s="398"/>
    </row>
    <row r="897" spans="1:98" hidden="1" x14ac:dyDescent="0.4">
      <c r="D897" s="310">
        <v>1</v>
      </c>
      <c r="E897" s="311">
        <v>45209</v>
      </c>
      <c r="F897" s="312" t="s">
        <v>2657</v>
      </c>
      <c r="G897" s="314"/>
      <c r="H897" s="314" t="s">
        <v>583</v>
      </c>
      <c r="I897" s="313" t="s">
        <v>455</v>
      </c>
      <c r="J897" s="314" t="s">
        <v>2658</v>
      </c>
      <c r="K897" s="314"/>
      <c r="L897" s="314"/>
      <c r="M897" s="314"/>
      <c r="N897" s="315"/>
      <c r="O897" s="315"/>
      <c r="P897" s="315"/>
      <c r="Q897" s="315"/>
      <c r="R897" s="315"/>
      <c r="S897" s="315"/>
      <c r="T897" s="314"/>
      <c r="U897" s="314"/>
      <c r="V897" s="314"/>
      <c r="W897" s="314"/>
      <c r="X897" s="314"/>
      <c r="Y897" s="314"/>
      <c r="Z897" s="314"/>
      <c r="AA897" s="314"/>
      <c r="AB897" s="314" t="s">
        <v>382</v>
      </c>
      <c r="AC897" s="314"/>
      <c r="AD897" s="415" t="s">
        <v>2659</v>
      </c>
    </row>
    <row r="898" spans="1:98" hidden="1" x14ac:dyDescent="0.4">
      <c r="D898" s="310">
        <v>1</v>
      </c>
      <c r="E898" s="311">
        <v>45209</v>
      </c>
      <c r="F898" s="312" t="s">
        <v>2657</v>
      </c>
      <c r="G898" s="314"/>
      <c r="H898" s="314" t="s">
        <v>583</v>
      </c>
      <c r="I898" s="313" t="s">
        <v>455</v>
      </c>
      <c r="J898" s="314" t="s">
        <v>1021</v>
      </c>
      <c r="K898" s="314"/>
      <c r="L898" s="314"/>
      <c r="M898" s="314"/>
      <c r="N898" s="315" t="s">
        <v>58</v>
      </c>
      <c r="O898" s="315" t="s">
        <v>58</v>
      </c>
      <c r="P898" s="315" t="s">
        <v>58</v>
      </c>
      <c r="Q898" s="315" t="s">
        <v>58</v>
      </c>
      <c r="R898" s="315" t="s">
        <v>58</v>
      </c>
      <c r="S898" s="315" t="s">
        <v>58</v>
      </c>
      <c r="T898" s="314"/>
      <c r="U898" s="314"/>
      <c r="V898" s="314"/>
      <c r="W898" s="314"/>
      <c r="X898" s="314"/>
      <c r="Y898" s="314"/>
      <c r="Z898" s="314"/>
      <c r="AA898" s="314"/>
      <c r="AB898" s="314" t="s">
        <v>382</v>
      </c>
      <c r="AC898" s="314"/>
      <c r="AD898" s="415" t="s">
        <v>2660</v>
      </c>
    </row>
    <row r="899" spans="1:98" hidden="1" x14ac:dyDescent="0.4">
      <c r="D899" s="310">
        <v>1</v>
      </c>
      <c r="E899" s="311">
        <v>45209</v>
      </c>
      <c r="F899" s="312" t="s">
        <v>2657</v>
      </c>
      <c r="G899" s="314"/>
      <c r="H899" s="314" t="s">
        <v>583</v>
      </c>
      <c r="I899" s="313" t="s">
        <v>455</v>
      </c>
      <c r="J899" s="314" t="s">
        <v>2661</v>
      </c>
      <c r="K899" s="314"/>
      <c r="L899" s="314"/>
      <c r="M899" s="314"/>
      <c r="N899" s="315" t="s">
        <v>732</v>
      </c>
      <c r="O899" s="315" t="s">
        <v>732</v>
      </c>
      <c r="P899" s="315" t="s">
        <v>732</v>
      </c>
      <c r="Q899" s="315" t="s">
        <v>732</v>
      </c>
      <c r="R899" s="315" t="s">
        <v>732</v>
      </c>
      <c r="S899" s="315" t="s">
        <v>732</v>
      </c>
      <c r="T899" s="314"/>
      <c r="U899" s="314" t="s">
        <v>2662</v>
      </c>
      <c r="V899" s="314"/>
      <c r="W899" s="314"/>
      <c r="X899" s="314"/>
      <c r="Y899" s="314"/>
      <c r="Z899" s="314"/>
      <c r="AA899" s="314"/>
      <c r="AB899" s="314" t="s">
        <v>382</v>
      </c>
      <c r="AC899" s="314"/>
      <c r="AD899" s="415" t="s">
        <v>2663</v>
      </c>
    </row>
    <row r="900" spans="1:98" s="391" customFormat="1" ht="15.9" hidden="1" x14ac:dyDescent="0.4">
      <c r="A900" s="398"/>
      <c r="D900" s="367"/>
      <c r="E900" s="311"/>
      <c r="F900" s="369"/>
      <c r="G900" s="367" t="s">
        <v>2664</v>
      </c>
      <c r="H900" s="368"/>
      <c r="I900" s="368"/>
      <c r="J900" s="368"/>
      <c r="K900" s="368"/>
      <c r="L900" s="368"/>
      <c r="M900" s="368"/>
      <c r="N900" s="368"/>
      <c r="O900" s="368"/>
      <c r="P900" s="368"/>
      <c r="Q900" s="368"/>
      <c r="R900" s="368"/>
      <c r="S900" s="368"/>
      <c r="T900" s="368"/>
      <c r="U900" s="368"/>
      <c r="V900" s="368"/>
      <c r="W900" s="368"/>
      <c r="X900" s="368"/>
      <c r="Y900" s="368"/>
      <c r="Z900" s="368"/>
      <c r="AA900" s="368"/>
      <c r="AB900" s="368"/>
      <c r="AC900" s="368"/>
      <c r="AD900" s="405"/>
      <c r="AE900" s="398"/>
      <c r="AF900" s="398"/>
      <c r="AG900" s="398"/>
      <c r="AH900" s="398"/>
      <c r="AI900" s="398"/>
      <c r="AJ900" s="398"/>
      <c r="AK900" s="398"/>
      <c r="AL900" s="398"/>
      <c r="AM900" s="398"/>
      <c r="AN900" s="398"/>
      <c r="AO900" s="398"/>
      <c r="AP900" s="398"/>
      <c r="AQ900" s="398"/>
      <c r="AR900" s="398"/>
      <c r="AS900" s="398"/>
      <c r="AT900" s="398"/>
      <c r="AU900" s="398"/>
      <c r="AV900" s="398"/>
      <c r="AW900" s="398"/>
      <c r="AX900" s="398"/>
      <c r="AY900" s="398"/>
      <c r="AZ900" s="398"/>
      <c r="BA900" s="398"/>
      <c r="BB900" s="398"/>
      <c r="BC900" s="398"/>
      <c r="BD900" s="398"/>
      <c r="BE900" s="398"/>
      <c r="BF900" s="398"/>
      <c r="BG900" s="398"/>
      <c r="BH900" s="398"/>
      <c r="BI900" s="398"/>
      <c r="BJ900" s="398"/>
      <c r="BK900" s="398"/>
      <c r="BL900" s="398"/>
      <c r="BM900" s="398"/>
      <c r="BN900" s="398"/>
      <c r="BO900" s="398"/>
      <c r="BP900" s="398"/>
      <c r="BQ900" s="398"/>
      <c r="BR900" s="398"/>
      <c r="BS900" s="398"/>
      <c r="BT900" s="398"/>
      <c r="BU900" s="398"/>
      <c r="BV900" s="398"/>
      <c r="BW900" s="398"/>
      <c r="BX900" s="398"/>
      <c r="BY900" s="398"/>
      <c r="BZ900" s="398"/>
      <c r="CA900" s="398"/>
      <c r="CB900" s="398"/>
      <c r="CC900" s="398"/>
      <c r="CD900" s="398"/>
      <c r="CE900" s="398"/>
      <c r="CF900" s="398"/>
      <c r="CG900" s="398"/>
      <c r="CH900" s="398"/>
      <c r="CI900" s="398"/>
      <c r="CJ900" s="398"/>
      <c r="CK900" s="398"/>
      <c r="CL900" s="398"/>
      <c r="CM900" s="398"/>
      <c r="CN900" s="398"/>
      <c r="CO900" s="398"/>
      <c r="CP900" s="398"/>
      <c r="CQ900" s="398"/>
      <c r="CR900" s="398"/>
      <c r="CS900" s="398"/>
      <c r="CT900" s="398"/>
    </row>
    <row r="901" spans="1:98" ht="27" hidden="1" customHeight="1" x14ac:dyDescent="0.4">
      <c r="D901" s="310">
        <v>1</v>
      </c>
      <c r="E901" s="311">
        <v>45210</v>
      </c>
      <c r="F901" s="312" t="s">
        <v>2665</v>
      </c>
      <c r="G901" s="314"/>
      <c r="H901" s="314" t="s">
        <v>583</v>
      </c>
      <c r="I901" s="313" t="s">
        <v>793</v>
      </c>
      <c r="J901" s="314"/>
      <c r="K901" s="314"/>
      <c r="L901" s="314"/>
      <c r="M901" s="314"/>
      <c r="N901" s="315"/>
      <c r="O901" s="315"/>
      <c r="P901" s="315"/>
      <c r="Q901" s="315"/>
      <c r="R901" s="315"/>
      <c r="S901" s="315"/>
      <c r="T901" s="314"/>
      <c r="U901" s="314"/>
      <c r="V901" s="314"/>
      <c r="W901" s="314"/>
      <c r="X901" s="314"/>
      <c r="Y901" s="314"/>
      <c r="Z901" s="314"/>
      <c r="AA901" s="314"/>
      <c r="AB901" s="314" t="s">
        <v>379</v>
      </c>
      <c r="AC901" s="314" t="s">
        <v>2666</v>
      </c>
      <c r="AD901" s="415" t="s">
        <v>2667</v>
      </c>
    </row>
    <row r="902" spans="1:98" s="391" customFormat="1" ht="15.9" hidden="1" x14ac:dyDescent="0.4">
      <c r="A902" s="398"/>
      <c r="D902" s="367"/>
      <c r="E902" s="311"/>
      <c r="F902" s="369"/>
      <c r="G902" s="367" t="s">
        <v>2668</v>
      </c>
      <c r="H902" s="368"/>
      <c r="I902" s="368"/>
      <c r="J902" s="368"/>
      <c r="K902" s="368"/>
      <c r="L902" s="368"/>
      <c r="M902" s="368"/>
      <c r="N902" s="368"/>
      <c r="O902" s="368"/>
      <c r="P902" s="368"/>
      <c r="Q902" s="368"/>
      <c r="R902" s="368"/>
      <c r="S902" s="368"/>
      <c r="T902" s="368"/>
      <c r="U902" s="368"/>
      <c r="V902" s="368"/>
      <c r="W902" s="368"/>
      <c r="X902" s="368"/>
      <c r="Y902" s="368"/>
      <c r="Z902" s="368"/>
      <c r="AA902" s="368"/>
      <c r="AB902" s="368"/>
      <c r="AC902" s="368"/>
      <c r="AD902" s="405"/>
      <c r="AE902" s="398"/>
      <c r="AF902" s="398"/>
      <c r="AG902" s="398"/>
      <c r="AH902" s="398"/>
      <c r="AI902" s="398"/>
      <c r="AJ902" s="398"/>
      <c r="AK902" s="398"/>
      <c r="AL902" s="398"/>
      <c r="AM902" s="398"/>
      <c r="AN902" s="398"/>
      <c r="AO902" s="398"/>
      <c r="AP902" s="398"/>
      <c r="AQ902" s="398"/>
      <c r="AR902" s="398"/>
      <c r="AS902" s="398"/>
      <c r="AT902" s="398"/>
      <c r="AU902" s="398"/>
      <c r="AV902" s="398"/>
      <c r="AW902" s="398"/>
      <c r="AX902" s="398"/>
      <c r="AY902" s="398"/>
      <c r="AZ902" s="398"/>
      <c r="BA902" s="398"/>
      <c r="BB902" s="398"/>
      <c r="BC902" s="398"/>
      <c r="BD902" s="398"/>
      <c r="BE902" s="398"/>
      <c r="BF902" s="398"/>
      <c r="BG902" s="398"/>
      <c r="BH902" s="398"/>
      <c r="BI902" s="398"/>
      <c r="BJ902" s="398"/>
      <c r="BK902" s="398"/>
      <c r="BL902" s="398"/>
      <c r="BM902" s="398"/>
      <c r="BN902" s="398"/>
      <c r="BO902" s="398"/>
      <c r="BP902" s="398"/>
      <c r="BQ902" s="398"/>
      <c r="BR902" s="398"/>
      <c r="BS902" s="398"/>
      <c r="BT902" s="398"/>
      <c r="BU902" s="398"/>
      <c r="BV902" s="398"/>
      <c r="BW902" s="398"/>
      <c r="BX902" s="398"/>
      <c r="BY902" s="398"/>
      <c r="BZ902" s="398"/>
      <c r="CA902" s="398"/>
      <c r="CB902" s="398"/>
      <c r="CC902" s="398"/>
      <c r="CD902" s="398"/>
      <c r="CE902" s="398"/>
      <c r="CF902" s="398"/>
      <c r="CG902" s="398"/>
      <c r="CH902" s="398"/>
      <c r="CI902" s="398"/>
      <c r="CJ902" s="398"/>
      <c r="CK902" s="398"/>
      <c r="CL902" s="398"/>
      <c r="CM902" s="398"/>
      <c r="CN902" s="398"/>
      <c r="CO902" s="398"/>
      <c r="CP902" s="398"/>
      <c r="CQ902" s="398"/>
      <c r="CR902" s="398"/>
      <c r="CS902" s="398"/>
      <c r="CT902" s="398"/>
    </row>
    <row r="903" spans="1:98" ht="25.75" hidden="1" x14ac:dyDescent="0.4">
      <c r="D903" s="310">
        <v>1</v>
      </c>
      <c r="E903" s="311">
        <v>45211</v>
      </c>
      <c r="F903" s="312" t="s">
        <v>250</v>
      </c>
      <c r="G903" s="314"/>
      <c r="H903" s="314">
        <v>42</v>
      </c>
      <c r="I903" s="313" t="s">
        <v>444</v>
      </c>
      <c r="J903" s="314" t="s">
        <v>2669</v>
      </c>
      <c r="K903" s="314" t="s">
        <v>2612</v>
      </c>
      <c r="L903" s="314" t="s">
        <v>380</v>
      </c>
      <c r="M903" s="314" t="s">
        <v>380</v>
      </c>
      <c r="N903" s="315"/>
      <c r="O903" s="315"/>
      <c r="P903" s="315"/>
      <c r="Q903" s="315"/>
      <c r="R903" s="315"/>
      <c r="S903" s="315"/>
      <c r="T903" s="314"/>
      <c r="U903" s="314" t="s">
        <v>380</v>
      </c>
      <c r="V903" s="314"/>
      <c r="W903" s="314"/>
      <c r="X903" s="314"/>
      <c r="Y903" s="314"/>
      <c r="Z903" s="314"/>
      <c r="AA903" s="314"/>
      <c r="AB903" s="314" t="s">
        <v>380</v>
      </c>
      <c r="AC903" s="314" t="s">
        <v>380</v>
      </c>
      <c r="AD903" s="415" t="s">
        <v>2670</v>
      </c>
    </row>
    <row r="904" spans="1:98" ht="51.45" hidden="1" x14ac:dyDescent="0.4">
      <c r="D904" s="310">
        <v>2</v>
      </c>
      <c r="E904" s="311">
        <v>45211</v>
      </c>
      <c r="F904" s="312" t="s">
        <v>250</v>
      </c>
      <c r="G904" s="314"/>
      <c r="H904" s="314">
        <v>42</v>
      </c>
      <c r="I904" s="313" t="s">
        <v>444</v>
      </c>
      <c r="J904" s="314" t="s">
        <v>2671</v>
      </c>
      <c r="K904" s="314" t="s">
        <v>2672</v>
      </c>
      <c r="L904" s="314">
        <v>3682891</v>
      </c>
      <c r="M904" s="314" t="s">
        <v>1865</v>
      </c>
      <c r="N904" s="315"/>
      <c r="O904" s="315"/>
      <c r="P904" s="315"/>
      <c r="Q904" s="315"/>
      <c r="R904" s="315"/>
      <c r="S904" s="315"/>
      <c r="T904" s="314"/>
      <c r="U904" s="314" t="s">
        <v>2673</v>
      </c>
      <c r="V904" s="314"/>
      <c r="W904" s="314"/>
      <c r="X904" s="314"/>
      <c r="Y904" s="314"/>
      <c r="Z904" s="314"/>
      <c r="AA904" s="314"/>
      <c r="AB904" s="314" t="s">
        <v>379</v>
      </c>
      <c r="AC904" s="314" t="s">
        <v>2674</v>
      </c>
      <c r="AD904" s="415" t="s">
        <v>2675</v>
      </c>
    </row>
    <row r="905" spans="1:98" ht="25.75" hidden="1" x14ac:dyDescent="0.4">
      <c r="D905" s="310">
        <v>3</v>
      </c>
      <c r="E905" s="311">
        <v>45211</v>
      </c>
      <c r="F905" s="312" t="s">
        <v>250</v>
      </c>
      <c r="G905" s="314"/>
      <c r="H905" s="314">
        <v>42</v>
      </c>
      <c r="I905" s="313" t="s">
        <v>444</v>
      </c>
      <c r="J905" s="314" t="s">
        <v>2676</v>
      </c>
      <c r="K905" s="314" t="s">
        <v>2677</v>
      </c>
      <c r="L905" s="314">
        <v>3598465</v>
      </c>
      <c r="M905" s="314" t="s">
        <v>1186</v>
      </c>
      <c r="N905" s="315"/>
      <c r="O905" s="315"/>
      <c r="P905" s="315"/>
      <c r="Q905" s="315"/>
      <c r="R905" s="315"/>
      <c r="S905" s="315"/>
      <c r="T905" s="314"/>
      <c r="U905" s="314" t="s">
        <v>2678</v>
      </c>
      <c r="V905" s="314"/>
      <c r="W905" s="314"/>
      <c r="X905" s="314"/>
      <c r="Y905" s="314"/>
      <c r="Z905" s="314"/>
      <c r="AA905" s="314"/>
      <c r="AB905" s="314" t="s">
        <v>381</v>
      </c>
      <c r="AC905" s="314" t="s">
        <v>380</v>
      </c>
      <c r="AD905" s="415" t="s">
        <v>2679</v>
      </c>
    </row>
    <row r="906" spans="1:98" ht="25.75" hidden="1" x14ac:dyDescent="0.4">
      <c r="D906" s="310">
        <v>4</v>
      </c>
      <c r="E906" s="311">
        <v>45211</v>
      </c>
      <c r="F906" s="312" t="s">
        <v>250</v>
      </c>
      <c r="G906" s="314"/>
      <c r="H906" s="314">
        <v>42</v>
      </c>
      <c r="I906" s="313" t="s">
        <v>444</v>
      </c>
      <c r="J906" s="314" t="s">
        <v>2680</v>
      </c>
      <c r="K906" s="314" t="s">
        <v>2681</v>
      </c>
      <c r="L906" s="314">
        <v>3562594</v>
      </c>
      <c r="M906" s="314" t="s">
        <v>2682</v>
      </c>
      <c r="N906" s="315"/>
      <c r="O906" s="315"/>
      <c r="P906" s="315"/>
      <c r="Q906" s="315"/>
      <c r="R906" s="315"/>
      <c r="S906" s="315"/>
      <c r="T906" s="314"/>
      <c r="U906" s="314" t="s">
        <v>2683</v>
      </c>
      <c r="V906" s="314"/>
      <c r="W906" s="314"/>
      <c r="X906" s="314"/>
      <c r="Y906" s="314"/>
      <c r="Z906" s="314"/>
      <c r="AA906" s="314"/>
      <c r="AB906" s="314" t="s">
        <v>382</v>
      </c>
      <c r="AC906" s="314" t="s">
        <v>380</v>
      </c>
      <c r="AD906" s="415" t="s">
        <v>2684</v>
      </c>
    </row>
    <row r="907" spans="1:98" s="391" customFormat="1" ht="15.9" hidden="1" x14ac:dyDescent="0.4">
      <c r="A907" s="398"/>
      <c r="D907" s="367"/>
      <c r="E907" s="311"/>
      <c r="F907" s="369"/>
      <c r="G907" s="367" t="s">
        <v>2685</v>
      </c>
      <c r="H907" s="368"/>
      <c r="I907" s="368"/>
      <c r="J907" s="368"/>
      <c r="K907" s="368"/>
      <c r="L907" s="368"/>
      <c r="M907" s="368"/>
      <c r="N907" s="368"/>
      <c r="O907" s="368"/>
      <c r="P907" s="368"/>
      <c r="Q907" s="368"/>
      <c r="R907" s="368"/>
      <c r="S907" s="368"/>
      <c r="T907" s="368"/>
      <c r="U907" s="368"/>
      <c r="V907" s="368"/>
      <c r="W907" s="368"/>
      <c r="X907" s="368"/>
      <c r="Y907" s="368"/>
      <c r="Z907" s="368"/>
      <c r="AA907" s="368"/>
      <c r="AB907" s="368"/>
      <c r="AC907" s="368"/>
      <c r="AD907" s="405"/>
      <c r="AE907" s="398"/>
      <c r="AF907" s="398"/>
      <c r="AG907" s="398"/>
      <c r="AH907" s="398"/>
      <c r="AI907" s="398"/>
      <c r="AJ907" s="398"/>
      <c r="AK907" s="398"/>
      <c r="AL907" s="398"/>
      <c r="AM907" s="398"/>
      <c r="AN907" s="398"/>
      <c r="AO907" s="398"/>
      <c r="AP907" s="398"/>
      <c r="AQ907" s="398"/>
      <c r="AR907" s="398"/>
      <c r="AS907" s="398"/>
      <c r="AT907" s="398"/>
      <c r="AU907" s="398"/>
      <c r="AV907" s="398"/>
      <c r="AW907" s="398"/>
      <c r="AX907" s="398"/>
      <c r="AY907" s="398"/>
      <c r="AZ907" s="398"/>
      <c r="BA907" s="398"/>
      <c r="BB907" s="398"/>
      <c r="BC907" s="398"/>
      <c r="BD907" s="398"/>
      <c r="BE907" s="398"/>
      <c r="BF907" s="398"/>
      <c r="BG907" s="398"/>
      <c r="BH907" s="398"/>
      <c r="BI907" s="398"/>
      <c r="BJ907" s="398"/>
      <c r="BK907" s="398"/>
      <c r="BL907" s="398"/>
      <c r="BM907" s="398"/>
      <c r="BN907" s="398"/>
      <c r="BO907" s="398"/>
      <c r="BP907" s="398"/>
      <c r="BQ907" s="398"/>
      <c r="BR907" s="398"/>
      <c r="BS907" s="398"/>
      <c r="BT907" s="398"/>
      <c r="BU907" s="398"/>
      <c r="BV907" s="398"/>
      <c r="BW907" s="398"/>
      <c r="BX907" s="398"/>
      <c r="BY907" s="398"/>
      <c r="BZ907" s="398"/>
      <c r="CA907" s="398"/>
      <c r="CB907" s="398"/>
      <c r="CC907" s="398"/>
      <c r="CD907" s="398"/>
      <c r="CE907" s="398"/>
      <c r="CF907" s="398"/>
      <c r="CG907" s="398"/>
      <c r="CH907" s="398"/>
      <c r="CI907" s="398"/>
      <c r="CJ907" s="398"/>
      <c r="CK907" s="398"/>
      <c r="CL907" s="398"/>
      <c r="CM907" s="398"/>
      <c r="CN907" s="398"/>
      <c r="CO907" s="398"/>
      <c r="CP907" s="398"/>
      <c r="CQ907" s="398"/>
      <c r="CR907" s="398"/>
      <c r="CS907" s="398"/>
      <c r="CT907" s="398"/>
    </row>
    <row r="908" spans="1:98" ht="42.75" hidden="1" customHeight="1" x14ac:dyDescent="0.4">
      <c r="D908" s="310">
        <v>1</v>
      </c>
      <c r="E908" s="311">
        <v>45212</v>
      </c>
      <c r="F908" s="312" t="s">
        <v>250</v>
      </c>
      <c r="G908" s="314"/>
      <c r="H908" s="314">
        <v>62</v>
      </c>
      <c r="I908" s="314" t="s">
        <v>378</v>
      </c>
      <c r="J908" s="314" t="s">
        <v>2686</v>
      </c>
      <c r="K908" s="314" t="s">
        <v>380</v>
      </c>
      <c r="L908" s="314" t="s">
        <v>380</v>
      </c>
      <c r="M908" s="314" t="s">
        <v>380</v>
      </c>
      <c r="N908" s="315"/>
      <c r="O908" s="315"/>
      <c r="P908" s="315"/>
      <c r="Q908" s="315"/>
      <c r="R908" s="315"/>
      <c r="S908" s="315"/>
      <c r="T908" s="314"/>
      <c r="U908" s="314" t="s">
        <v>380</v>
      </c>
      <c r="V908" s="314"/>
      <c r="W908" s="314"/>
      <c r="X908" s="314"/>
      <c r="Y908" s="314"/>
      <c r="Z908" s="314"/>
      <c r="AA908" s="314"/>
      <c r="AB908" s="314" t="s">
        <v>380</v>
      </c>
      <c r="AC908" s="314" t="s">
        <v>380</v>
      </c>
      <c r="AD908" s="415" t="s">
        <v>2687</v>
      </c>
    </row>
    <row r="909" spans="1:98" ht="38.6" hidden="1" x14ac:dyDescent="0.4">
      <c r="D909" s="310">
        <v>2</v>
      </c>
      <c r="E909" s="311">
        <v>45212</v>
      </c>
      <c r="F909" s="312" t="s">
        <v>250</v>
      </c>
      <c r="G909" s="314"/>
      <c r="H909" s="314">
        <v>62</v>
      </c>
      <c r="I909" s="314" t="s">
        <v>378</v>
      </c>
      <c r="J909" s="314" t="s">
        <v>2688</v>
      </c>
      <c r="K909" s="314" t="s">
        <v>2689</v>
      </c>
      <c r="L909" s="314">
        <v>3653078</v>
      </c>
      <c r="M909" s="314">
        <v>5630</v>
      </c>
      <c r="N909" s="315"/>
      <c r="O909" s="315"/>
      <c r="P909" s="315"/>
      <c r="Q909" s="315"/>
      <c r="R909" s="315"/>
      <c r="S909" s="315"/>
      <c r="T909" s="314"/>
      <c r="U909" s="314" t="s">
        <v>2690</v>
      </c>
      <c r="V909" s="314"/>
      <c r="W909" s="314"/>
      <c r="X909" s="314"/>
      <c r="Y909" s="314"/>
      <c r="Z909" s="314"/>
      <c r="AA909" s="314"/>
      <c r="AB909" s="314" t="s">
        <v>381</v>
      </c>
      <c r="AC909" s="314" t="s">
        <v>380</v>
      </c>
      <c r="AD909" s="415" t="s">
        <v>2691</v>
      </c>
    </row>
    <row r="910" spans="1:98" s="391" customFormat="1" ht="15.9" hidden="1" x14ac:dyDescent="0.4">
      <c r="A910" s="398"/>
      <c r="D910" s="367"/>
      <c r="E910" s="311"/>
      <c r="F910" s="369"/>
      <c r="G910" s="367" t="s">
        <v>2692</v>
      </c>
      <c r="H910" s="368"/>
      <c r="I910" s="368"/>
      <c r="J910" s="368"/>
      <c r="K910" s="368"/>
      <c r="L910" s="368"/>
      <c r="M910" s="368"/>
      <c r="N910" s="368"/>
      <c r="O910" s="368"/>
      <c r="P910" s="368"/>
      <c r="Q910" s="368"/>
      <c r="R910" s="368"/>
      <c r="S910" s="368"/>
      <c r="T910" s="368"/>
      <c r="U910" s="368"/>
      <c r="V910" s="368"/>
      <c r="W910" s="368"/>
      <c r="X910" s="368"/>
      <c r="Y910" s="368"/>
      <c r="Z910" s="368"/>
      <c r="AA910" s="368"/>
      <c r="AB910" s="368"/>
      <c r="AC910" s="368"/>
      <c r="AD910" s="405"/>
      <c r="AE910" s="398"/>
      <c r="AF910" s="398"/>
      <c r="AG910" s="398"/>
      <c r="AH910" s="398"/>
      <c r="AI910" s="398"/>
      <c r="AJ910" s="398"/>
      <c r="AK910" s="398"/>
      <c r="AL910" s="398"/>
      <c r="AM910" s="398"/>
      <c r="AN910" s="398"/>
      <c r="AO910" s="398"/>
      <c r="AP910" s="398"/>
      <c r="AQ910" s="398"/>
      <c r="AR910" s="398"/>
      <c r="AS910" s="398"/>
      <c r="AT910" s="398"/>
      <c r="AU910" s="398"/>
      <c r="AV910" s="398"/>
      <c r="AW910" s="398"/>
      <c r="AX910" s="398"/>
      <c r="AY910" s="398"/>
      <c r="AZ910" s="398"/>
      <c r="BA910" s="398"/>
      <c r="BB910" s="398"/>
      <c r="BC910" s="398"/>
      <c r="BD910" s="398"/>
      <c r="BE910" s="398"/>
      <c r="BF910" s="398"/>
      <c r="BG910" s="398"/>
      <c r="BH910" s="398"/>
      <c r="BI910" s="398"/>
      <c r="BJ910" s="398"/>
      <c r="BK910" s="398"/>
      <c r="BL910" s="398"/>
      <c r="BM910" s="398"/>
      <c r="BN910" s="398"/>
      <c r="BO910" s="398"/>
      <c r="BP910" s="398"/>
      <c r="BQ910" s="398"/>
      <c r="BR910" s="398"/>
      <c r="BS910" s="398"/>
      <c r="BT910" s="398"/>
      <c r="BU910" s="398"/>
      <c r="BV910" s="398"/>
      <c r="BW910" s="398"/>
      <c r="BX910" s="398"/>
      <c r="BY910" s="398"/>
      <c r="BZ910" s="398"/>
      <c r="CA910" s="398"/>
      <c r="CB910" s="398"/>
      <c r="CC910" s="398"/>
      <c r="CD910" s="398"/>
      <c r="CE910" s="398"/>
      <c r="CF910" s="398"/>
      <c r="CG910" s="398"/>
      <c r="CH910" s="398"/>
      <c r="CI910" s="398"/>
      <c r="CJ910" s="398"/>
      <c r="CK910" s="398"/>
      <c r="CL910" s="398"/>
      <c r="CM910" s="398"/>
      <c r="CN910" s="398"/>
      <c r="CO910" s="398"/>
      <c r="CP910" s="398"/>
      <c r="CQ910" s="398"/>
      <c r="CR910" s="398"/>
      <c r="CS910" s="398"/>
      <c r="CT910" s="398"/>
    </row>
    <row r="911" spans="1:98" ht="38.6" hidden="1" x14ac:dyDescent="0.4">
      <c r="D911" s="310">
        <v>1</v>
      </c>
      <c r="E911" s="311">
        <v>45218</v>
      </c>
      <c r="F911" s="312" t="s">
        <v>2693</v>
      </c>
      <c r="G911" s="312"/>
      <c r="H911" s="314" t="s">
        <v>583</v>
      </c>
      <c r="I911" s="313" t="s">
        <v>793</v>
      </c>
      <c r="J911" s="314"/>
      <c r="K911" s="314"/>
      <c r="L911" s="314"/>
      <c r="M911" s="314"/>
      <c r="N911" s="315"/>
      <c r="O911" s="315"/>
      <c r="P911" s="315"/>
      <c r="Q911" s="315"/>
      <c r="R911" s="315"/>
      <c r="S911" s="315"/>
      <c r="T911" s="314"/>
      <c r="U911" s="314"/>
      <c r="V911" s="314"/>
      <c r="W911" s="314"/>
      <c r="X911" s="314"/>
      <c r="Y911" s="314"/>
      <c r="Z911" s="314"/>
      <c r="AA911" s="314"/>
      <c r="AB911" s="314" t="s">
        <v>379</v>
      </c>
      <c r="AC911" s="314" t="s">
        <v>2694</v>
      </c>
      <c r="AD911" s="415" t="s">
        <v>2695</v>
      </c>
    </row>
    <row r="912" spans="1:98" s="391" customFormat="1" ht="15.9" hidden="1" x14ac:dyDescent="0.4">
      <c r="A912" s="398"/>
      <c r="D912" s="367"/>
      <c r="E912" s="311"/>
      <c r="F912" s="369"/>
      <c r="G912" s="367" t="s">
        <v>2696</v>
      </c>
      <c r="H912" s="368"/>
      <c r="I912" s="368"/>
      <c r="J912" s="368"/>
      <c r="K912" s="368"/>
      <c r="L912" s="368"/>
      <c r="M912" s="368"/>
      <c r="N912" s="368"/>
      <c r="O912" s="368"/>
      <c r="P912" s="368"/>
      <c r="Q912" s="368"/>
      <c r="R912" s="368"/>
      <c r="S912" s="368"/>
      <c r="T912" s="368"/>
      <c r="U912" s="368"/>
      <c r="V912" s="368"/>
      <c r="W912" s="368"/>
      <c r="X912" s="368"/>
      <c r="Y912" s="368"/>
      <c r="Z912" s="368"/>
      <c r="AA912" s="368"/>
      <c r="AB912" s="368"/>
      <c r="AC912" s="368"/>
      <c r="AD912" s="405"/>
      <c r="AE912" s="398"/>
      <c r="AF912" s="398"/>
      <c r="AG912" s="398"/>
      <c r="AH912" s="398"/>
      <c r="AI912" s="398"/>
      <c r="AJ912" s="398"/>
      <c r="AK912" s="398"/>
      <c r="AL912" s="398"/>
      <c r="AM912" s="398"/>
      <c r="AN912" s="398"/>
      <c r="AO912" s="398"/>
      <c r="AP912" s="398"/>
      <c r="AQ912" s="398"/>
      <c r="AR912" s="398"/>
      <c r="AS912" s="398"/>
      <c r="AT912" s="398"/>
      <c r="AU912" s="398"/>
      <c r="AV912" s="398"/>
      <c r="AW912" s="398"/>
      <c r="AX912" s="398"/>
      <c r="AY912" s="398"/>
      <c r="AZ912" s="398"/>
      <c r="BA912" s="398"/>
      <c r="BB912" s="398"/>
      <c r="BC912" s="398"/>
      <c r="BD912" s="398"/>
      <c r="BE912" s="398"/>
      <c r="BF912" s="398"/>
      <c r="BG912" s="398"/>
      <c r="BH912" s="398"/>
      <c r="BI912" s="398"/>
      <c r="BJ912" s="398"/>
      <c r="BK912" s="398"/>
      <c r="BL912" s="398"/>
      <c r="BM912" s="398"/>
      <c r="BN912" s="398"/>
      <c r="BO912" s="398"/>
      <c r="BP912" s="398"/>
      <c r="BQ912" s="398"/>
      <c r="BR912" s="398"/>
      <c r="BS912" s="398"/>
      <c r="BT912" s="398"/>
      <c r="BU912" s="398"/>
      <c r="BV912" s="398"/>
      <c r="BW912" s="398"/>
      <c r="BX912" s="398"/>
      <c r="BY912" s="398"/>
      <c r="BZ912" s="398"/>
      <c r="CA912" s="398"/>
      <c r="CB912" s="398"/>
      <c r="CC912" s="398"/>
      <c r="CD912" s="398"/>
      <c r="CE912" s="398"/>
      <c r="CF912" s="398"/>
      <c r="CG912" s="398"/>
      <c r="CH912" s="398"/>
      <c r="CI912" s="398"/>
      <c r="CJ912" s="398"/>
      <c r="CK912" s="398"/>
      <c r="CL912" s="398"/>
      <c r="CM912" s="398"/>
      <c r="CN912" s="398"/>
      <c r="CO912" s="398"/>
      <c r="CP912" s="398"/>
      <c r="CQ912" s="398"/>
      <c r="CR912" s="398"/>
      <c r="CS912" s="398"/>
      <c r="CT912" s="398"/>
    </row>
    <row r="913" spans="1:98" hidden="1" x14ac:dyDescent="0.4">
      <c r="D913" s="310">
        <v>1</v>
      </c>
      <c r="E913" s="311">
        <v>45222</v>
      </c>
      <c r="F913" s="312" t="s">
        <v>290</v>
      </c>
      <c r="G913" s="314"/>
      <c r="H913" s="314"/>
      <c r="I913" s="313"/>
      <c r="J913" s="314"/>
      <c r="K913" s="314"/>
      <c r="L913" s="314"/>
      <c r="M913" s="314"/>
      <c r="N913" s="315"/>
      <c r="O913" s="315"/>
      <c r="P913" s="315"/>
      <c r="Q913" s="315"/>
      <c r="R913" s="315"/>
      <c r="S913" s="315"/>
      <c r="T913" s="314"/>
      <c r="U913" s="314"/>
      <c r="V913" s="314"/>
      <c r="W913" s="314"/>
      <c r="X913" s="314"/>
      <c r="Y913" s="314"/>
      <c r="Z913" s="314"/>
      <c r="AA913" s="314"/>
      <c r="AB913" s="314" t="s">
        <v>382</v>
      </c>
      <c r="AC913" s="314"/>
      <c r="AD913" s="415" t="s">
        <v>2697</v>
      </c>
    </row>
    <row r="914" spans="1:98" s="391" customFormat="1" ht="15.9" hidden="1" x14ac:dyDescent="0.4">
      <c r="A914" s="398"/>
      <c r="D914" s="367"/>
      <c r="E914" s="311"/>
      <c r="F914" s="369"/>
      <c r="G914" s="368"/>
      <c r="H914" s="368"/>
      <c r="I914" s="368"/>
      <c r="J914" s="368"/>
      <c r="K914" s="368"/>
      <c r="L914" s="368"/>
      <c r="M914" s="368"/>
      <c r="N914" s="368"/>
      <c r="O914" s="368"/>
      <c r="P914" s="368"/>
      <c r="Q914" s="368"/>
      <c r="R914" s="368"/>
      <c r="S914" s="368"/>
      <c r="T914" s="368"/>
      <c r="U914" s="368"/>
      <c r="V914" s="368"/>
      <c r="W914" s="368"/>
      <c r="X914" s="368"/>
      <c r="Y914" s="368"/>
      <c r="Z914" s="368"/>
      <c r="AA914" s="368"/>
      <c r="AB914" s="368"/>
      <c r="AC914" s="368"/>
      <c r="AD914" s="405"/>
      <c r="AE914" s="398"/>
      <c r="AF914" s="398"/>
      <c r="AG914" s="398"/>
      <c r="AH914" s="398"/>
      <c r="AI914" s="398"/>
      <c r="AJ914" s="398"/>
      <c r="AK914" s="398"/>
      <c r="AL914" s="398"/>
      <c r="AM914" s="398"/>
      <c r="AN914" s="398"/>
      <c r="AO914" s="398"/>
      <c r="AP914" s="398"/>
      <c r="AQ914" s="398"/>
      <c r="AR914" s="398"/>
      <c r="AS914" s="398"/>
      <c r="AT914" s="398"/>
      <c r="AU914" s="398"/>
      <c r="AV914" s="398"/>
      <c r="AW914" s="398"/>
      <c r="AX914" s="398"/>
      <c r="AY914" s="398"/>
      <c r="AZ914" s="398"/>
      <c r="BA914" s="398"/>
      <c r="BB914" s="398"/>
      <c r="BC914" s="398"/>
      <c r="BD914" s="398"/>
      <c r="BE914" s="398"/>
      <c r="BF914" s="398"/>
      <c r="BG914" s="398"/>
      <c r="BH914" s="398"/>
      <c r="BI914" s="398"/>
      <c r="BJ914" s="398"/>
      <c r="BK914" s="398"/>
      <c r="BL914" s="398"/>
      <c r="BM914" s="398"/>
      <c r="BN914" s="398"/>
      <c r="BO914" s="398"/>
      <c r="BP914" s="398"/>
      <c r="BQ914" s="398"/>
      <c r="BR914" s="398"/>
      <c r="BS914" s="398"/>
      <c r="BT914" s="398"/>
      <c r="BU914" s="398"/>
      <c r="BV914" s="398"/>
      <c r="BW914" s="398"/>
      <c r="BX914" s="398"/>
      <c r="BY914" s="398"/>
      <c r="BZ914" s="398"/>
      <c r="CA914" s="398"/>
      <c r="CB914" s="398"/>
      <c r="CC914" s="398"/>
      <c r="CD914" s="398"/>
      <c r="CE914" s="398"/>
      <c r="CF914" s="398"/>
      <c r="CG914" s="398"/>
      <c r="CH914" s="398"/>
      <c r="CI914" s="398"/>
      <c r="CJ914" s="398"/>
      <c r="CK914" s="398"/>
      <c r="CL914" s="398"/>
      <c r="CM914" s="398"/>
      <c r="CN914" s="398"/>
      <c r="CO914" s="398"/>
      <c r="CP914" s="398"/>
      <c r="CQ914" s="398"/>
      <c r="CR914" s="398"/>
      <c r="CS914" s="398"/>
      <c r="CT914" s="398"/>
    </row>
    <row r="915" spans="1:98" ht="25.75" hidden="1" x14ac:dyDescent="0.4">
      <c r="D915" s="310">
        <v>1</v>
      </c>
      <c r="E915" s="311">
        <v>45224</v>
      </c>
      <c r="F915" s="312" t="s">
        <v>852</v>
      </c>
      <c r="G915" s="314"/>
      <c r="H915" s="314" t="s">
        <v>808</v>
      </c>
      <c r="I915" s="313" t="s">
        <v>444</v>
      </c>
      <c r="J915" s="314" t="s">
        <v>2698</v>
      </c>
      <c r="K915" s="314" t="s">
        <v>2699</v>
      </c>
      <c r="L915" s="314">
        <v>3533006</v>
      </c>
      <c r="M915" s="314">
        <v>8610</v>
      </c>
      <c r="N915" s="315"/>
      <c r="O915" s="315"/>
      <c r="P915" s="315"/>
      <c r="Q915" s="315"/>
      <c r="R915" s="315"/>
      <c r="S915" s="315"/>
      <c r="T915" s="314"/>
      <c r="U915" s="314" t="s">
        <v>2700</v>
      </c>
      <c r="V915" s="314"/>
      <c r="W915" s="314"/>
      <c r="X915" s="314"/>
      <c r="Y915" s="314"/>
      <c r="Z915" s="314"/>
      <c r="AA915" s="314"/>
      <c r="AB915" s="314" t="s">
        <v>382</v>
      </c>
      <c r="AC915" s="314" t="s">
        <v>380</v>
      </c>
      <c r="AD915" s="415" t="s">
        <v>2701</v>
      </c>
    </row>
    <row r="916" spans="1:98" s="391" customFormat="1" ht="15.9" hidden="1" x14ac:dyDescent="0.4">
      <c r="A916" s="398"/>
      <c r="D916" s="367"/>
      <c r="E916" s="311"/>
      <c r="F916" s="369"/>
      <c r="G916" s="367" t="s">
        <v>2702</v>
      </c>
      <c r="H916" s="368"/>
      <c r="I916" s="368"/>
      <c r="J916" s="368"/>
      <c r="K916" s="368"/>
      <c r="L916" s="368"/>
      <c r="M916" s="368"/>
      <c r="N916" s="368"/>
      <c r="O916" s="368"/>
      <c r="P916" s="368"/>
      <c r="Q916" s="368"/>
      <c r="R916" s="368"/>
      <c r="S916" s="368"/>
      <c r="T916" s="368"/>
      <c r="U916" s="368"/>
      <c r="V916" s="368"/>
      <c r="W916" s="368"/>
      <c r="X916" s="368"/>
      <c r="Y916" s="368"/>
      <c r="Z916" s="368"/>
      <c r="AA916" s="368"/>
      <c r="AB916" s="368"/>
      <c r="AC916" s="368"/>
      <c r="AD916" s="405"/>
      <c r="AE916" s="398"/>
      <c r="AF916" s="398"/>
      <c r="AG916" s="398"/>
      <c r="AH916" s="398"/>
      <c r="AI916" s="398"/>
      <c r="AJ916" s="398"/>
      <c r="AK916" s="398"/>
      <c r="AL916" s="398"/>
      <c r="AM916" s="398"/>
      <c r="AN916" s="398"/>
      <c r="AO916" s="398"/>
      <c r="AP916" s="398"/>
      <c r="AQ916" s="398"/>
      <c r="AR916" s="398"/>
      <c r="AS916" s="398"/>
      <c r="AT916" s="398"/>
      <c r="AU916" s="398"/>
      <c r="AV916" s="398"/>
      <c r="AW916" s="398"/>
      <c r="AX916" s="398"/>
      <c r="AY916" s="398"/>
      <c r="AZ916" s="398"/>
      <c r="BA916" s="398"/>
      <c r="BB916" s="398"/>
      <c r="BC916" s="398"/>
      <c r="BD916" s="398"/>
      <c r="BE916" s="398"/>
      <c r="BF916" s="398"/>
      <c r="BG916" s="398"/>
      <c r="BH916" s="398"/>
      <c r="BI916" s="398"/>
      <c r="BJ916" s="398"/>
      <c r="BK916" s="398"/>
      <c r="BL916" s="398"/>
      <c r="BM916" s="398"/>
      <c r="BN916" s="398"/>
      <c r="BO916" s="398"/>
      <c r="BP916" s="398"/>
      <c r="BQ916" s="398"/>
      <c r="BR916" s="398"/>
      <c r="BS916" s="398"/>
      <c r="BT916" s="398"/>
      <c r="BU916" s="398"/>
      <c r="BV916" s="398"/>
      <c r="BW916" s="398"/>
      <c r="BX916" s="398"/>
      <c r="BY916" s="398"/>
      <c r="BZ916" s="398"/>
      <c r="CA916" s="398"/>
      <c r="CB916" s="398"/>
      <c r="CC916" s="398"/>
      <c r="CD916" s="398"/>
      <c r="CE916" s="398"/>
      <c r="CF916" s="398"/>
      <c r="CG916" s="398"/>
      <c r="CH916" s="398"/>
      <c r="CI916" s="398"/>
      <c r="CJ916" s="398"/>
      <c r="CK916" s="398"/>
      <c r="CL916" s="398"/>
      <c r="CM916" s="398"/>
      <c r="CN916" s="398"/>
      <c r="CO916" s="398"/>
      <c r="CP916" s="398"/>
      <c r="CQ916" s="398"/>
      <c r="CR916" s="398"/>
      <c r="CS916" s="398"/>
      <c r="CT916" s="398"/>
    </row>
    <row r="917" spans="1:98" ht="25.75" hidden="1" x14ac:dyDescent="0.4">
      <c r="D917" s="310">
        <v>1</v>
      </c>
      <c r="E917" s="311">
        <v>45231</v>
      </c>
      <c r="F917" s="312" t="s">
        <v>1482</v>
      </c>
      <c r="G917" s="314"/>
      <c r="H917" s="314">
        <v>62</v>
      </c>
      <c r="I917" s="314" t="s">
        <v>610</v>
      </c>
      <c r="J917" s="314" t="s">
        <v>2703</v>
      </c>
      <c r="K917" s="314" t="s">
        <v>2704</v>
      </c>
      <c r="L917" s="314">
        <v>96191783</v>
      </c>
      <c r="M917" s="314" t="s">
        <v>2705</v>
      </c>
      <c r="N917" s="315"/>
      <c r="O917" s="315"/>
      <c r="P917" s="315"/>
      <c r="Q917" s="315"/>
      <c r="R917" s="315"/>
      <c r="S917" s="315"/>
      <c r="T917" s="314"/>
      <c r="U917" s="314" t="s">
        <v>2706</v>
      </c>
      <c r="V917" s="314"/>
      <c r="W917" s="314"/>
      <c r="X917" s="314"/>
      <c r="Y917" s="314"/>
      <c r="Z917" s="314"/>
      <c r="AA917" s="314"/>
      <c r="AB917" s="314" t="s">
        <v>381</v>
      </c>
      <c r="AC917" s="314" t="s">
        <v>380</v>
      </c>
      <c r="AD917" s="415" t="s">
        <v>2707</v>
      </c>
    </row>
    <row r="918" spans="1:98" ht="25.75" hidden="1" x14ac:dyDescent="0.4">
      <c r="D918" s="310">
        <v>2</v>
      </c>
      <c r="E918" s="311">
        <v>45231</v>
      </c>
      <c r="F918" s="312" t="s">
        <v>1482</v>
      </c>
      <c r="G918" s="314"/>
      <c r="H918" s="314">
        <v>62</v>
      </c>
      <c r="I918" s="314" t="s">
        <v>610</v>
      </c>
      <c r="J918" s="314" t="s">
        <v>2708</v>
      </c>
      <c r="K918" s="314" t="s">
        <v>2612</v>
      </c>
      <c r="L918" s="314" t="s">
        <v>138</v>
      </c>
      <c r="M918" s="314" t="s">
        <v>138</v>
      </c>
      <c r="N918" s="315"/>
      <c r="O918" s="315"/>
      <c r="P918" s="315"/>
      <c r="Q918" s="315"/>
      <c r="R918" s="315"/>
      <c r="S918" s="315"/>
      <c r="T918" s="314"/>
      <c r="U918" s="314" t="s">
        <v>2709</v>
      </c>
      <c r="V918" s="314"/>
      <c r="W918" s="314"/>
      <c r="X918" s="314"/>
      <c r="Y918" s="314"/>
      <c r="Z918" s="314"/>
      <c r="AA918" s="314"/>
      <c r="AB918" s="314" t="s">
        <v>381</v>
      </c>
      <c r="AC918" s="314" t="s">
        <v>380</v>
      </c>
      <c r="AD918" s="415" t="s">
        <v>2707</v>
      </c>
    </row>
    <row r="919" spans="1:98" s="391" customFormat="1" ht="15.9" hidden="1" x14ac:dyDescent="0.4">
      <c r="A919" s="398"/>
      <c r="D919" s="367"/>
      <c r="E919" s="311"/>
      <c r="F919" s="369"/>
      <c r="G919" s="367" t="s">
        <v>2710</v>
      </c>
      <c r="H919" s="368"/>
      <c r="I919" s="368"/>
      <c r="J919" s="368"/>
      <c r="K919" s="368"/>
      <c r="L919" s="368"/>
      <c r="M919" s="368"/>
      <c r="N919" s="368"/>
      <c r="O919" s="368"/>
      <c r="P919" s="368"/>
      <c r="Q919" s="368"/>
      <c r="R919" s="368"/>
      <c r="S919" s="368"/>
      <c r="T919" s="368"/>
      <c r="U919" s="368"/>
      <c r="V919" s="368"/>
      <c r="W919" s="368"/>
      <c r="X919" s="368"/>
      <c r="Y919" s="368"/>
      <c r="Z919" s="368"/>
      <c r="AA919" s="368"/>
      <c r="AB919" s="368"/>
      <c r="AC919" s="368"/>
      <c r="AD919" s="405"/>
      <c r="AE919" s="398"/>
      <c r="AF919" s="398"/>
      <c r="AG919" s="398"/>
      <c r="AH919" s="398"/>
      <c r="AI919" s="398"/>
      <c r="AJ919" s="398"/>
      <c r="AK919" s="398"/>
      <c r="AL919" s="398"/>
      <c r="AM919" s="398"/>
      <c r="AN919" s="398"/>
      <c r="AO919" s="398"/>
      <c r="AP919" s="398"/>
      <c r="AQ919" s="398"/>
      <c r="AR919" s="398"/>
      <c r="AS919" s="398"/>
      <c r="AT919" s="398"/>
      <c r="AU919" s="398"/>
      <c r="AV919" s="398"/>
      <c r="AW919" s="398"/>
      <c r="AX919" s="398"/>
      <c r="AY919" s="398"/>
      <c r="AZ919" s="398"/>
      <c r="BA919" s="398"/>
      <c r="BB919" s="398"/>
      <c r="BC919" s="398"/>
      <c r="BD919" s="398"/>
      <c r="BE919" s="398"/>
      <c r="BF919" s="398"/>
      <c r="BG919" s="398"/>
      <c r="BH919" s="398"/>
      <c r="BI919" s="398"/>
      <c r="BJ919" s="398"/>
      <c r="BK919" s="398"/>
      <c r="BL919" s="398"/>
      <c r="BM919" s="398"/>
      <c r="BN919" s="398"/>
      <c r="BO919" s="398"/>
      <c r="BP919" s="398"/>
      <c r="BQ919" s="398"/>
      <c r="BR919" s="398"/>
      <c r="BS919" s="398"/>
      <c r="BT919" s="398"/>
      <c r="BU919" s="398"/>
      <c r="BV919" s="398"/>
      <c r="BW919" s="398"/>
      <c r="BX919" s="398"/>
      <c r="BY919" s="398"/>
      <c r="BZ919" s="398"/>
      <c r="CA919" s="398"/>
      <c r="CB919" s="398"/>
      <c r="CC919" s="398"/>
      <c r="CD919" s="398"/>
      <c r="CE919" s="398"/>
      <c r="CF919" s="398"/>
      <c r="CG919" s="398"/>
      <c r="CH919" s="398"/>
      <c r="CI919" s="398"/>
      <c r="CJ919" s="398"/>
      <c r="CK919" s="398"/>
      <c r="CL919" s="398"/>
      <c r="CM919" s="398"/>
      <c r="CN919" s="398"/>
      <c r="CO919" s="398"/>
      <c r="CP919" s="398"/>
      <c r="CQ919" s="398"/>
      <c r="CR919" s="398"/>
      <c r="CS919" s="398"/>
      <c r="CT919" s="398"/>
    </row>
    <row r="920" spans="1:98" ht="25.75" hidden="1" x14ac:dyDescent="0.4">
      <c r="D920" s="310">
        <v>1</v>
      </c>
      <c r="E920" s="311">
        <v>45232</v>
      </c>
      <c r="F920" s="312" t="s">
        <v>41</v>
      </c>
      <c r="G920" s="314"/>
      <c r="H920" s="314">
        <v>42</v>
      </c>
      <c r="I920" s="314" t="s">
        <v>610</v>
      </c>
      <c r="J920" s="314" t="s">
        <v>2711</v>
      </c>
      <c r="K920" s="314" t="s">
        <v>2712</v>
      </c>
      <c r="L920" s="314">
        <v>1284900</v>
      </c>
      <c r="M920" s="314" t="s">
        <v>2713</v>
      </c>
      <c r="N920" s="315"/>
      <c r="O920" s="315"/>
      <c r="P920" s="315"/>
      <c r="Q920" s="315"/>
      <c r="R920" s="315"/>
      <c r="S920" s="315"/>
      <c r="T920" s="314"/>
      <c r="U920" s="314" t="s">
        <v>2714</v>
      </c>
      <c r="V920" s="314"/>
      <c r="W920" s="314"/>
      <c r="X920" s="314"/>
      <c r="Y920" s="314"/>
      <c r="Z920" s="314"/>
      <c r="AA920" s="314"/>
      <c r="AB920" s="314" t="s">
        <v>382</v>
      </c>
      <c r="AC920" s="314" t="s">
        <v>380</v>
      </c>
      <c r="AD920" s="415" t="s">
        <v>2715</v>
      </c>
    </row>
    <row r="921" spans="1:98" ht="25.75" hidden="1" x14ac:dyDescent="0.4">
      <c r="D921" s="310">
        <v>2</v>
      </c>
      <c r="E921" s="311">
        <v>45232</v>
      </c>
      <c r="F921" s="312" t="s">
        <v>41</v>
      </c>
      <c r="G921" s="314"/>
      <c r="H921" s="314">
        <v>42</v>
      </c>
      <c r="I921" s="314" t="s">
        <v>447</v>
      </c>
      <c r="J921" s="314" t="s">
        <v>2716</v>
      </c>
      <c r="K921" s="314" t="s">
        <v>2717</v>
      </c>
      <c r="L921" s="314" t="s">
        <v>2089</v>
      </c>
      <c r="M921" s="314" t="s">
        <v>2718</v>
      </c>
      <c r="N921" s="315"/>
      <c r="O921" s="315"/>
      <c r="P921" s="315"/>
      <c r="Q921" s="315"/>
      <c r="R921" s="315"/>
      <c r="S921" s="315"/>
      <c r="T921" s="314"/>
      <c r="U921" s="314" t="s">
        <v>2719</v>
      </c>
      <c r="V921" s="314"/>
      <c r="W921" s="314"/>
      <c r="X921" s="314"/>
      <c r="Y921" s="314"/>
      <c r="Z921" s="314"/>
      <c r="AA921" s="314"/>
      <c r="AB921" s="314" t="s">
        <v>381</v>
      </c>
      <c r="AC921" s="314" t="s">
        <v>380</v>
      </c>
      <c r="AD921" s="415" t="s">
        <v>2720</v>
      </c>
    </row>
    <row r="922" spans="1:98" ht="25.75" hidden="1" x14ac:dyDescent="0.4">
      <c r="D922" s="310">
        <v>3</v>
      </c>
      <c r="E922" s="311">
        <v>45232</v>
      </c>
      <c r="F922" s="312" t="s">
        <v>41</v>
      </c>
      <c r="G922" s="314"/>
      <c r="H922" s="314">
        <v>42</v>
      </c>
      <c r="I922" s="314" t="s">
        <v>491</v>
      </c>
      <c r="J922" s="314" t="s">
        <v>2721</v>
      </c>
      <c r="K922" s="314" t="s">
        <v>2722</v>
      </c>
      <c r="L922" s="314">
        <v>2831433</v>
      </c>
      <c r="M922" s="314">
        <v>3319</v>
      </c>
      <c r="N922" s="315"/>
      <c r="O922" s="315"/>
      <c r="P922" s="315"/>
      <c r="Q922" s="315"/>
      <c r="R922" s="315"/>
      <c r="S922" s="315"/>
      <c r="T922" s="314"/>
      <c r="U922" s="314" t="s">
        <v>2723</v>
      </c>
      <c r="V922" s="314"/>
      <c r="W922" s="314"/>
      <c r="X922" s="314"/>
      <c r="Y922" s="314"/>
      <c r="Z922" s="314"/>
      <c r="AA922" s="314"/>
      <c r="AB922" s="314" t="s">
        <v>381</v>
      </c>
      <c r="AC922" s="314" t="s">
        <v>380</v>
      </c>
      <c r="AD922" s="415" t="s">
        <v>2724</v>
      </c>
    </row>
    <row r="923" spans="1:98" s="391" customFormat="1" ht="15.9" hidden="1" x14ac:dyDescent="0.4">
      <c r="A923" s="398"/>
      <c r="D923" s="367"/>
      <c r="E923" s="311"/>
      <c r="F923" s="369"/>
      <c r="G923" s="367" t="s">
        <v>2725</v>
      </c>
      <c r="H923" s="368"/>
      <c r="I923" s="368"/>
      <c r="J923" s="368"/>
      <c r="K923" s="368"/>
      <c r="L923" s="368"/>
      <c r="M923" s="368"/>
      <c r="N923" s="368"/>
      <c r="O923" s="368"/>
      <c r="P923" s="368"/>
      <c r="Q923" s="368"/>
      <c r="R923" s="368"/>
      <c r="S923" s="368"/>
      <c r="T923" s="368"/>
      <c r="U923" s="368"/>
      <c r="V923" s="368"/>
      <c r="W923" s="368"/>
      <c r="X923" s="368"/>
      <c r="Y923" s="368"/>
      <c r="Z923" s="368"/>
      <c r="AA923" s="368"/>
      <c r="AB923" s="368"/>
      <c r="AC923" s="368"/>
      <c r="AD923" s="405"/>
      <c r="AE923" s="398"/>
      <c r="AF923" s="398"/>
      <c r="AG923" s="398"/>
      <c r="AH923" s="398"/>
      <c r="AI923" s="398"/>
      <c r="AJ923" s="398"/>
      <c r="AK923" s="398"/>
      <c r="AL923" s="398"/>
      <c r="AM923" s="398"/>
      <c r="AN923" s="398"/>
      <c r="AO923" s="398"/>
      <c r="AP923" s="398"/>
      <c r="AQ923" s="398"/>
      <c r="AR923" s="398"/>
      <c r="AS923" s="398"/>
      <c r="AT923" s="398"/>
      <c r="AU923" s="398"/>
      <c r="AV923" s="398"/>
      <c r="AW923" s="398"/>
      <c r="AX923" s="398"/>
      <c r="AY923" s="398"/>
      <c r="AZ923" s="398"/>
      <c r="BA923" s="398"/>
      <c r="BB923" s="398"/>
      <c r="BC923" s="398"/>
      <c r="BD923" s="398"/>
      <c r="BE923" s="398"/>
      <c r="BF923" s="398"/>
      <c r="BG923" s="398"/>
      <c r="BH923" s="398"/>
      <c r="BI923" s="398"/>
      <c r="BJ923" s="398"/>
      <c r="BK923" s="398"/>
      <c r="BL923" s="398"/>
      <c r="BM923" s="398"/>
      <c r="BN923" s="398"/>
      <c r="BO923" s="398"/>
      <c r="BP923" s="398"/>
      <c r="BQ923" s="398"/>
      <c r="BR923" s="398"/>
      <c r="BS923" s="398"/>
      <c r="BT923" s="398"/>
      <c r="BU923" s="398"/>
      <c r="BV923" s="398"/>
      <c r="BW923" s="398"/>
      <c r="BX923" s="398"/>
      <c r="BY923" s="398"/>
      <c r="BZ923" s="398"/>
      <c r="CA923" s="398"/>
      <c r="CB923" s="398"/>
      <c r="CC923" s="398"/>
      <c r="CD923" s="398"/>
      <c r="CE923" s="398"/>
      <c r="CF923" s="398"/>
      <c r="CG923" s="398"/>
      <c r="CH923" s="398"/>
      <c r="CI923" s="398"/>
      <c r="CJ923" s="398"/>
      <c r="CK923" s="398"/>
      <c r="CL923" s="398"/>
      <c r="CM923" s="398"/>
      <c r="CN923" s="398"/>
      <c r="CO923" s="398"/>
      <c r="CP923" s="398"/>
      <c r="CQ923" s="398"/>
      <c r="CR923" s="398"/>
      <c r="CS923" s="398"/>
      <c r="CT923" s="398"/>
    </row>
    <row r="924" spans="1:98" ht="25.75" hidden="1" x14ac:dyDescent="0.4">
      <c r="D924" s="310">
        <v>1</v>
      </c>
      <c r="E924" s="311">
        <v>45233</v>
      </c>
      <c r="F924" s="312" t="s">
        <v>250</v>
      </c>
      <c r="G924" s="314"/>
      <c r="H924" s="314">
        <v>42</v>
      </c>
      <c r="I924" s="314" t="s">
        <v>683</v>
      </c>
      <c r="J924" s="314" t="s">
        <v>2726</v>
      </c>
      <c r="K924" s="314" t="s">
        <v>2727</v>
      </c>
      <c r="L924" s="314">
        <v>3160245</v>
      </c>
      <c r="M924" s="314" t="s">
        <v>2728</v>
      </c>
      <c r="N924" s="315"/>
      <c r="O924" s="315"/>
      <c r="P924" s="315"/>
      <c r="Q924" s="315"/>
      <c r="R924" s="315"/>
      <c r="S924" s="315"/>
      <c r="T924" s="314"/>
      <c r="U924" s="314" t="s">
        <v>2729</v>
      </c>
      <c r="V924" s="314"/>
      <c r="W924" s="314"/>
      <c r="X924" s="314"/>
      <c r="Y924" s="314"/>
      <c r="Z924" s="314"/>
      <c r="AA924" s="314"/>
      <c r="AB924" s="314" t="s">
        <v>381</v>
      </c>
      <c r="AC924" s="314" t="s">
        <v>380</v>
      </c>
      <c r="AD924" s="415" t="s">
        <v>2730</v>
      </c>
    </row>
    <row r="925" spans="1:98" ht="25.75" hidden="1" x14ac:dyDescent="0.4">
      <c r="D925" s="310">
        <v>2</v>
      </c>
      <c r="E925" s="311">
        <v>45233</v>
      </c>
      <c r="F925" s="312" t="s">
        <v>250</v>
      </c>
      <c r="G925" s="314"/>
      <c r="H925" s="314">
        <v>62</v>
      </c>
      <c r="I925" s="314" t="s">
        <v>378</v>
      </c>
      <c r="J925" s="314" t="s">
        <v>2053</v>
      </c>
      <c r="K925" s="314" t="s">
        <v>2731</v>
      </c>
      <c r="L925" s="314">
        <v>2657745</v>
      </c>
      <c r="M925" s="314" t="s">
        <v>2055</v>
      </c>
      <c r="N925" s="315"/>
      <c r="O925" s="315"/>
      <c r="P925" s="315"/>
      <c r="Q925" s="315"/>
      <c r="R925" s="315"/>
      <c r="S925" s="315"/>
      <c r="T925" s="314"/>
      <c r="U925" s="314" t="s">
        <v>2732</v>
      </c>
      <c r="V925" s="314"/>
      <c r="W925" s="314"/>
      <c r="X925" s="314"/>
      <c r="Y925" s="314"/>
      <c r="Z925" s="314"/>
      <c r="AA925" s="314"/>
      <c r="AB925" s="314" t="s">
        <v>382</v>
      </c>
      <c r="AC925" s="314" t="s">
        <v>380</v>
      </c>
      <c r="AD925" s="415" t="s">
        <v>2733</v>
      </c>
    </row>
    <row r="926" spans="1:98" ht="25.75" hidden="1" x14ac:dyDescent="0.4">
      <c r="D926" s="310">
        <v>3</v>
      </c>
      <c r="E926" s="311">
        <v>45233</v>
      </c>
      <c r="F926" s="312" t="s">
        <v>250</v>
      </c>
      <c r="G926" s="314"/>
      <c r="H926" s="314">
        <v>62</v>
      </c>
      <c r="I926" s="314" t="s">
        <v>378</v>
      </c>
      <c r="J926" s="314" t="s">
        <v>2734</v>
      </c>
      <c r="K926" s="314" t="s">
        <v>2735</v>
      </c>
      <c r="L926" s="314">
        <v>3512705</v>
      </c>
      <c r="M926" s="314" t="s">
        <v>2736</v>
      </c>
      <c r="N926" s="315"/>
      <c r="O926" s="315"/>
      <c r="P926" s="315"/>
      <c r="Q926" s="315"/>
      <c r="R926" s="315"/>
      <c r="S926" s="315"/>
      <c r="T926" s="314"/>
      <c r="U926" s="314" t="s">
        <v>2737</v>
      </c>
      <c r="V926" s="314"/>
      <c r="W926" s="314"/>
      <c r="X926" s="314"/>
      <c r="Y926" s="314"/>
      <c r="Z926" s="314"/>
      <c r="AA926" s="314"/>
      <c r="AB926" s="314" t="s">
        <v>379</v>
      </c>
      <c r="AC926" s="314" t="s">
        <v>2738</v>
      </c>
      <c r="AD926" s="415" t="s">
        <v>2739</v>
      </c>
    </row>
    <row r="927" spans="1:98" ht="25.75" hidden="1" x14ac:dyDescent="0.4">
      <c r="D927" s="310">
        <v>4</v>
      </c>
      <c r="E927" s="311">
        <v>45233</v>
      </c>
      <c r="F927" s="312" t="s">
        <v>250</v>
      </c>
      <c r="G927" s="314"/>
      <c r="H927" s="314">
        <v>42</v>
      </c>
      <c r="I927" s="313" t="s">
        <v>444</v>
      </c>
      <c r="J927" s="314" t="s">
        <v>2740</v>
      </c>
      <c r="K927" s="314" t="s">
        <v>459</v>
      </c>
      <c r="L927" s="314">
        <v>3503246</v>
      </c>
      <c r="M927" s="314" t="s">
        <v>2332</v>
      </c>
      <c r="N927" s="315"/>
      <c r="O927" s="315"/>
      <c r="P927" s="315"/>
      <c r="Q927" s="315"/>
      <c r="R927" s="315"/>
      <c r="S927" s="315"/>
      <c r="T927" s="314"/>
      <c r="U927" s="314" t="s">
        <v>2741</v>
      </c>
      <c r="V927" s="314"/>
      <c r="W927" s="314"/>
      <c r="X927" s="314"/>
      <c r="Y927" s="314"/>
      <c r="Z927" s="314"/>
      <c r="AA927" s="314"/>
      <c r="AB927" s="314" t="s">
        <v>382</v>
      </c>
      <c r="AC927" s="314" t="s">
        <v>380</v>
      </c>
      <c r="AD927" s="415" t="s">
        <v>2742</v>
      </c>
    </row>
    <row r="928" spans="1:98" ht="25.75" hidden="1" x14ac:dyDescent="0.4">
      <c r="D928" s="310">
        <v>5</v>
      </c>
      <c r="E928" s="311">
        <v>45233</v>
      </c>
      <c r="F928" s="312" t="s">
        <v>250</v>
      </c>
      <c r="G928" s="314"/>
      <c r="H928" s="314">
        <v>62</v>
      </c>
      <c r="I928" s="314" t="s">
        <v>378</v>
      </c>
      <c r="J928" s="314" t="s">
        <v>2743</v>
      </c>
      <c r="K928" s="314" t="s">
        <v>2744</v>
      </c>
      <c r="L928" s="314">
        <v>3553588</v>
      </c>
      <c r="M928" s="314" t="s">
        <v>2101</v>
      </c>
      <c r="N928" s="315"/>
      <c r="O928" s="315"/>
      <c r="P928" s="315"/>
      <c r="Q928" s="315"/>
      <c r="R928" s="315"/>
      <c r="S928" s="315"/>
      <c r="T928" s="314"/>
      <c r="U928" s="314" t="s">
        <v>2745</v>
      </c>
      <c r="V928" s="314"/>
      <c r="W928" s="314"/>
      <c r="X928" s="314"/>
      <c r="Y928" s="314"/>
      <c r="Z928" s="314"/>
      <c r="AA928" s="314"/>
      <c r="AB928" s="314" t="s">
        <v>382</v>
      </c>
      <c r="AC928" s="314" t="s">
        <v>380</v>
      </c>
      <c r="AD928" s="415" t="s">
        <v>2746</v>
      </c>
    </row>
    <row r="929" spans="1:98" hidden="1" x14ac:dyDescent="0.4">
      <c r="D929" s="310">
        <v>6</v>
      </c>
      <c r="E929" s="311">
        <v>45233</v>
      </c>
      <c r="F929" s="312" t="s">
        <v>250</v>
      </c>
      <c r="G929" s="314"/>
      <c r="H929" s="314">
        <v>42</v>
      </c>
      <c r="I929" s="314" t="s">
        <v>683</v>
      </c>
      <c r="J929" s="314" t="s">
        <v>2747</v>
      </c>
      <c r="K929" s="314" t="s">
        <v>2748</v>
      </c>
      <c r="L929" s="314">
        <v>3747814</v>
      </c>
      <c r="M929" s="314" t="s">
        <v>2749</v>
      </c>
      <c r="N929" s="315"/>
      <c r="O929" s="315"/>
      <c r="P929" s="315"/>
      <c r="Q929" s="315"/>
      <c r="R929" s="315"/>
      <c r="S929" s="315"/>
      <c r="T929" s="314"/>
      <c r="U929" s="314" t="s">
        <v>2750</v>
      </c>
      <c r="V929" s="314"/>
      <c r="W929" s="314"/>
      <c r="X929" s="314"/>
      <c r="Y929" s="314"/>
      <c r="Z929" s="314"/>
      <c r="AA929" s="314"/>
      <c r="AB929" s="314" t="s">
        <v>379</v>
      </c>
      <c r="AC929" s="314" t="s">
        <v>2751</v>
      </c>
      <c r="AD929" s="415" t="s">
        <v>2752</v>
      </c>
    </row>
    <row r="930" spans="1:98" ht="38.6" hidden="1" x14ac:dyDescent="0.4">
      <c r="D930" s="310">
        <v>7</v>
      </c>
      <c r="E930" s="311">
        <v>45233</v>
      </c>
      <c r="F930" s="312" t="s">
        <v>250</v>
      </c>
      <c r="G930" s="314"/>
      <c r="H930" s="314">
        <v>62</v>
      </c>
      <c r="I930" s="314" t="s">
        <v>378</v>
      </c>
      <c r="J930" s="314" t="s">
        <v>2076</v>
      </c>
      <c r="K930" s="314" t="s">
        <v>2077</v>
      </c>
      <c r="L930" s="314">
        <v>3589460</v>
      </c>
      <c r="M930" s="314" t="s">
        <v>2753</v>
      </c>
      <c r="N930" s="315"/>
      <c r="O930" s="315"/>
      <c r="P930" s="315"/>
      <c r="Q930" s="315"/>
      <c r="R930" s="315"/>
      <c r="S930" s="315"/>
      <c r="T930" s="314"/>
      <c r="U930" s="314" t="s">
        <v>2754</v>
      </c>
      <c r="V930" s="314"/>
      <c r="W930" s="314"/>
      <c r="X930" s="314"/>
      <c r="Y930" s="314"/>
      <c r="Z930" s="314"/>
      <c r="AA930" s="314"/>
      <c r="AB930" s="314" t="s">
        <v>381</v>
      </c>
      <c r="AC930" s="314" t="s">
        <v>380</v>
      </c>
      <c r="AD930" s="415" t="s">
        <v>2755</v>
      </c>
    </row>
    <row r="931" spans="1:98" s="391" customFormat="1" ht="15.9" hidden="1" x14ac:dyDescent="0.4">
      <c r="A931" s="398"/>
      <c r="D931" s="367"/>
      <c r="E931" s="311"/>
      <c r="F931" s="369"/>
      <c r="G931" s="367" t="s">
        <v>2756</v>
      </c>
      <c r="H931" s="368"/>
      <c r="I931" s="368"/>
      <c r="J931" s="368"/>
      <c r="K931" s="368"/>
      <c r="L931" s="368"/>
      <c r="M931" s="368"/>
      <c r="N931" s="368"/>
      <c r="O931" s="368"/>
      <c r="P931" s="368"/>
      <c r="Q931" s="368"/>
      <c r="R931" s="368"/>
      <c r="S931" s="368"/>
      <c r="T931" s="368"/>
      <c r="U931" s="368"/>
      <c r="V931" s="368"/>
      <c r="W931" s="368"/>
      <c r="X931" s="368"/>
      <c r="Y931" s="368"/>
      <c r="Z931" s="368"/>
      <c r="AA931" s="368"/>
      <c r="AB931" s="368"/>
      <c r="AC931" s="368"/>
      <c r="AD931" s="405"/>
      <c r="AE931" s="398"/>
      <c r="AF931" s="398"/>
      <c r="AG931" s="398"/>
      <c r="AH931" s="398"/>
      <c r="AI931" s="398"/>
      <c r="AJ931" s="398"/>
      <c r="AK931" s="398"/>
      <c r="AL931" s="398"/>
      <c r="AM931" s="398"/>
      <c r="AN931" s="398"/>
      <c r="AO931" s="398"/>
      <c r="AP931" s="398"/>
      <c r="AQ931" s="398"/>
      <c r="AR931" s="398"/>
      <c r="AS931" s="398"/>
      <c r="AT931" s="398"/>
      <c r="AU931" s="398"/>
      <c r="AV931" s="398"/>
      <c r="AW931" s="398"/>
      <c r="AX931" s="398"/>
      <c r="AY931" s="398"/>
      <c r="AZ931" s="398"/>
      <c r="BA931" s="398"/>
      <c r="BB931" s="398"/>
      <c r="BC931" s="398"/>
      <c r="BD931" s="398"/>
      <c r="BE931" s="398"/>
      <c r="BF931" s="398"/>
      <c r="BG931" s="398"/>
      <c r="BH931" s="398"/>
      <c r="BI931" s="398"/>
      <c r="BJ931" s="398"/>
      <c r="BK931" s="398"/>
      <c r="BL931" s="398"/>
      <c r="BM931" s="398"/>
      <c r="BN931" s="398"/>
      <c r="BO931" s="398"/>
      <c r="BP931" s="398"/>
      <c r="BQ931" s="398"/>
      <c r="BR931" s="398"/>
      <c r="BS931" s="398"/>
      <c r="BT931" s="398"/>
      <c r="BU931" s="398"/>
      <c r="BV931" s="398"/>
      <c r="BW931" s="398"/>
      <c r="BX931" s="398"/>
      <c r="BY931" s="398"/>
      <c r="BZ931" s="398"/>
      <c r="CA931" s="398"/>
      <c r="CB931" s="398"/>
      <c r="CC931" s="398"/>
      <c r="CD931" s="398"/>
      <c r="CE931" s="398"/>
      <c r="CF931" s="398"/>
      <c r="CG931" s="398"/>
      <c r="CH931" s="398"/>
      <c r="CI931" s="398"/>
      <c r="CJ931" s="398"/>
      <c r="CK931" s="398"/>
      <c r="CL931" s="398"/>
      <c r="CM931" s="398"/>
      <c r="CN931" s="398"/>
      <c r="CO931" s="398"/>
      <c r="CP931" s="398"/>
      <c r="CQ931" s="398"/>
      <c r="CR931" s="398"/>
      <c r="CS931" s="398"/>
      <c r="CT931" s="398"/>
    </row>
    <row r="932" spans="1:98" hidden="1" x14ac:dyDescent="0.4">
      <c r="D932" s="310">
        <v>1</v>
      </c>
      <c r="E932" s="311">
        <v>45237</v>
      </c>
      <c r="F932" s="312" t="s">
        <v>38</v>
      </c>
      <c r="G932" s="314"/>
      <c r="H932" s="314">
        <v>42</v>
      </c>
      <c r="I932" s="313" t="s">
        <v>444</v>
      </c>
      <c r="J932" s="314" t="s">
        <v>2757</v>
      </c>
      <c r="K932" s="314" t="s">
        <v>2758</v>
      </c>
      <c r="L932" s="314">
        <v>3401222</v>
      </c>
      <c r="M932" s="314">
        <v>6190</v>
      </c>
      <c r="N932" s="315"/>
      <c r="O932" s="315"/>
      <c r="P932" s="315"/>
      <c r="Q932" s="315"/>
      <c r="R932" s="315"/>
      <c r="S932" s="315"/>
      <c r="T932" s="314"/>
      <c r="U932" s="314" t="s">
        <v>2653</v>
      </c>
      <c r="V932" s="314"/>
      <c r="W932" s="314"/>
      <c r="X932" s="314"/>
      <c r="Y932" s="314"/>
      <c r="Z932" s="314"/>
      <c r="AA932" s="314"/>
      <c r="AB932" s="314" t="s">
        <v>382</v>
      </c>
      <c r="AC932" s="314" t="s">
        <v>380</v>
      </c>
      <c r="AD932" s="415" t="s">
        <v>2759</v>
      </c>
    </row>
    <row r="933" spans="1:98" ht="25.75" hidden="1" x14ac:dyDescent="0.4">
      <c r="D933" s="310">
        <v>2</v>
      </c>
      <c r="E933" s="311">
        <v>45237</v>
      </c>
      <c r="F933" s="312" t="s">
        <v>38</v>
      </c>
      <c r="G933" s="314"/>
      <c r="H933" s="314">
        <v>42</v>
      </c>
      <c r="I933" s="313" t="s">
        <v>444</v>
      </c>
      <c r="J933" s="314" t="s">
        <v>2760</v>
      </c>
      <c r="K933" s="314" t="s">
        <v>2761</v>
      </c>
      <c r="L933" s="314">
        <v>2831012</v>
      </c>
      <c r="M933" s="314" t="s">
        <v>2762</v>
      </c>
      <c r="N933" s="315"/>
      <c r="O933" s="315"/>
      <c r="P933" s="315"/>
      <c r="Q933" s="315"/>
      <c r="R933" s="315"/>
      <c r="S933" s="315"/>
      <c r="T933" s="314"/>
      <c r="U933" s="314" t="s">
        <v>2763</v>
      </c>
      <c r="V933" s="314"/>
      <c r="W933" s="314"/>
      <c r="X933" s="314"/>
      <c r="Y933" s="314"/>
      <c r="Z933" s="314"/>
      <c r="AA933" s="314"/>
      <c r="AB933" s="314" t="s">
        <v>381</v>
      </c>
      <c r="AC933" s="314" t="s">
        <v>380</v>
      </c>
      <c r="AD933" s="415" t="s">
        <v>2764</v>
      </c>
    </row>
    <row r="934" spans="1:98" ht="25.75" hidden="1" x14ac:dyDescent="0.4">
      <c r="D934" s="310">
        <v>3</v>
      </c>
      <c r="E934" s="311">
        <v>45237</v>
      </c>
      <c r="F934" s="312" t="s">
        <v>38</v>
      </c>
      <c r="G934" s="314"/>
      <c r="H934" s="314">
        <v>42</v>
      </c>
      <c r="I934" s="313" t="s">
        <v>444</v>
      </c>
      <c r="J934" s="314" t="s">
        <v>2765</v>
      </c>
      <c r="K934" s="314" t="s">
        <v>2766</v>
      </c>
      <c r="L934" s="314">
        <v>1286631</v>
      </c>
      <c r="M934" s="314">
        <v>4741</v>
      </c>
      <c r="N934" s="315"/>
      <c r="O934" s="315"/>
      <c r="P934" s="315"/>
      <c r="Q934" s="315"/>
      <c r="R934" s="315"/>
      <c r="S934" s="315"/>
      <c r="T934" s="314"/>
      <c r="U934" s="314" t="s">
        <v>2767</v>
      </c>
      <c r="V934" s="314"/>
      <c r="W934" s="314"/>
      <c r="X934" s="314"/>
      <c r="Y934" s="314"/>
      <c r="Z934" s="314"/>
      <c r="AA934" s="314"/>
      <c r="AB934" s="314" t="s">
        <v>381</v>
      </c>
      <c r="AC934" s="314" t="s">
        <v>380</v>
      </c>
      <c r="AD934" s="415" t="s">
        <v>2768</v>
      </c>
    </row>
    <row r="935" spans="1:98" s="391" customFormat="1" ht="15.9" hidden="1" x14ac:dyDescent="0.4">
      <c r="A935" s="398"/>
      <c r="D935" s="367"/>
      <c r="E935" s="311"/>
      <c r="F935" s="369"/>
      <c r="G935" s="367" t="s">
        <v>2769</v>
      </c>
      <c r="H935" s="368"/>
      <c r="I935" s="368"/>
      <c r="J935" s="368"/>
      <c r="K935" s="368"/>
      <c r="L935" s="368"/>
      <c r="M935" s="368"/>
      <c r="N935" s="368"/>
      <c r="O935" s="368"/>
      <c r="P935" s="368"/>
      <c r="Q935" s="368"/>
      <c r="R935" s="368"/>
      <c r="S935" s="368"/>
      <c r="T935" s="368"/>
      <c r="U935" s="368"/>
      <c r="V935" s="368"/>
      <c r="W935" s="368"/>
      <c r="X935" s="368"/>
      <c r="Y935" s="368"/>
      <c r="Z935" s="368"/>
      <c r="AA935" s="368"/>
      <c r="AB935" s="368"/>
      <c r="AC935" s="368"/>
      <c r="AD935" s="405"/>
      <c r="AE935" s="398"/>
      <c r="AF935" s="398"/>
      <c r="AG935" s="398"/>
      <c r="AH935" s="398"/>
      <c r="AI935" s="398"/>
      <c r="AJ935" s="398"/>
      <c r="AK935" s="398"/>
      <c r="AL935" s="398"/>
      <c r="AM935" s="398"/>
      <c r="AN935" s="398"/>
      <c r="AO935" s="398"/>
      <c r="AP935" s="398"/>
      <c r="AQ935" s="398"/>
      <c r="AR935" s="398"/>
      <c r="AS935" s="398"/>
      <c r="AT935" s="398"/>
      <c r="AU935" s="398"/>
      <c r="AV935" s="398"/>
      <c r="AW935" s="398"/>
      <c r="AX935" s="398"/>
      <c r="AY935" s="398"/>
      <c r="AZ935" s="398"/>
      <c r="BA935" s="398"/>
      <c r="BB935" s="398"/>
      <c r="BC935" s="398"/>
      <c r="BD935" s="398"/>
      <c r="BE935" s="398"/>
      <c r="BF935" s="398"/>
      <c r="BG935" s="398"/>
      <c r="BH935" s="398"/>
      <c r="BI935" s="398"/>
      <c r="BJ935" s="398"/>
      <c r="BK935" s="398"/>
      <c r="BL935" s="398"/>
      <c r="BM935" s="398"/>
      <c r="BN935" s="398"/>
      <c r="BO935" s="398"/>
      <c r="BP935" s="398"/>
      <c r="BQ935" s="398"/>
      <c r="BR935" s="398"/>
      <c r="BS935" s="398"/>
      <c r="BT935" s="398"/>
      <c r="BU935" s="398"/>
      <c r="BV935" s="398"/>
      <c r="BW935" s="398"/>
      <c r="BX935" s="398"/>
      <c r="BY935" s="398"/>
      <c r="BZ935" s="398"/>
      <c r="CA935" s="398"/>
      <c r="CB935" s="398"/>
      <c r="CC935" s="398"/>
      <c r="CD935" s="398"/>
      <c r="CE935" s="398"/>
      <c r="CF935" s="398"/>
      <c r="CG935" s="398"/>
      <c r="CH935" s="398"/>
      <c r="CI935" s="398"/>
      <c r="CJ935" s="398"/>
      <c r="CK935" s="398"/>
      <c r="CL935" s="398"/>
      <c r="CM935" s="398"/>
      <c r="CN935" s="398"/>
      <c r="CO935" s="398"/>
      <c r="CP935" s="398"/>
      <c r="CQ935" s="398"/>
      <c r="CR935" s="398"/>
      <c r="CS935" s="398"/>
      <c r="CT935" s="398"/>
    </row>
    <row r="936" spans="1:98" ht="25.75" hidden="1" x14ac:dyDescent="0.4">
      <c r="D936" s="310">
        <v>1</v>
      </c>
      <c r="E936" s="311">
        <v>45240</v>
      </c>
      <c r="F936" s="312" t="s">
        <v>250</v>
      </c>
      <c r="G936" s="314"/>
      <c r="H936" s="314">
        <v>42</v>
      </c>
      <c r="I936" s="314" t="s">
        <v>491</v>
      </c>
      <c r="J936" s="314" t="s">
        <v>2770</v>
      </c>
      <c r="K936" s="314" t="s">
        <v>2771</v>
      </c>
      <c r="L936" s="314">
        <v>3404767</v>
      </c>
      <c r="M936" s="314" t="s">
        <v>1278</v>
      </c>
      <c r="N936" s="315"/>
      <c r="O936" s="315"/>
      <c r="P936" s="315"/>
      <c r="Q936" s="315"/>
      <c r="R936" s="315"/>
      <c r="S936" s="315"/>
      <c r="T936" s="314"/>
      <c r="U936" s="314" t="s">
        <v>2772</v>
      </c>
      <c r="V936" s="314"/>
      <c r="W936" s="314"/>
      <c r="X936" s="314"/>
      <c r="Y936" s="314"/>
      <c r="Z936" s="314"/>
      <c r="AA936" s="314"/>
      <c r="AB936" s="314" t="s">
        <v>382</v>
      </c>
      <c r="AC936" s="314" t="s">
        <v>380</v>
      </c>
      <c r="AD936" s="415" t="s">
        <v>2773</v>
      </c>
    </row>
    <row r="937" spans="1:98" s="391" customFormat="1" ht="15.9" hidden="1" x14ac:dyDescent="0.4">
      <c r="A937" s="398"/>
      <c r="D937" s="367"/>
      <c r="E937" s="311"/>
      <c r="F937" s="369"/>
      <c r="G937" s="367" t="s">
        <v>2774</v>
      </c>
      <c r="H937" s="368"/>
      <c r="I937" s="368"/>
      <c r="J937" s="368"/>
      <c r="K937" s="368"/>
      <c r="L937" s="368"/>
      <c r="M937" s="368"/>
      <c r="N937" s="368"/>
      <c r="O937" s="368"/>
      <c r="P937" s="368"/>
      <c r="Q937" s="368"/>
      <c r="R937" s="368"/>
      <c r="S937" s="368"/>
      <c r="T937" s="368"/>
      <c r="U937" s="368"/>
      <c r="V937" s="368"/>
      <c r="W937" s="368"/>
      <c r="X937" s="368"/>
      <c r="Y937" s="368"/>
      <c r="Z937" s="368"/>
      <c r="AA937" s="368"/>
      <c r="AB937" s="368"/>
      <c r="AC937" s="368"/>
      <c r="AD937" s="405"/>
      <c r="AE937" s="398"/>
      <c r="AF937" s="398"/>
      <c r="AG937" s="398"/>
      <c r="AH937" s="398"/>
      <c r="AI937" s="398"/>
      <c r="AJ937" s="398"/>
      <c r="AK937" s="398"/>
      <c r="AL937" s="398"/>
      <c r="AM937" s="398"/>
      <c r="AN937" s="398"/>
      <c r="AO937" s="398"/>
      <c r="AP937" s="398"/>
      <c r="AQ937" s="398"/>
      <c r="AR937" s="398"/>
      <c r="AS937" s="398"/>
      <c r="AT937" s="398"/>
      <c r="AU937" s="398"/>
      <c r="AV937" s="398"/>
      <c r="AW937" s="398"/>
      <c r="AX937" s="398"/>
      <c r="AY937" s="398"/>
      <c r="AZ937" s="398"/>
      <c r="BA937" s="398"/>
      <c r="BB937" s="398"/>
      <c r="BC937" s="398"/>
      <c r="BD937" s="398"/>
      <c r="BE937" s="398"/>
      <c r="BF937" s="398"/>
      <c r="BG937" s="398"/>
      <c r="BH937" s="398"/>
      <c r="BI937" s="398"/>
      <c r="BJ937" s="398"/>
      <c r="BK937" s="398"/>
      <c r="BL937" s="398"/>
      <c r="BM937" s="398"/>
      <c r="BN937" s="398"/>
      <c r="BO937" s="398"/>
      <c r="BP937" s="398"/>
      <c r="BQ937" s="398"/>
      <c r="BR937" s="398"/>
      <c r="BS937" s="398"/>
      <c r="BT937" s="398"/>
      <c r="BU937" s="398"/>
      <c r="BV937" s="398"/>
      <c r="BW937" s="398"/>
      <c r="BX937" s="398"/>
      <c r="BY937" s="398"/>
      <c r="BZ937" s="398"/>
      <c r="CA937" s="398"/>
      <c r="CB937" s="398"/>
      <c r="CC937" s="398"/>
      <c r="CD937" s="398"/>
      <c r="CE937" s="398"/>
      <c r="CF937" s="398"/>
      <c r="CG937" s="398"/>
      <c r="CH937" s="398"/>
      <c r="CI937" s="398"/>
      <c r="CJ937" s="398"/>
      <c r="CK937" s="398"/>
      <c r="CL937" s="398"/>
      <c r="CM937" s="398"/>
      <c r="CN937" s="398"/>
      <c r="CO937" s="398"/>
      <c r="CP937" s="398"/>
      <c r="CQ937" s="398"/>
      <c r="CR937" s="398"/>
      <c r="CS937" s="398"/>
      <c r="CT937" s="398"/>
    </row>
    <row r="938" spans="1:98" ht="25.75" hidden="1" x14ac:dyDescent="0.4">
      <c r="D938" s="310">
        <v>1</v>
      </c>
      <c r="E938" s="311">
        <v>45240</v>
      </c>
      <c r="F938" s="312" t="s">
        <v>852</v>
      </c>
      <c r="G938" s="314"/>
      <c r="H938" s="314">
        <v>62</v>
      </c>
      <c r="I938" s="314" t="s">
        <v>378</v>
      </c>
      <c r="J938" s="314" t="s">
        <v>2775</v>
      </c>
      <c r="K938" s="314" t="s">
        <v>2776</v>
      </c>
      <c r="L938" s="314">
        <v>3491850</v>
      </c>
      <c r="M938" s="314">
        <v>9602</v>
      </c>
      <c r="N938" s="315"/>
      <c r="O938" s="315"/>
      <c r="P938" s="315"/>
      <c r="Q938" s="315"/>
      <c r="R938" s="315"/>
      <c r="S938" s="315"/>
      <c r="T938" s="314"/>
      <c r="U938" s="314" t="s">
        <v>2777</v>
      </c>
      <c r="V938" s="314"/>
      <c r="W938" s="314"/>
      <c r="X938" s="314"/>
      <c r="Y938" s="314"/>
      <c r="Z938" s="314"/>
      <c r="AA938" s="314"/>
      <c r="AB938" s="314" t="s">
        <v>381</v>
      </c>
      <c r="AC938" s="314" t="s">
        <v>380</v>
      </c>
      <c r="AD938" s="415" t="s">
        <v>2778</v>
      </c>
    </row>
    <row r="939" spans="1:98" ht="25.75" hidden="1" x14ac:dyDescent="0.4">
      <c r="D939" s="310">
        <v>2</v>
      </c>
      <c r="E939" s="311">
        <v>45240</v>
      </c>
      <c r="F939" s="312" t="s">
        <v>852</v>
      </c>
      <c r="G939" s="314"/>
      <c r="H939" s="314">
        <v>62</v>
      </c>
      <c r="I939" s="314" t="s">
        <v>378</v>
      </c>
      <c r="J939" s="314" t="s">
        <v>2779</v>
      </c>
      <c r="K939" s="314" t="s">
        <v>2780</v>
      </c>
      <c r="L939" s="314" t="s">
        <v>2089</v>
      </c>
      <c r="M939" s="314" t="s">
        <v>2718</v>
      </c>
      <c r="N939" s="315"/>
      <c r="O939" s="315"/>
      <c r="P939" s="315"/>
      <c r="Q939" s="315"/>
      <c r="R939" s="315"/>
      <c r="S939" s="315"/>
      <c r="T939" s="314"/>
      <c r="U939" s="314" t="s">
        <v>2780</v>
      </c>
      <c r="V939" s="314"/>
      <c r="W939" s="314"/>
      <c r="X939" s="314"/>
      <c r="Y939" s="314"/>
      <c r="Z939" s="314"/>
      <c r="AA939" s="314"/>
      <c r="AB939" s="314" t="s">
        <v>381</v>
      </c>
      <c r="AC939" s="314" t="s">
        <v>380</v>
      </c>
      <c r="AD939" s="415" t="s">
        <v>2781</v>
      </c>
    </row>
    <row r="940" spans="1:98" ht="25.75" hidden="1" x14ac:dyDescent="0.4">
      <c r="D940" s="310">
        <v>3</v>
      </c>
      <c r="E940" s="311">
        <v>45240</v>
      </c>
      <c r="F940" s="312" t="s">
        <v>852</v>
      </c>
      <c r="G940" s="314"/>
      <c r="H940" s="314">
        <v>62</v>
      </c>
      <c r="I940" s="314" t="s">
        <v>378</v>
      </c>
      <c r="J940" s="314" t="s">
        <v>2782</v>
      </c>
      <c r="K940" s="314" t="s">
        <v>2783</v>
      </c>
      <c r="L940" s="314">
        <v>35489877</v>
      </c>
      <c r="M940" s="314">
        <v>9602</v>
      </c>
      <c r="N940" s="315"/>
      <c r="O940" s="315"/>
      <c r="P940" s="315"/>
      <c r="Q940" s="315"/>
      <c r="R940" s="315"/>
      <c r="S940" s="315"/>
      <c r="T940" s="314"/>
      <c r="U940" s="314" t="s">
        <v>2784</v>
      </c>
      <c r="V940" s="314"/>
      <c r="W940" s="314"/>
      <c r="X940" s="314"/>
      <c r="Y940" s="314"/>
      <c r="Z940" s="314"/>
      <c r="AA940" s="314"/>
      <c r="AB940" s="314" t="s">
        <v>381</v>
      </c>
      <c r="AC940" s="314" t="s">
        <v>380</v>
      </c>
      <c r="AD940" s="415" t="s">
        <v>2720</v>
      </c>
    </row>
    <row r="941" spans="1:98" ht="25.75" hidden="1" x14ac:dyDescent="0.4">
      <c r="D941" s="310">
        <v>4</v>
      </c>
      <c r="E941" s="311">
        <v>45240</v>
      </c>
      <c r="F941" s="312" t="s">
        <v>852</v>
      </c>
      <c r="G941" s="314"/>
      <c r="H941" s="314">
        <v>62</v>
      </c>
      <c r="I941" s="314" t="s">
        <v>378</v>
      </c>
      <c r="J941" s="314" t="s">
        <v>2785</v>
      </c>
      <c r="K941" s="314" t="s">
        <v>2786</v>
      </c>
      <c r="L941" s="314">
        <v>818412</v>
      </c>
      <c r="M941" s="314">
        <v>9602</v>
      </c>
      <c r="N941" s="315"/>
      <c r="O941" s="315"/>
      <c r="P941" s="315"/>
      <c r="Q941" s="315"/>
      <c r="R941" s="315"/>
      <c r="S941" s="315"/>
      <c r="T941" s="314"/>
      <c r="U941" s="314" t="s">
        <v>2787</v>
      </c>
      <c r="V941" s="314"/>
      <c r="W941" s="314"/>
      <c r="X941" s="314"/>
      <c r="Y941" s="314"/>
      <c r="Z941" s="314"/>
      <c r="AA941" s="314"/>
      <c r="AB941" s="314" t="s">
        <v>381</v>
      </c>
      <c r="AC941" s="314" t="s">
        <v>380</v>
      </c>
      <c r="AD941" s="415" t="s">
        <v>2788</v>
      </c>
    </row>
    <row r="942" spans="1:98" ht="25.75" hidden="1" x14ac:dyDescent="0.4">
      <c r="D942" s="310">
        <v>5</v>
      </c>
      <c r="E942" s="311">
        <v>45240</v>
      </c>
      <c r="F942" s="312" t="s">
        <v>852</v>
      </c>
      <c r="G942" s="314"/>
      <c r="H942" s="314">
        <v>62</v>
      </c>
      <c r="I942" s="314" t="s">
        <v>378</v>
      </c>
      <c r="J942" s="314" t="s">
        <v>2789</v>
      </c>
      <c r="K942" s="314" t="s">
        <v>2790</v>
      </c>
      <c r="L942" s="314" t="s">
        <v>2089</v>
      </c>
      <c r="M942" s="314" t="s">
        <v>2718</v>
      </c>
      <c r="N942" s="315"/>
      <c r="O942" s="315"/>
      <c r="P942" s="315"/>
      <c r="Q942" s="315"/>
      <c r="R942" s="315"/>
      <c r="S942" s="315"/>
      <c r="T942" s="314"/>
      <c r="U942" s="314" t="s">
        <v>2791</v>
      </c>
      <c r="V942" s="314"/>
      <c r="W942" s="314"/>
      <c r="X942" s="314"/>
      <c r="Y942" s="314"/>
      <c r="Z942" s="314"/>
      <c r="AA942" s="314"/>
      <c r="AB942" s="314" t="s">
        <v>381</v>
      </c>
      <c r="AC942" s="314" t="s">
        <v>380</v>
      </c>
      <c r="AD942" s="415" t="s">
        <v>2792</v>
      </c>
    </row>
    <row r="943" spans="1:98" ht="25.75" hidden="1" x14ac:dyDescent="0.4">
      <c r="D943" s="310">
        <v>6</v>
      </c>
      <c r="E943" s="311">
        <v>45240</v>
      </c>
      <c r="F943" s="312" t="s">
        <v>852</v>
      </c>
      <c r="G943" s="314"/>
      <c r="H943" s="314">
        <v>62</v>
      </c>
      <c r="I943" s="314" t="s">
        <v>378</v>
      </c>
      <c r="J943" s="314" t="s">
        <v>590</v>
      </c>
      <c r="K943" s="314" t="s">
        <v>2793</v>
      </c>
      <c r="L943" s="314">
        <v>2695602</v>
      </c>
      <c r="M943" s="314">
        <v>9602</v>
      </c>
      <c r="N943" s="315"/>
      <c r="O943" s="315"/>
      <c r="P943" s="315"/>
      <c r="Q943" s="315"/>
      <c r="R943" s="315"/>
      <c r="S943" s="315"/>
      <c r="T943" s="314"/>
      <c r="U943" s="314" t="s">
        <v>2794</v>
      </c>
      <c r="V943" s="314"/>
      <c r="W943" s="314"/>
      <c r="X943" s="314"/>
      <c r="Y943" s="314"/>
      <c r="Z943" s="314"/>
      <c r="AA943" s="314"/>
      <c r="AB943" s="314" t="s">
        <v>381</v>
      </c>
      <c r="AC943" s="314" t="s">
        <v>380</v>
      </c>
      <c r="AD943" s="415" t="s">
        <v>2795</v>
      </c>
    </row>
    <row r="944" spans="1:98" ht="25.75" hidden="1" x14ac:dyDescent="0.4">
      <c r="D944" s="310">
        <v>7</v>
      </c>
      <c r="E944" s="311">
        <v>45240</v>
      </c>
      <c r="F944" s="312" t="s">
        <v>852</v>
      </c>
      <c r="G944" s="314"/>
      <c r="H944" s="314">
        <v>62</v>
      </c>
      <c r="I944" s="314" t="s">
        <v>378</v>
      </c>
      <c r="J944" s="314" t="s">
        <v>2796</v>
      </c>
      <c r="K944" s="314" t="s">
        <v>2797</v>
      </c>
      <c r="L944" s="314">
        <v>1031640613</v>
      </c>
      <c r="M944" s="314">
        <v>9602</v>
      </c>
      <c r="N944" s="315"/>
      <c r="O944" s="315"/>
      <c r="P944" s="315"/>
      <c r="Q944" s="315"/>
      <c r="R944" s="315"/>
      <c r="S944" s="315"/>
      <c r="T944" s="314"/>
      <c r="U944" s="314" t="s">
        <v>2798</v>
      </c>
      <c r="V944" s="314"/>
      <c r="W944" s="314"/>
      <c r="X944" s="314"/>
      <c r="Y944" s="314"/>
      <c r="Z944" s="314"/>
      <c r="AA944" s="314"/>
      <c r="AB944" s="314" t="s">
        <v>381</v>
      </c>
      <c r="AC944" s="314" t="s">
        <v>380</v>
      </c>
      <c r="AD944" s="415" t="s">
        <v>2799</v>
      </c>
    </row>
    <row r="945" spans="1:98" ht="25.75" hidden="1" x14ac:dyDescent="0.4">
      <c r="D945" s="310">
        <v>8</v>
      </c>
      <c r="E945" s="311">
        <v>45240</v>
      </c>
      <c r="F945" s="312" t="s">
        <v>852</v>
      </c>
      <c r="G945" s="314"/>
      <c r="H945" s="314">
        <v>62</v>
      </c>
      <c r="I945" s="314" t="s">
        <v>378</v>
      </c>
      <c r="J945" s="314" t="s">
        <v>2800</v>
      </c>
      <c r="K945" s="314" t="s">
        <v>2801</v>
      </c>
      <c r="L945" s="314">
        <v>1026254937</v>
      </c>
      <c r="M945" s="314">
        <v>9602</v>
      </c>
      <c r="N945" s="315"/>
      <c r="O945" s="315"/>
      <c r="P945" s="315"/>
      <c r="Q945" s="315"/>
      <c r="R945" s="315"/>
      <c r="S945" s="315"/>
      <c r="T945" s="314"/>
      <c r="U945" s="314" t="s">
        <v>2802</v>
      </c>
      <c r="V945" s="314"/>
      <c r="W945" s="314"/>
      <c r="X945" s="314"/>
      <c r="Y945" s="314"/>
      <c r="Z945" s="314"/>
      <c r="AA945" s="314"/>
      <c r="AB945" s="314" t="s">
        <v>381</v>
      </c>
      <c r="AC945" s="314" t="s">
        <v>380</v>
      </c>
      <c r="AD945" s="415" t="s">
        <v>2803</v>
      </c>
    </row>
    <row r="946" spans="1:98" ht="25.75" hidden="1" x14ac:dyDescent="0.4">
      <c r="D946" s="310">
        <v>9</v>
      </c>
      <c r="E946" s="311">
        <v>45240</v>
      </c>
      <c r="F946" s="312" t="s">
        <v>852</v>
      </c>
      <c r="G946" s="314"/>
      <c r="H946" s="314">
        <v>62</v>
      </c>
      <c r="I946" s="314" t="s">
        <v>378</v>
      </c>
      <c r="J946" s="314" t="s">
        <v>2775</v>
      </c>
      <c r="K946" s="314" t="s">
        <v>2804</v>
      </c>
      <c r="L946" s="314">
        <v>3314657</v>
      </c>
      <c r="M946" s="314">
        <v>9602</v>
      </c>
      <c r="N946" s="315"/>
      <c r="O946" s="315"/>
      <c r="P946" s="315"/>
      <c r="Q946" s="315"/>
      <c r="R946" s="315"/>
      <c r="S946" s="315"/>
      <c r="T946" s="314"/>
      <c r="U946" s="314" t="s">
        <v>2805</v>
      </c>
      <c r="V946" s="314"/>
      <c r="W946" s="314"/>
      <c r="X946" s="314"/>
      <c r="Y946" s="314"/>
      <c r="Z946" s="314"/>
      <c r="AA946" s="314"/>
      <c r="AB946" s="314" t="s">
        <v>381</v>
      </c>
      <c r="AC946" s="314" t="s">
        <v>380</v>
      </c>
      <c r="AD946" s="415" t="s">
        <v>2806</v>
      </c>
    </row>
    <row r="947" spans="1:98" s="391" customFormat="1" ht="15.9" hidden="1" x14ac:dyDescent="0.4">
      <c r="A947" s="398"/>
      <c r="D947" s="367"/>
      <c r="E947" s="311"/>
      <c r="F947" s="369"/>
      <c r="G947" s="367" t="s">
        <v>2807</v>
      </c>
      <c r="H947" s="368"/>
      <c r="I947" s="368"/>
      <c r="J947" s="368"/>
      <c r="K947" s="368"/>
      <c r="L947" s="368"/>
      <c r="M947" s="368"/>
      <c r="N947" s="368"/>
      <c r="O947" s="368"/>
      <c r="P947" s="368"/>
      <c r="Q947" s="368"/>
      <c r="R947" s="368"/>
      <c r="S947" s="368"/>
      <c r="T947" s="368"/>
      <c r="U947" s="368"/>
      <c r="V947" s="368"/>
      <c r="W947" s="368"/>
      <c r="X947" s="368"/>
      <c r="Y947" s="368"/>
      <c r="Z947" s="368"/>
      <c r="AA947" s="368"/>
      <c r="AB947" s="368"/>
      <c r="AC947" s="368"/>
      <c r="AD947" s="405"/>
      <c r="AE947" s="398"/>
      <c r="AF947" s="398"/>
      <c r="AG947" s="398"/>
      <c r="AH947" s="398"/>
      <c r="AI947" s="398"/>
      <c r="AJ947" s="398"/>
      <c r="AK947" s="398"/>
      <c r="AL947" s="398"/>
      <c r="AM947" s="398"/>
      <c r="AN947" s="398"/>
      <c r="AO947" s="398"/>
      <c r="AP947" s="398"/>
      <c r="AQ947" s="398"/>
      <c r="AR947" s="398"/>
      <c r="AS947" s="398"/>
      <c r="AT947" s="398"/>
      <c r="AU947" s="398"/>
      <c r="AV947" s="398"/>
      <c r="AW947" s="398"/>
      <c r="AX947" s="398"/>
      <c r="AY947" s="398"/>
      <c r="AZ947" s="398"/>
      <c r="BA947" s="398"/>
      <c r="BB947" s="398"/>
      <c r="BC947" s="398"/>
      <c r="BD947" s="398"/>
      <c r="BE947" s="398"/>
      <c r="BF947" s="398"/>
      <c r="BG947" s="398"/>
      <c r="BH947" s="398"/>
      <c r="BI947" s="398"/>
      <c r="BJ947" s="398"/>
      <c r="BK947" s="398"/>
      <c r="BL947" s="398"/>
      <c r="BM947" s="398"/>
      <c r="BN947" s="398"/>
      <c r="BO947" s="398"/>
      <c r="BP947" s="398"/>
      <c r="BQ947" s="398"/>
      <c r="BR947" s="398"/>
      <c r="BS947" s="398"/>
      <c r="BT947" s="398"/>
      <c r="BU947" s="398"/>
      <c r="BV947" s="398"/>
      <c r="BW947" s="398"/>
      <c r="BX947" s="398"/>
      <c r="BY947" s="398"/>
      <c r="BZ947" s="398"/>
      <c r="CA947" s="398"/>
      <c r="CB947" s="398"/>
      <c r="CC947" s="398"/>
      <c r="CD947" s="398"/>
      <c r="CE947" s="398"/>
      <c r="CF947" s="398"/>
      <c r="CG947" s="398"/>
      <c r="CH947" s="398"/>
      <c r="CI947" s="398"/>
      <c r="CJ947" s="398"/>
      <c r="CK947" s="398"/>
      <c r="CL947" s="398"/>
      <c r="CM947" s="398"/>
      <c r="CN947" s="398"/>
      <c r="CO947" s="398"/>
      <c r="CP947" s="398"/>
      <c r="CQ947" s="398"/>
      <c r="CR947" s="398"/>
      <c r="CS947" s="398"/>
      <c r="CT947" s="398"/>
    </row>
    <row r="948" spans="1:98" ht="25.75" hidden="1" x14ac:dyDescent="0.4">
      <c r="D948" s="310">
        <v>1</v>
      </c>
      <c r="E948" s="311">
        <v>45245</v>
      </c>
      <c r="F948" s="312" t="s">
        <v>832</v>
      </c>
      <c r="G948" s="314"/>
      <c r="H948" s="314">
        <v>62</v>
      </c>
      <c r="I948" s="314" t="s">
        <v>793</v>
      </c>
      <c r="J948" s="314" t="s">
        <v>2808</v>
      </c>
      <c r="K948" s="314" t="s">
        <v>2809</v>
      </c>
      <c r="L948" s="312" t="s">
        <v>2810</v>
      </c>
      <c r="M948" s="314" t="s">
        <v>1454</v>
      </c>
      <c r="N948" s="315" t="s">
        <v>732</v>
      </c>
      <c r="O948" s="315" t="s">
        <v>732</v>
      </c>
      <c r="P948" s="315" t="s">
        <v>732</v>
      </c>
      <c r="Q948" s="315" t="s">
        <v>732</v>
      </c>
      <c r="R948" s="315" t="s">
        <v>732</v>
      </c>
      <c r="S948" s="315" t="s">
        <v>732</v>
      </c>
      <c r="T948" s="314" t="s">
        <v>2811</v>
      </c>
      <c r="U948" s="314" t="s">
        <v>2811</v>
      </c>
      <c r="V948" s="314" t="s">
        <v>2812</v>
      </c>
      <c r="W948" s="314"/>
      <c r="X948" s="314"/>
      <c r="Y948" s="314"/>
      <c r="Z948" s="314"/>
      <c r="AA948" s="314"/>
      <c r="AB948" s="314" t="s">
        <v>382</v>
      </c>
      <c r="AC948" s="314"/>
      <c r="AD948" s="415" t="s">
        <v>2813</v>
      </c>
    </row>
    <row r="949" spans="1:98" ht="25.75" hidden="1" x14ac:dyDescent="0.4">
      <c r="D949" s="310">
        <v>2</v>
      </c>
      <c r="E949" s="311">
        <v>45245</v>
      </c>
      <c r="F949" s="312" t="s">
        <v>832</v>
      </c>
      <c r="G949" s="314"/>
      <c r="H949" s="314">
        <v>62</v>
      </c>
      <c r="I949" s="314" t="s">
        <v>793</v>
      </c>
      <c r="J949" s="314" t="s">
        <v>2814</v>
      </c>
      <c r="K949" s="314" t="s">
        <v>2200</v>
      </c>
      <c r="L949" s="314" t="s">
        <v>1453</v>
      </c>
      <c r="M949" s="314" t="s">
        <v>1454</v>
      </c>
      <c r="N949" s="315" t="s">
        <v>732</v>
      </c>
      <c r="O949" s="315" t="s">
        <v>732</v>
      </c>
      <c r="P949" s="315" t="s">
        <v>732</v>
      </c>
      <c r="Q949" s="315" t="s">
        <v>732</v>
      </c>
      <c r="R949" s="315" t="s">
        <v>732</v>
      </c>
      <c r="S949" s="315" t="s">
        <v>732</v>
      </c>
      <c r="T949" s="314" t="s">
        <v>2815</v>
      </c>
      <c r="U949" s="314" t="s">
        <v>2815</v>
      </c>
      <c r="V949" s="314" t="s">
        <v>1453</v>
      </c>
      <c r="W949" s="314"/>
      <c r="X949" s="314"/>
      <c r="Y949" s="314"/>
      <c r="Z949" s="314"/>
      <c r="AA949" s="314"/>
      <c r="AB949" s="314" t="s">
        <v>382</v>
      </c>
      <c r="AC949" s="314"/>
      <c r="AD949" s="415" t="s">
        <v>2813</v>
      </c>
    </row>
    <row r="950" spans="1:98" ht="25.75" hidden="1" x14ac:dyDescent="0.4">
      <c r="D950" s="310">
        <v>3</v>
      </c>
      <c r="E950" s="311">
        <v>45245</v>
      </c>
      <c r="F950" s="312" t="s">
        <v>832</v>
      </c>
      <c r="G950" s="314"/>
      <c r="H950" s="314">
        <v>62</v>
      </c>
      <c r="I950" s="314" t="s">
        <v>793</v>
      </c>
      <c r="J950" s="314" t="s">
        <v>2816</v>
      </c>
      <c r="K950" s="314" t="s">
        <v>2817</v>
      </c>
      <c r="L950" s="314" t="s">
        <v>2818</v>
      </c>
      <c r="M950" s="314" t="s">
        <v>1454</v>
      </c>
      <c r="N950" s="315" t="s">
        <v>732</v>
      </c>
      <c r="O950" s="315" t="s">
        <v>732</v>
      </c>
      <c r="P950" s="315" t="s">
        <v>732</v>
      </c>
      <c r="Q950" s="315" t="s">
        <v>732</v>
      </c>
      <c r="R950" s="315" t="s">
        <v>732</v>
      </c>
      <c r="S950" s="315" t="s">
        <v>732</v>
      </c>
      <c r="T950" s="314" t="s">
        <v>2819</v>
      </c>
      <c r="U950" s="314" t="s">
        <v>2819</v>
      </c>
      <c r="V950" s="314" t="s">
        <v>2818</v>
      </c>
      <c r="W950" s="314"/>
      <c r="X950" s="314"/>
      <c r="Y950" s="314"/>
      <c r="Z950" s="314"/>
      <c r="AA950" s="314"/>
      <c r="AB950" s="314" t="s">
        <v>382</v>
      </c>
      <c r="AC950" s="314"/>
      <c r="AD950" s="415" t="s">
        <v>2813</v>
      </c>
    </row>
    <row r="951" spans="1:98" ht="25.75" hidden="1" x14ac:dyDescent="0.4">
      <c r="D951" s="310">
        <v>4</v>
      </c>
      <c r="E951" s="311">
        <v>45245</v>
      </c>
      <c r="F951" s="312" t="s">
        <v>832</v>
      </c>
      <c r="G951" s="314"/>
      <c r="H951" s="314">
        <v>62</v>
      </c>
      <c r="I951" s="314" t="s">
        <v>793</v>
      </c>
      <c r="J951" s="314" t="s">
        <v>1475</v>
      </c>
      <c r="K951" s="314" t="s">
        <v>2820</v>
      </c>
      <c r="L951" s="314" t="s">
        <v>2821</v>
      </c>
      <c r="M951" s="314" t="s">
        <v>1457</v>
      </c>
      <c r="N951" s="315" t="s">
        <v>732</v>
      </c>
      <c r="O951" s="315" t="s">
        <v>732</v>
      </c>
      <c r="P951" s="315" t="s">
        <v>732</v>
      </c>
      <c r="Q951" s="315" t="s">
        <v>732</v>
      </c>
      <c r="R951" s="315" t="s">
        <v>732</v>
      </c>
      <c r="S951" s="315" t="s">
        <v>732</v>
      </c>
      <c r="T951" s="314"/>
      <c r="U951" s="314"/>
      <c r="V951" s="314" t="s">
        <v>2821</v>
      </c>
      <c r="W951" s="314"/>
      <c r="X951" s="314"/>
      <c r="Y951" s="314"/>
      <c r="Z951" s="314"/>
      <c r="AA951" s="314"/>
      <c r="AB951" s="314" t="s">
        <v>382</v>
      </c>
      <c r="AC951" s="314"/>
      <c r="AD951" s="415" t="s">
        <v>2813</v>
      </c>
    </row>
    <row r="952" spans="1:98" s="391" customFormat="1" ht="15.9" hidden="1" x14ac:dyDescent="0.4">
      <c r="A952" s="398"/>
      <c r="D952" s="367"/>
      <c r="E952" s="311"/>
      <c r="F952" s="369"/>
      <c r="G952" s="367" t="s">
        <v>2822</v>
      </c>
      <c r="H952" s="368"/>
      <c r="I952" s="368"/>
      <c r="J952" s="368"/>
      <c r="K952" s="368"/>
      <c r="L952" s="368"/>
      <c r="M952" s="368"/>
      <c r="N952" s="368"/>
      <c r="O952" s="368"/>
      <c r="P952" s="368"/>
      <c r="Q952" s="368"/>
      <c r="R952" s="368"/>
      <c r="S952" s="368"/>
      <c r="T952" s="368"/>
      <c r="U952" s="368"/>
      <c r="V952" s="368"/>
      <c r="W952" s="368"/>
      <c r="X952" s="368"/>
      <c r="Y952" s="368"/>
      <c r="Z952" s="368"/>
      <c r="AA952" s="368"/>
      <c r="AB952" s="368"/>
      <c r="AC952" s="368"/>
      <c r="AD952" s="405"/>
      <c r="AE952" s="398"/>
      <c r="AF952" s="398"/>
      <c r="AG952" s="398"/>
      <c r="AH952" s="398"/>
      <c r="AI952" s="398"/>
      <c r="AJ952" s="398"/>
      <c r="AK952" s="398"/>
      <c r="AL952" s="398"/>
      <c r="AM952" s="398"/>
      <c r="AN952" s="398"/>
      <c r="AO952" s="398"/>
      <c r="AP952" s="398"/>
      <c r="AQ952" s="398"/>
      <c r="AR952" s="398"/>
      <c r="AS952" s="398"/>
      <c r="AT952" s="398"/>
      <c r="AU952" s="398"/>
      <c r="AV952" s="398"/>
      <c r="AW952" s="398"/>
      <c r="AX952" s="398"/>
      <c r="AY952" s="398"/>
      <c r="AZ952" s="398"/>
      <c r="BA952" s="398"/>
      <c r="BB952" s="398"/>
      <c r="BC952" s="398"/>
      <c r="BD952" s="398"/>
      <c r="BE952" s="398"/>
      <c r="BF952" s="398"/>
      <c r="BG952" s="398"/>
      <c r="BH952" s="398"/>
      <c r="BI952" s="398"/>
      <c r="BJ952" s="398"/>
      <c r="BK952" s="398"/>
      <c r="BL952" s="398"/>
      <c r="BM952" s="398"/>
      <c r="BN952" s="398"/>
      <c r="BO952" s="398"/>
      <c r="BP952" s="398"/>
      <c r="BQ952" s="398"/>
      <c r="BR952" s="398"/>
      <c r="BS952" s="398"/>
      <c r="BT952" s="398"/>
      <c r="BU952" s="398"/>
      <c r="BV952" s="398"/>
      <c r="BW952" s="398"/>
      <c r="BX952" s="398"/>
      <c r="BY952" s="398"/>
      <c r="BZ952" s="398"/>
      <c r="CA952" s="398"/>
      <c r="CB952" s="398"/>
      <c r="CC952" s="398"/>
      <c r="CD952" s="398"/>
      <c r="CE952" s="398"/>
      <c r="CF952" s="398"/>
      <c r="CG952" s="398"/>
      <c r="CH952" s="398"/>
      <c r="CI952" s="398"/>
      <c r="CJ952" s="398"/>
      <c r="CK952" s="398"/>
      <c r="CL952" s="398"/>
      <c r="CM952" s="398"/>
      <c r="CN952" s="398"/>
      <c r="CO952" s="398"/>
      <c r="CP952" s="398"/>
      <c r="CQ952" s="398"/>
      <c r="CR952" s="398"/>
      <c r="CS952" s="398"/>
      <c r="CT952" s="398"/>
    </row>
    <row r="953" spans="1:98" ht="25.75" hidden="1" x14ac:dyDescent="0.4">
      <c r="D953" s="310">
        <v>1</v>
      </c>
      <c r="E953" s="311">
        <v>45245</v>
      </c>
      <c r="F953" s="312" t="s">
        <v>852</v>
      </c>
      <c r="G953" s="314"/>
      <c r="H953" s="314">
        <v>62</v>
      </c>
      <c r="I953" s="314" t="s">
        <v>455</v>
      </c>
      <c r="J953" s="314" t="s">
        <v>2823</v>
      </c>
      <c r="K953" s="314" t="s">
        <v>380</v>
      </c>
      <c r="L953" s="314" t="s">
        <v>380</v>
      </c>
      <c r="M953" s="314" t="s">
        <v>380</v>
      </c>
      <c r="N953" s="315"/>
      <c r="O953" s="315"/>
      <c r="P953" s="315"/>
      <c r="Q953" s="315"/>
      <c r="R953" s="315"/>
      <c r="S953" s="315"/>
      <c r="T953" s="314"/>
      <c r="U953" s="314" t="s">
        <v>2824</v>
      </c>
      <c r="V953" s="314"/>
      <c r="W953" s="314"/>
      <c r="X953" s="314"/>
      <c r="Y953" s="314"/>
      <c r="Z953" s="314"/>
      <c r="AA953" s="314"/>
      <c r="AB953" s="314" t="s">
        <v>380</v>
      </c>
      <c r="AC953" s="314" t="s">
        <v>380</v>
      </c>
      <c r="AD953" s="415" t="s">
        <v>2825</v>
      </c>
    </row>
    <row r="954" spans="1:98" ht="25.75" hidden="1" x14ac:dyDescent="0.4">
      <c r="D954" s="310">
        <v>2</v>
      </c>
      <c r="E954" s="311">
        <v>45245</v>
      </c>
      <c r="F954" s="312" t="s">
        <v>852</v>
      </c>
      <c r="G954" s="314"/>
      <c r="H954" s="314">
        <v>62</v>
      </c>
      <c r="I954" s="314" t="s">
        <v>455</v>
      </c>
      <c r="J954" s="314" t="s">
        <v>2826</v>
      </c>
      <c r="K954" s="314" t="s">
        <v>2827</v>
      </c>
      <c r="L954" s="314">
        <v>7443297</v>
      </c>
      <c r="M954" s="314" t="s">
        <v>2828</v>
      </c>
      <c r="N954" s="315"/>
      <c r="O954" s="315"/>
      <c r="P954" s="315"/>
      <c r="Q954" s="315"/>
      <c r="R954" s="315"/>
      <c r="S954" s="315"/>
      <c r="T954" s="314"/>
      <c r="U954" s="314" t="s">
        <v>2829</v>
      </c>
      <c r="V954" s="314"/>
      <c r="W954" s="314"/>
      <c r="X954" s="314"/>
      <c r="Y954" s="314"/>
      <c r="Z954" s="314"/>
      <c r="AA954" s="314"/>
      <c r="AB954" s="314" t="s">
        <v>382</v>
      </c>
      <c r="AC954" s="314" t="s">
        <v>380</v>
      </c>
      <c r="AD954" s="415" t="s">
        <v>2830</v>
      </c>
    </row>
    <row r="955" spans="1:98" s="391" customFormat="1" ht="15.9" hidden="1" x14ac:dyDescent="0.4">
      <c r="A955" s="398"/>
      <c r="D955" s="367"/>
      <c r="E955" s="311"/>
      <c r="F955" s="369"/>
      <c r="G955" s="367" t="s">
        <v>2831</v>
      </c>
      <c r="H955" s="368"/>
      <c r="I955" s="368"/>
      <c r="J955" s="368"/>
      <c r="K955" s="368"/>
      <c r="L955" s="368"/>
      <c r="M955" s="368"/>
      <c r="N955" s="368"/>
      <c r="O955" s="368"/>
      <c r="P955" s="368"/>
      <c r="Q955" s="368"/>
      <c r="R955" s="368"/>
      <c r="S955" s="368"/>
      <c r="T955" s="368"/>
      <c r="U955" s="368"/>
      <c r="V955" s="368"/>
      <c r="W955" s="368"/>
      <c r="X955" s="368"/>
      <c r="Y955" s="368"/>
      <c r="Z955" s="368"/>
      <c r="AA955" s="368"/>
      <c r="AB955" s="368"/>
      <c r="AC955" s="368"/>
      <c r="AD955" s="405"/>
      <c r="AE955" s="398"/>
      <c r="AF955" s="398"/>
      <c r="AG955" s="398"/>
      <c r="AH955" s="398"/>
      <c r="AI955" s="398"/>
      <c r="AJ955" s="398"/>
      <c r="AK955" s="398"/>
      <c r="AL955" s="398"/>
      <c r="AM955" s="398"/>
      <c r="AN955" s="398"/>
      <c r="AO955" s="398"/>
      <c r="AP955" s="398"/>
      <c r="AQ955" s="398"/>
      <c r="AR955" s="398"/>
      <c r="AS955" s="398"/>
      <c r="AT955" s="398"/>
      <c r="AU955" s="398"/>
      <c r="AV955" s="398"/>
      <c r="AW955" s="398"/>
      <c r="AX955" s="398"/>
      <c r="AY955" s="398"/>
      <c r="AZ955" s="398"/>
      <c r="BA955" s="398"/>
      <c r="BB955" s="398"/>
      <c r="BC955" s="398"/>
      <c r="BD955" s="398"/>
      <c r="BE955" s="398"/>
      <c r="BF955" s="398"/>
      <c r="BG955" s="398"/>
      <c r="BH955" s="398"/>
      <c r="BI955" s="398"/>
      <c r="BJ955" s="398"/>
      <c r="BK955" s="398"/>
      <c r="BL955" s="398"/>
      <c r="BM955" s="398"/>
      <c r="BN955" s="398"/>
      <c r="BO955" s="398"/>
      <c r="BP955" s="398"/>
      <c r="BQ955" s="398"/>
      <c r="BR955" s="398"/>
      <c r="BS955" s="398"/>
      <c r="BT955" s="398"/>
      <c r="BU955" s="398"/>
      <c r="BV955" s="398"/>
      <c r="BW955" s="398"/>
      <c r="BX955" s="398"/>
      <c r="BY955" s="398"/>
      <c r="BZ955" s="398"/>
      <c r="CA955" s="398"/>
      <c r="CB955" s="398"/>
      <c r="CC955" s="398"/>
      <c r="CD955" s="398"/>
      <c r="CE955" s="398"/>
      <c r="CF955" s="398"/>
      <c r="CG955" s="398"/>
      <c r="CH955" s="398"/>
      <c r="CI955" s="398"/>
      <c r="CJ955" s="398"/>
      <c r="CK955" s="398"/>
      <c r="CL955" s="398"/>
      <c r="CM955" s="398"/>
      <c r="CN955" s="398"/>
      <c r="CO955" s="398"/>
      <c r="CP955" s="398"/>
      <c r="CQ955" s="398"/>
      <c r="CR955" s="398"/>
      <c r="CS955" s="398"/>
      <c r="CT955" s="398"/>
    </row>
    <row r="956" spans="1:98" ht="25.75" hidden="1" x14ac:dyDescent="0.4">
      <c r="D956" s="310">
        <v>1</v>
      </c>
      <c r="E956" s="311">
        <v>45245</v>
      </c>
      <c r="F956" s="312" t="s">
        <v>250</v>
      </c>
      <c r="G956" s="314"/>
      <c r="H956" s="314">
        <v>62</v>
      </c>
      <c r="I956" s="314" t="s">
        <v>447</v>
      </c>
      <c r="J956" s="314" t="s">
        <v>2832</v>
      </c>
      <c r="K956" s="314" t="s">
        <v>1851</v>
      </c>
      <c r="L956" s="314">
        <v>3460593</v>
      </c>
      <c r="M956" s="314">
        <v>5630</v>
      </c>
      <c r="N956" s="315"/>
      <c r="O956" s="315"/>
      <c r="P956" s="315"/>
      <c r="Q956" s="315"/>
      <c r="R956" s="315"/>
      <c r="S956" s="315"/>
      <c r="T956" s="314"/>
      <c r="U956" s="314" t="s">
        <v>2833</v>
      </c>
      <c r="V956" s="314"/>
      <c r="W956" s="314"/>
      <c r="X956" s="314"/>
      <c r="Y956" s="314"/>
      <c r="Z956" s="314"/>
      <c r="AA956" s="314"/>
      <c r="AB956" s="314" t="s">
        <v>382</v>
      </c>
      <c r="AC956" s="314" t="s">
        <v>380</v>
      </c>
      <c r="AD956" s="415" t="s">
        <v>2834</v>
      </c>
    </row>
    <row r="957" spans="1:98" ht="25.75" hidden="1" x14ac:dyDescent="0.4">
      <c r="D957" s="310">
        <v>2</v>
      </c>
      <c r="E957" s="311">
        <v>45245</v>
      </c>
      <c r="F957" s="312" t="s">
        <v>250</v>
      </c>
      <c r="G957" s="314"/>
      <c r="H957" s="314">
        <v>62</v>
      </c>
      <c r="I957" s="314" t="s">
        <v>447</v>
      </c>
      <c r="J957" s="314" t="s">
        <v>2835</v>
      </c>
      <c r="K957" s="314" t="s">
        <v>2836</v>
      </c>
      <c r="L957" s="314">
        <v>3301989</v>
      </c>
      <c r="M957" s="314" t="s">
        <v>2837</v>
      </c>
      <c r="N957" s="315"/>
      <c r="O957" s="315"/>
      <c r="P957" s="315"/>
      <c r="Q957" s="315"/>
      <c r="R957" s="315"/>
      <c r="S957" s="315"/>
      <c r="T957" s="314"/>
      <c r="U957" s="314" t="s">
        <v>2833</v>
      </c>
      <c r="V957" s="314"/>
      <c r="W957" s="314"/>
      <c r="X957" s="314"/>
      <c r="Y957" s="314"/>
      <c r="Z957" s="314"/>
      <c r="AA957" s="314"/>
      <c r="AB957" s="314" t="s">
        <v>382</v>
      </c>
      <c r="AC957" s="314" t="s">
        <v>380</v>
      </c>
      <c r="AD957" s="415" t="s">
        <v>2838</v>
      </c>
    </row>
    <row r="958" spans="1:98" ht="25.75" hidden="1" x14ac:dyDescent="0.4">
      <c r="D958" s="310">
        <v>3</v>
      </c>
      <c r="E958" s="311">
        <v>45245</v>
      </c>
      <c r="F958" s="312" t="s">
        <v>250</v>
      </c>
      <c r="G958" s="314"/>
      <c r="H958" s="314">
        <v>62</v>
      </c>
      <c r="I958" s="314" t="s">
        <v>447</v>
      </c>
      <c r="J958" s="314" t="s">
        <v>2839</v>
      </c>
      <c r="K958" s="314" t="s">
        <v>2840</v>
      </c>
      <c r="L958" s="314">
        <v>3697037</v>
      </c>
      <c r="M958" s="314" t="s">
        <v>2841</v>
      </c>
      <c r="N958" s="315"/>
      <c r="O958" s="315"/>
      <c r="P958" s="315"/>
      <c r="Q958" s="315"/>
      <c r="R958" s="315"/>
      <c r="S958" s="315"/>
      <c r="T958" s="314"/>
      <c r="U958" s="314" t="s">
        <v>2842</v>
      </c>
      <c r="V958" s="314"/>
      <c r="W958" s="314"/>
      <c r="X958" s="314"/>
      <c r="Y958" s="314"/>
      <c r="Z958" s="314"/>
      <c r="AA958" s="314"/>
      <c r="AB958" s="314" t="s">
        <v>382</v>
      </c>
      <c r="AC958" s="314" t="s">
        <v>380</v>
      </c>
      <c r="AD958" s="415" t="s">
        <v>2843</v>
      </c>
    </row>
    <row r="959" spans="1:98" ht="25.75" hidden="1" x14ac:dyDescent="0.4">
      <c r="D959" s="310">
        <v>4</v>
      </c>
      <c r="E959" s="311">
        <v>45245</v>
      </c>
      <c r="F959" s="312" t="s">
        <v>250</v>
      </c>
      <c r="G959" s="314"/>
      <c r="H959" s="314">
        <v>62</v>
      </c>
      <c r="I959" s="314" t="s">
        <v>447</v>
      </c>
      <c r="J959" s="314" t="s">
        <v>2844</v>
      </c>
      <c r="K959" s="314" t="s">
        <v>2845</v>
      </c>
      <c r="L959" s="314">
        <v>3643449</v>
      </c>
      <c r="M959" s="314" t="s">
        <v>2846</v>
      </c>
      <c r="N959" s="315"/>
      <c r="O959" s="315"/>
      <c r="P959" s="315"/>
      <c r="Q959" s="315"/>
      <c r="R959" s="315"/>
      <c r="S959" s="315"/>
      <c r="T959" s="314"/>
      <c r="U959" s="314" t="s">
        <v>2842</v>
      </c>
      <c r="V959" s="314"/>
      <c r="W959" s="314"/>
      <c r="X959" s="314"/>
      <c r="Y959" s="314"/>
      <c r="Z959" s="314"/>
      <c r="AA959" s="314"/>
      <c r="AB959" s="314" t="s">
        <v>382</v>
      </c>
      <c r="AC959" s="314" t="s">
        <v>380</v>
      </c>
      <c r="AD959" s="415" t="s">
        <v>2847</v>
      </c>
    </row>
    <row r="960" spans="1:98" s="391" customFormat="1" ht="15.9" hidden="1" x14ac:dyDescent="0.4">
      <c r="A960" s="398"/>
      <c r="D960" s="367"/>
      <c r="E960" s="311"/>
      <c r="F960" s="369"/>
      <c r="G960" s="367" t="s">
        <v>2848</v>
      </c>
      <c r="H960" s="368"/>
      <c r="I960" s="368"/>
      <c r="J960" s="368"/>
      <c r="K960" s="368"/>
      <c r="L960" s="368"/>
      <c r="M960" s="368"/>
      <c r="N960" s="368"/>
      <c r="O960" s="368"/>
      <c r="P960" s="368"/>
      <c r="Q960" s="368"/>
      <c r="R960" s="368"/>
      <c r="S960" s="368"/>
      <c r="T960" s="368"/>
      <c r="U960" s="368"/>
      <c r="V960" s="368"/>
      <c r="W960" s="368"/>
      <c r="X960" s="368"/>
      <c r="Y960" s="368"/>
      <c r="Z960" s="368"/>
      <c r="AA960" s="368"/>
      <c r="AB960" s="368"/>
      <c r="AC960" s="368"/>
      <c r="AD960" s="405"/>
      <c r="AE960" s="398"/>
      <c r="AF960" s="398"/>
      <c r="AG960" s="398"/>
      <c r="AH960" s="398"/>
      <c r="AI960" s="398"/>
      <c r="AJ960" s="398"/>
      <c r="AK960" s="398"/>
      <c r="AL960" s="398"/>
      <c r="AM960" s="398"/>
      <c r="AN960" s="398"/>
      <c r="AO960" s="398"/>
      <c r="AP960" s="398"/>
      <c r="AQ960" s="398"/>
      <c r="AR960" s="398"/>
      <c r="AS960" s="398"/>
      <c r="AT960" s="398"/>
      <c r="AU960" s="398"/>
      <c r="AV960" s="398"/>
      <c r="AW960" s="398"/>
      <c r="AX960" s="398"/>
      <c r="AY960" s="398"/>
      <c r="AZ960" s="398"/>
      <c r="BA960" s="398"/>
      <c r="BB960" s="398"/>
      <c r="BC960" s="398"/>
      <c r="BD960" s="398"/>
      <c r="BE960" s="398"/>
      <c r="BF960" s="398"/>
      <c r="BG960" s="398"/>
      <c r="BH960" s="398"/>
      <c r="BI960" s="398"/>
      <c r="BJ960" s="398"/>
      <c r="BK960" s="398"/>
      <c r="BL960" s="398"/>
      <c r="BM960" s="398"/>
      <c r="BN960" s="398"/>
      <c r="BO960" s="398"/>
      <c r="BP960" s="398"/>
      <c r="BQ960" s="398"/>
      <c r="BR960" s="398"/>
      <c r="BS960" s="398"/>
      <c r="BT960" s="398"/>
      <c r="BU960" s="398"/>
      <c r="BV960" s="398"/>
      <c r="BW960" s="398"/>
      <c r="BX960" s="398"/>
      <c r="BY960" s="398"/>
      <c r="BZ960" s="398"/>
      <c r="CA960" s="398"/>
      <c r="CB960" s="398"/>
      <c r="CC960" s="398"/>
      <c r="CD960" s="398"/>
      <c r="CE960" s="398"/>
      <c r="CF960" s="398"/>
      <c r="CG960" s="398"/>
      <c r="CH960" s="398"/>
      <c r="CI960" s="398"/>
      <c r="CJ960" s="398"/>
      <c r="CK960" s="398"/>
      <c r="CL960" s="398"/>
      <c r="CM960" s="398"/>
      <c r="CN960" s="398"/>
      <c r="CO960" s="398"/>
      <c r="CP960" s="398"/>
      <c r="CQ960" s="398"/>
      <c r="CR960" s="398"/>
      <c r="CS960" s="398"/>
      <c r="CT960" s="398"/>
    </row>
    <row r="961" spans="1:98" hidden="1" x14ac:dyDescent="0.4">
      <c r="D961" s="310">
        <v>1</v>
      </c>
      <c r="E961" s="311">
        <v>45246</v>
      </c>
      <c r="F961" s="312" t="s">
        <v>2849</v>
      </c>
      <c r="G961" s="314"/>
      <c r="H961" s="314">
        <v>62</v>
      </c>
      <c r="I961" s="314" t="s">
        <v>809</v>
      </c>
      <c r="J961" s="314"/>
      <c r="K961" s="314"/>
      <c r="L961" s="314"/>
      <c r="M961" s="314"/>
      <c r="N961" s="315"/>
      <c r="O961" s="315"/>
      <c r="P961" s="315"/>
      <c r="Q961" s="315"/>
      <c r="R961" s="315"/>
      <c r="S961" s="315"/>
      <c r="T961" s="314"/>
      <c r="U961" s="314"/>
      <c r="V961" s="314"/>
      <c r="W961" s="314"/>
      <c r="X961" s="314"/>
      <c r="Y961" s="314"/>
      <c r="Z961" s="314"/>
      <c r="AA961" s="314"/>
      <c r="AB961" s="314" t="s">
        <v>382</v>
      </c>
      <c r="AC961" s="314" t="s">
        <v>380</v>
      </c>
      <c r="AD961" s="415" t="s">
        <v>2850</v>
      </c>
    </row>
    <row r="962" spans="1:98" s="391" customFormat="1" ht="15.9" hidden="1" x14ac:dyDescent="0.4">
      <c r="A962" s="398"/>
      <c r="D962" s="367"/>
      <c r="E962" s="311"/>
      <c r="F962" s="369"/>
      <c r="G962" s="367" t="s">
        <v>2851</v>
      </c>
      <c r="H962" s="368"/>
      <c r="I962" s="368"/>
      <c r="J962" s="368"/>
      <c r="K962" s="368"/>
      <c r="L962" s="368"/>
      <c r="M962" s="368"/>
      <c r="N962" s="368"/>
      <c r="O962" s="368"/>
      <c r="P962" s="368"/>
      <c r="Q962" s="368"/>
      <c r="R962" s="368"/>
      <c r="S962" s="368"/>
      <c r="T962" s="368"/>
      <c r="U962" s="368"/>
      <c r="V962" s="368"/>
      <c r="W962" s="368"/>
      <c r="X962" s="368"/>
      <c r="Y962" s="368"/>
      <c r="Z962" s="368"/>
      <c r="AA962" s="368"/>
      <c r="AB962" s="368"/>
      <c r="AC962" s="368"/>
      <c r="AD962" s="405"/>
      <c r="AE962" s="398"/>
      <c r="AF962" s="398"/>
      <c r="AG962" s="398"/>
      <c r="AH962" s="398"/>
      <c r="AI962" s="398"/>
      <c r="AJ962" s="398"/>
      <c r="AK962" s="398"/>
      <c r="AL962" s="398"/>
      <c r="AM962" s="398"/>
      <c r="AN962" s="398"/>
      <c r="AO962" s="398"/>
      <c r="AP962" s="398"/>
      <c r="AQ962" s="398"/>
      <c r="AR962" s="398"/>
      <c r="AS962" s="398"/>
      <c r="AT962" s="398"/>
      <c r="AU962" s="398"/>
      <c r="AV962" s="398"/>
      <c r="AW962" s="398"/>
      <c r="AX962" s="398"/>
      <c r="AY962" s="398"/>
      <c r="AZ962" s="398"/>
      <c r="BA962" s="398"/>
      <c r="BB962" s="398"/>
      <c r="BC962" s="398"/>
      <c r="BD962" s="398"/>
      <c r="BE962" s="398"/>
      <c r="BF962" s="398"/>
      <c r="BG962" s="398"/>
      <c r="BH962" s="398"/>
      <c r="BI962" s="398"/>
      <c r="BJ962" s="398"/>
      <c r="BK962" s="398"/>
      <c r="BL962" s="398"/>
      <c r="BM962" s="398"/>
      <c r="BN962" s="398"/>
      <c r="BO962" s="398"/>
      <c r="BP962" s="398"/>
      <c r="BQ962" s="398"/>
      <c r="BR962" s="398"/>
      <c r="BS962" s="398"/>
      <c r="BT962" s="398"/>
      <c r="BU962" s="398"/>
      <c r="BV962" s="398"/>
      <c r="BW962" s="398"/>
      <c r="BX962" s="398"/>
      <c r="BY962" s="398"/>
      <c r="BZ962" s="398"/>
      <c r="CA962" s="398"/>
      <c r="CB962" s="398"/>
      <c r="CC962" s="398"/>
      <c r="CD962" s="398"/>
      <c r="CE962" s="398"/>
      <c r="CF962" s="398"/>
      <c r="CG962" s="398"/>
      <c r="CH962" s="398"/>
      <c r="CI962" s="398"/>
      <c r="CJ962" s="398"/>
      <c r="CK962" s="398"/>
      <c r="CL962" s="398"/>
      <c r="CM962" s="398"/>
      <c r="CN962" s="398"/>
      <c r="CO962" s="398"/>
      <c r="CP962" s="398"/>
      <c r="CQ962" s="398"/>
      <c r="CR962" s="398"/>
      <c r="CS962" s="398"/>
      <c r="CT962" s="398"/>
    </row>
    <row r="963" spans="1:98" ht="25.75" hidden="1" x14ac:dyDescent="0.4">
      <c r="D963" s="310">
        <v>1</v>
      </c>
      <c r="E963" s="311">
        <v>45246</v>
      </c>
      <c r="F963" s="312" t="s">
        <v>2852</v>
      </c>
      <c r="G963" s="314"/>
      <c r="H963" s="314">
        <v>62</v>
      </c>
      <c r="I963" s="314" t="s">
        <v>809</v>
      </c>
      <c r="J963" s="314"/>
      <c r="K963" s="314"/>
      <c r="L963" s="314"/>
      <c r="M963" s="314"/>
      <c r="N963" s="315"/>
      <c r="O963" s="315"/>
      <c r="P963" s="315"/>
      <c r="Q963" s="315"/>
      <c r="R963" s="315"/>
      <c r="S963" s="315"/>
      <c r="T963" s="314"/>
      <c r="U963" s="314"/>
      <c r="V963" s="314"/>
      <c r="W963" s="314"/>
      <c r="X963" s="314"/>
      <c r="Y963" s="314"/>
      <c r="Z963" s="314"/>
      <c r="AA963" s="314"/>
      <c r="AB963" s="314" t="s">
        <v>382</v>
      </c>
      <c r="AC963" s="314" t="s">
        <v>380</v>
      </c>
      <c r="AD963" s="415" t="s">
        <v>2853</v>
      </c>
    </row>
    <row r="964" spans="1:98" s="391" customFormat="1" ht="15.9" hidden="1" x14ac:dyDescent="0.4">
      <c r="A964" s="398"/>
      <c r="D964" s="367"/>
      <c r="E964" s="311"/>
      <c r="F964" s="369"/>
      <c r="G964" s="367" t="s">
        <v>2854</v>
      </c>
      <c r="H964" s="368"/>
      <c r="I964" s="368"/>
      <c r="J964" s="368"/>
      <c r="K964" s="368"/>
      <c r="L964" s="368"/>
      <c r="M964" s="368"/>
      <c r="N964" s="368"/>
      <c r="O964" s="368"/>
      <c r="P964" s="368"/>
      <c r="Q964" s="368"/>
      <c r="R964" s="368"/>
      <c r="S964" s="368"/>
      <c r="T964" s="368"/>
      <c r="U964" s="368"/>
      <c r="V964" s="368"/>
      <c r="W964" s="368"/>
      <c r="X964" s="368"/>
      <c r="Y964" s="368"/>
      <c r="Z964" s="368"/>
      <c r="AA964" s="368"/>
      <c r="AB964" s="368"/>
      <c r="AC964" s="368"/>
      <c r="AD964" s="405"/>
      <c r="AE964" s="398"/>
      <c r="AF964" s="398"/>
      <c r="AG964" s="398"/>
      <c r="AH964" s="398"/>
      <c r="AI964" s="398"/>
      <c r="AJ964" s="398"/>
      <c r="AK964" s="398"/>
      <c r="AL964" s="398"/>
      <c r="AM964" s="398"/>
      <c r="AN964" s="398"/>
      <c r="AO964" s="398"/>
      <c r="AP964" s="398"/>
      <c r="AQ964" s="398"/>
      <c r="AR964" s="398"/>
      <c r="AS964" s="398"/>
      <c r="AT964" s="398"/>
      <c r="AU964" s="398"/>
      <c r="AV964" s="398"/>
      <c r="AW964" s="398"/>
      <c r="AX964" s="398"/>
      <c r="AY964" s="398"/>
      <c r="AZ964" s="398"/>
      <c r="BA964" s="398"/>
      <c r="BB964" s="398"/>
      <c r="BC964" s="398"/>
      <c r="BD964" s="398"/>
      <c r="BE964" s="398"/>
      <c r="BF964" s="398"/>
      <c r="BG964" s="398"/>
      <c r="BH964" s="398"/>
      <c r="BI964" s="398"/>
      <c r="BJ964" s="398"/>
      <c r="BK964" s="398"/>
      <c r="BL964" s="398"/>
      <c r="BM964" s="398"/>
      <c r="BN964" s="398"/>
      <c r="BO964" s="398"/>
      <c r="BP964" s="398"/>
      <c r="BQ964" s="398"/>
      <c r="BR964" s="398"/>
      <c r="BS964" s="398"/>
      <c r="BT964" s="398"/>
      <c r="BU964" s="398"/>
      <c r="BV964" s="398"/>
      <c r="BW964" s="398"/>
      <c r="BX964" s="398"/>
      <c r="BY964" s="398"/>
      <c r="BZ964" s="398"/>
      <c r="CA964" s="398"/>
      <c r="CB964" s="398"/>
      <c r="CC964" s="398"/>
      <c r="CD964" s="398"/>
      <c r="CE964" s="398"/>
      <c r="CF964" s="398"/>
      <c r="CG964" s="398"/>
      <c r="CH964" s="398"/>
      <c r="CI964" s="398"/>
      <c r="CJ964" s="398"/>
      <c r="CK964" s="398"/>
      <c r="CL964" s="398"/>
      <c r="CM964" s="398"/>
      <c r="CN964" s="398"/>
      <c r="CO964" s="398"/>
      <c r="CP964" s="398"/>
      <c r="CQ964" s="398"/>
      <c r="CR964" s="398"/>
      <c r="CS964" s="398"/>
      <c r="CT964" s="398"/>
    </row>
    <row r="965" spans="1:98" ht="38.6" hidden="1" x14ac:dyDescent="0.4">
      <c r="D965" s="310">
        <v>1</v>
      </c>
      <c r="E965" s="311">
        <v>45246</v>
      </c>
      <c r="F965" s="312" t="s">
        <v>852</v>
      </c>
      <c r="G965" s="314"/>
      <c r="H965" s="314">
        <v>62</v>
      </c>
      <c r="I965" s="314" t="s">
        <v>455</v>
      </c>
      <c r="J965" s="314" t="s">
        <v>2855</v>
      </c>
      <c r="K965" s="314" t="s">
        <v>2856</v>
      </c>
      <c r="L965" s="314">
        <v>3426600</v>
      </c>
      <c r="M965" s="314" t="s">
        <v>2857</v>
      </c>
      <c r="N965" s="315"/>
      <c r="O965" s="315"/>
      <c r="P965" s="315"/>
      <c r="Q965" s="315"/>
      <c r="R965" s="315"/>
      <c r="S965" s="315"/>
      <c r="T965" s="314"/>
      <c r="U965" s="314" t="s">
        <v>2858</v>
      </c>
      <c r="V965" s="314"/>
      <c r="W965" s="314"/>
      <c r="X965" s="314"/>
      <c r="Y965" s="314"/>
      <c r="Z965" s="314"/>
      <c r="AA965" s="314"/>
      <c r="AB965" s="314" t="s">
        <v>381</v>
      </c>
      <c r="AC965" s="314" t="s">
        <v>380</v>
      </c>
      <c r="AD965" s="415" t="s">
        <v>2859</v>
      </c>
    </row>
    <row r="966" spans="1:98" ht="25.75" hidden="1" x14ac:dyDescent="0.4">
      <c r="D966" s="310">
        <v>2</v>
      </c>
      <c r="E966" s="311">
        <v>45246</v>
      </c>
      <c r="F966" s="312" t="s">
        <v>250</v>
      </c>
      <c r="G966" s="314"/>
      <c r="H966" s="314">
        <v>62</v>
      </c>
      <c r="I966" s="314" t="s">
        <v>447</v>
      </c>
      <c r="J966" s="314" t="s">
        <v>2860</v>
      </c>
      <c r="K966" s="314" t="s">
        <v>2861</v>
      </c>
      <c r="L966" s="314">
        <v>3525841</v>
      </c>
      <c r="M966" s="314" t="s">
        <v>1186</v>
      </c>
      <c r="N966" s="315"/>
      <c r="O966" s="315"/>
      <c r="P966" s="315"/>
      <c r="Q966" s="315"/>
      <c r="R966" s="315"/>
      <c r="S966" s="315"/>
      <c r="T966" s="314"/>
      <c r="U966" s="314" t="s">
        <v>2862</v>
      </c>
      <c r="V966" s="314"/>
      <c r="W966" s="314"/>
      <c r="X966" s="314"/>
      <c r="Y966" s="314"/>
      <c r="Z966" s="314"/>
      <c r="AA966" s="314"/>
      <c r="AB966" s="314" t="s">
        <v>382</v>
      </c>
      <c r="AC966" s="314" t="s">
        <v>380</v>
      </c>
      <c r="AD966" s="415" t="s">
        <v>2863</v>
      </c>
    </row>
    <row r="967" spans="1:98" ht="25.75" hidden="1" x14ac:dyDescent="0.4">
      <c r="D967" s="310">
        <v>3</v>
      </c>
      <c r="E967" s="311">
        <v>45246</v>
      </c>
      <c r="F967" s="312" t="s">
        <v>852</v>
      </c>
      <c r="G967" s="314"/>
      <c r="H967" s="314">
        <v>62</v>
      </c>
      <c r="I967" s="314" t="s">
        <v>455</v>
      </c>
      <c r="J967" s="314" t="s">
        <v>2864</v>
      </c>
      <c r="K967" s="314" t="s">
        <v>2865</v>
      </c>
      <c r="L967" s="314">
        <v>1413213</v>
      </c>
      <c r="M967" s="314" t="s">
        <v>2866</v>
      </c>
      <c r="N967" s="315"/>
      <c r="O967" s="315"/>
      <c r="P967" s="315"/>
      <c r="Q967" s="315"/>
      <c r="R967" s="315"/>
      <c r="S967" s="315"/>
      <c r="T967" s="314"/>
      <c r="U967" s="314" t="s">
        <v>2867</v>
      </c>
      <c r="V967" s="314"/>
      <c r="W967" s="314"/>
      <c r="X967" s="314"/>
      <c r="Y967" s="314"/>
      <c r="Z967" s="314"/>
      <c r="AA967" s="314"/>
      <c r="AB967" s="314" t="s">
        <v>381</v>
      </c>
      <c r="AC967" s="314" t="s">
        <v>380</v>
      </c>
      <c r="AD967" s="415" t="s">
        <v>2868</v>
      </c>
    </row>
    <row r="968" spans="1:98" ht="25.75" hidden="1" x14ac:dyDescent="0.4">
      <c r="D968" s="310">
        <v>4</v>
      </c>
      <c r="E968" s="311">
        <v>45246</v>
      </c>
      <c r="F968" s="312" t="s">
        <v>852</v>
      </c>
      <c r="G968" s="314"/>
      <c r="H968" s="314">
        <v>62</v>
      </c>
      <c r="I968" s="314" t="s">
        <v>455</v>
      </c>
      <c r="J968" s="314" t="s">
        <v>2869</v>
      </c>
      <c r="K968" s="314" t="s">
        <v>2870</v>
      </c>
      <c r="L968" s="314">
        <v>2607802</v>
      </c>
      <c r="M968" s="314" t="s">
        <v>2871</v>
      </c>
      <c r="N968" s="315"/>
      <c r="O968" s="315"/>
      <c r="P968" s="315"/>
      <c r="Q968" s="315"/>
      <c r="R968" s="315"/>
      <c r="S968" s="315"/>
      <c r="T968" s="314"/>
      <c r="U968" s="314" t="s">
        <v>2872</v>
      </c>
      <c r="V968" s="314"/>
      <c r="W968" s="314"/>
      <c r="X968" s="314"/>
      <c r="Y968" s="314"/>
      <c r="Z968" s="314"/>
      <c r="AA968" s="314"/>
      <c r="AB968" s="314" t="s">
        <v>382</v>
      </c>
      <c r="AC968" s="314" t="s">
        <v>380</v>
      </c>
      <c r="AD968" s="415" t="s">
        <v>2873</v>
      </c>
    </row>
    <row r="969" spans="1:98" ht="25.75" hidden="1" x14ac:dyDescent="0.4">
      <c r="D969" s="310">
        <v>5</v>
      </c>
      <c r="E969" s="311">
        <v>45246</v>
      </c>
      <c r="F969" s="312" t="s">
        <v>852</v>
      </c>
      <c r="G969" s="314"/>
      <c r="H969" s="314">
        <v>62</v>
      </c>
      <c r="I969" s="314" t="s">
        <v>447</v>
      </c>
      <c r="J969" s="314" t="s">
        <v>2874</v>
      </c>
      <c r="K969" s="314" t="s">
        <v>2875</v>
      </c>
      <c r="L969" s="314">
        <v>3670627</v>
      </c>
      <c r="M969" s="314" t="s">
        <v>2837</v>
      </c>
      <c r="N969" s="315"/>
      <c r="O969" s="315"/>
      <c r="P969" s="315"/>
      <c r="Q969" s="315"/>
      <c r="R969" s="315"/>
      <c r="S969" s="315"/>
      <c r="T969" s="314"/>
      <c r="U969" s="314" t="s">
        <v>2867</v>
      </c>
      <c r="V969" s="314"/>
      <c r="W969" s="314"/>
      <c r="X969" s="314"/>
      <c r="Y969" s="314"/>
      <c r="Z969" s="314"/>
      <c r="AA969" s="314"/>
      <c r="AB969" s="314" t="s">
        <v>382</v>
      </c>
      <c r="AC969" s="314" t="s">
        <v>380</v>
      </c>
      <c r="AD969" s="415" t="s">
        <v>2876</v>
      </c>
    </row>
    <row r="970" spans="1:98" ht="25.75" hidden="1" x14ac:dyDescent="0.4">
      <c r="D970" s="310">
        <v>6</v>
      </c>
      <c r="E970" s="311">
        <v>45246</v>
      </c>
      <c r="F970" s="312" t="s">
        <v>852</v>
      </c>
      <c r="G970" s="314"/>
      <c r="H970" s="314">
        <v>62</v>
      </c>
      <c r="I970" s="314" t="s">
        <v>455</v>
      </c>
      <c r="J970" s="314" t="s">
        <v>2877</v>
      </c>
      <c r="K970" s="314" t="s">
        <v>380</v>
      </c>
      <c r="L970" s="314" t="s">
        <v>380</v>
      </c>
      <c r="M970" s="314" t="s">
        <v>380</v>
      </c>
      <c r="N970" s="315"/>
      <c r="O970" s="315"/>
      <c r="P970" s="315"/>
      <c r="Q970" s="315"/>
      <c r="R970" s="315"/>
      <c r="S970" s="315"/>
      <c r="T970" s="314"/>
      <c r="U970" s="314" t="s">
        <v>2824</v>
      </c>
      <c r="V970" s="314"/>
      <c r="W970" s="314"/>
      <c r="X970" s="314"/>
      <c r="Y970" s="314"/>
      <c r="Z970" s="314"/>
      <c r="AA970" s="314"/>
      <c r="AB970" s="314" t="s">
        <v>380</v>
      </c>
      <c r="AC970" s="314" t="s">
        <v>380</v>
      </c>
      <c r="AD970" s="415" t="s">
        <v>2878</v>
      </c>
    </row>
    <row r="971" spans="1:98" s="391" customFormat="1" ht="15.9" hidden="1" x14ac:dyDescent="0.4">
      <c r="A971" s="398"/>
      <c r="D971" s="367"/>
      <c r="E971" s="311"/>
      <c r="F971" s="369"/>
      <c r="G971" s="367" t="s">
        <v>2879</v>
      </c>
      <c r="H971" s="368"/>
      <c r="I971" s="368"/>
      <c r="J971" s="368"/>
      <c r="K971" s="368"/>
      <c r="L971" s="368"/>
      <c r="M971" s="368"/>
      <c r="N971" s="368"/>
      <c r="O971" s="368"/>
      <c r="P971" s="368"/>
      <c r="Q971" s="368"/>
      <c r="R971" s="368"/>
      <c r="S971" s="368"/>
      <c r="T971" s="368"/>
      <c r="U971" s="368"/>
      <c r="V971" s="368"/>
      <c r="W971" s="368"/>
      <c r="X971" s="368"/>
      <c r="Y971" s="368"/>
      <c r="Z971" s="368"/>
      <c r="AA971" s="368"/>
      <c r="AB971" s="368"/>
      <c r="AC971" s="368"/>
      <c r="AD971" s="405"/>
      <c r="AE971" s="398"/>
      <c r="AF971" s="398"/>
      <c r="AG971" s="398"/>
      <c r="AH971" s="398"/>
      <c r="AI971" s="398"/>
      <c r="AJ971" s="398"/>
      <c r="AK971" s="398"/>
      <c r="AL971" s="398"/>
      <c r="AM971" s="398"/>
      <c r="AN971" s="398"/>
      <c r="AO971" s="398"/>
      <c r="AP971" s="398"/>
      <c r="AQ971" s="398"/>
      <c r="AR971" s="398"/>
      <c r="AS971" s="398"/>
      <c r="AT971" s="398"/>
      <c r="AU971" s="398"/>
      <c r="AV971" s="398"/>
      <c r="AW971" s="398"/>
      <c r="AX971" s="398"/>
      <c r="AY971" s="398"/>
      <c r="AZ971" s="398"/>
      <c r="BA971" s="398"/>
      <c r="BB971" s="398"/>
      <c r="BC971" s="398"/>
      <c r="BD971" s="398"/>
      <c r="BE971" s="398"/>
      <c r="BF971" s="398"/>
      <c r="BG971" s="398"/>
      <c r="BH971" s="398"/>
      <c r="BI971" s="398"/>
      <c r="BJ971" s="398"/>
      <c r="BK971" s="398"/>
      <c r="BL971" s="398"/>
      <c r="BM971" s="398"/>
      <c r="BN971" s="398"/>
      <c r="BO971" s="398"/>
      <c r="BP971" s="398"/>
      <c r="BQ971" s="398"/>
      <c r="BR971" s="398"/>
      <c r="BS971" s="398"/>
      <c r="BT971" s="398"/>
      <c r="BU971" s="398"/>
      <c r="BV971" s="398"/>
      <c r="BW971" s="398"/>
      <c r="BX971" s="398"/>
      <c r="BY971" s="398"/>
      <c r="BZ971" s="398"/>
      <c r="CA971" s="398"/>
      <c r="CB971" s="398"/>
      <c r="CC971" s="398"/>
      <c r="CD971" s="398"/>
      <c r="CE971" s="398"/>
      <c r="CF971" s="398"/>
      <c r="CG971" s="398"/>
      <c r="CH971" s="398"/>
      <c r="CI971" s="398"/>
      <c r="CJ971" s="398"/>
      <c r="CK971" s="398"/>
      <c r="CL971" s="398"/>
      <c r="CM971" s="398"/>
      <c r="CN971" s="398"/>
      <c r="CO971" s="398"/>
      <c r="CP971" s="398"/>
      <c r="CQ971" s="398"/>
      <c r="CR971" s="398"/>
      <c r="CS971" s="398"/>
      <c r="CT971" s="398"/>
    </row>
    <row r="972" spans="1:98" ht="25.75" hidden="1" x14ac:dyDescent="0.4">
      <c r="D972" s="310">
        <v>1</v>
      </c>
      <c r="E972" s="311">
        <v>45247</v>
      </c>
      <c r="F972" s="312" t="s">
        <v>832</v>
      </c>
      <c r="G972" s="314"/>
      <c r="H972" s="314">
        <v>62</v>
      </c>
      <c r="I972" s="314" t="s">
        <v>793</v>
      </c>
      <c r="J972" s="314" t="s">
        <v>2880</v>
      </c>
      <c r="K972" s="314" t="s">
        <v>2881</v>
      </c>
      <c r="L972" s="314" t="s">
        <v>2882</v>
      </c>
      <c r="M972" s="314" t="s">
        <v>1457</v>
      </c>
      <c r="N972" s="315" t="s">
        <v>732</v>
      </c>
      <c r="O972" s="315" t="s">
        <v>732</v>
      </c>
      <c r="P972" s="315" t="s">
        <v>732</v>
      </c>
      <c r="Q972" s="315" t="s">
        <v>732</v>
      </c>
      <c r="R972" s="315" t="s">
        <v>732</v>
      </c>
      <c r="S972" s="315" t="s">
        <v>732</v>
      </c>
      <c r="T972" s="314" t="s">
        <v>2883</v>
      </c>
      <c r="U972" s="314" t="s">
        <v>2884</v>
      </c>
      <c r="V972" s="314" t="s">
        <v>2885</v>
      </c>
      <c r="W972" s="314"/>
      <c r="X972" s="314"/>
      <c r="Y972" s="314"/>
      <c r="Z972" s="314"/>
      <c r="AA972" s="314"/>
      <c r="AB972" s="314" t="s">
        <v>382</v>
      </c>
      <c r="AC972" s="314" t="s">
        <v>380</v>
      </c>
      <c r="AD972" s="415" t="s">
        <v>2813</v>
      </c>
    </row>
    <row r="973" spans="1:98" ht="25.75" hidden="1" x14ac:dyDescent="0.4">
      <c r="D973" s="310">
        <v>2</v>
      </c>
      <c r="E973" s="311">
        <v>45247</v>
      </c>
      <c r="F973" s="312" t="s">
        <v>832</v>
      </c>
      <c r="G973" s="314"/>
      <c r="H973" s="314">
        <v>62</v>
      </c>
      <c r="I973" s="314" t="s">
        <v>793</v>
      </c>
      <c r="J973" s="314" t="s">
        <v>2886</v>
      </c>
      <c r="K973" s="314" t="s">
        <v>2887</v>
      </c>
      <c r="L973" s="314"/>
      <c r="M973" s="314"/>
      <c r="N973" s="315" t="s">
        <v>732</v>
      </c>
      <c r="O973" s="315" t="s">
        <v>732</v>
      </c>
      <c r="P973" s="315" t="s">
        <v>732</v>
      </c>
      <c r="Q973" s="315" t="s">
        <v>732</v>
      </c>
      <c r="R973" s="315" t="s">
        <v>732</v>
      </c>
      <c r="S973" s="315" t="s">
        <v>732</v>
      </c>
      <c r="T973" s="314"/>
      <c r="U973" s="314" t="s">
        <v>2888</v>
      </c>
      <c r="V973" s="314" t="s">
        <v>2889</v>
      </c>
      <c r="W973" s="314"/>
      <c r="X973" s="314"/>
      <c r="Y973" s="314"/>
      <c r="Z973" s="314"/>
      <c r="AA973" s="314"/>
      <c r="AB973" s="314" t="s">
        <v>382</v>
      </c>
      <c r="AC973" s="314" t="s">
        <v>380</v>
      </c>
      <c r="AD973" s="415" t="s">
        <v>2813</v>
      </c>
    </row>
    <row r="974" spans="1:98" ht="25.75" hidden="1" x14ac:dyDescent="0.4">
      <c r="D974" s="310">
        <v>3</v>
      </c>
      <c r="E974" s="311">
        <v>45247</v>
      </c>
      <c r="F974" s="312" t="s">
        <v>832</v>
      </c>
      <c r="G974" s="314"/>
      <c r="H974" s="314">
        <v>62</v>
      </c>
      <c r="I974" s="314" t="s">
        <v>793</v>
      </c>
      <c r="J974" s="314" t="s">
        <v>2890</v>
      </c>
      <c r="K974" s="314" t="s">
        <v>2891</v>
      </c>
      <c r="L974" s="314" t="s">
        <v>2892</v>
      </c>
      <c r="M974" s="314" t="s">
        <v>1454</v>
      </c>
      <c r="N974" s="315" t="s">
        <v>732</v>
      </c>
      <c r="O974" s="315" t="s">
        <v>732</v>
      </c>
      <c r="P974" s="315" t="s">
        <v>732</v>
      </c>
      <c r="Q974" s="315" t="s">
        <v>732</v>
      </c>
      <c r="R974" s="315" t="s">
        <v>732</v>
      </c>
      <c r="S974" s="315" t="s">
        <v>732</v>
      </c>
      <c r="T974" s="314" t="s">
        <v>2893</v>
      </c>
      <c r="U974" s="314" t="s">
        <v>2893</v>
      </c>
      <c r="V974" s="314" t="s">
        <v>2892</v>
      </c>
      <c r="W974" s="314"/>
      <c r="X974" s="314"/>
      <c r="Y974" s="314"/>
      <c r="Z974" s="314"/>
      <c r="AA974" s="314"/>
      <c r="AB974" s="314" t="s">
        <v>382</v>
      </c>
      <c r="AC974" s="314" t="s">
        <v>380</v>
      </c>
      <c r="AD974" s="415" t="s">
        <v>2813</v>
      </c>
    </row>
    <row r="975" spans="1:98" ht="25.75" hidden="1" x14ac:dyDescent="0.4">
      <c r="D975" s="310">
        <v>4</v>
      </c>
      <c r="E975" s="311">
        <v>45247</v>
      </c>
      <c r="F975" s="312" t="s">
        <v>832</v>
      </c>
      <c r="G975" s="314"/>
      <c r="H975" s="314">
        <v>62</v>
      </c>
      <c r="I975" s="314" t="s">
        <v>793</v>
      </c>
      <c r="J975" s="314" t="s">
        <v>2894</v>
      </c>
      <c r="K975" s="314" t="s">
        <v>2895</v>
      </c>
      <c r="L975" s="314" t="s">
        <v>2896</v>
      </c>
      <c r="M975" s="314" t="s">
        <v>1651</v>
      </c>
      <c r="N975" s="315" t="s">
        <v>732</v>
      </c>
      <c r="O975" s="315" t="s">
        <v>732</v>
      </c>
      <c r="P975" s="315" t="s">
        <v>732</v>
      </c>
      <c r="Q975" s="315" t="s">
        <v>732</v>
      </c>
      <c r="R975" s="315" t="s">
        <v>732</v>
      </c>
      <c r="S975" s="315" t="s">
        <v>732</v>
      </c>
      <c r="T975" s="314" t="s">
        <v>2897</v>
      </c>
      <c r="U975" s="314" t="s">
        <v>2897</v>
      </c>
      <c r="V975" s="314" t="s">
        <v>2896</v>
      </c>
      <c r="W975" s="314"/>
      <c r="X975" s="314"/>
      <c r="Y975" s="314"/>
      <c r="Z975" s="314"/>
      <c r="AA975" s="314"/>
      <c r="AB975" s="314" t="s">
        <v>382</v>
      </c>
      <c r="AC975" s="314" t="s">
        <v>380</v>
      </c>
      <c r="AD975" s="415" t="s">
        <v>2813</v>
      </c>
    </row>
    <row r="976" spans="1:98" s="391" customFormat="1" ht="15.9" hidden="1" x14ac:dyDescent="0.4">
      <c r="A976" s="398"/>
      <c r="D976" s="367"/>
      <c r="E976" s="311"/>
      <c r="F976" s="369"/>
      <c r="G976" s="367" t="s">
        <v>2898</v>
      </c>
      <c r="H976" s="368"/>
      <c r="I976" s="368"/>
      <c r="J976" s="368"/>
      <c r="K976" s="368"/>
      <c r="L976" s="368"/>
      <c r="M976" s="368"/>
      <c r="N976" s="368"/>
      <c r="O976" s="368"/>
      <c r="P976" s="368"/>
      <c r="Q976" s="368"/>
      <c r="R976" s="368"/>
      <c r="S976" s="368"/>
      <c r="T976" s="368"/>
      <c r="U976" s="368"/>
      <c r="V976" s="368"/>
      <c r="W976" s="368"/>
      <c r="X976" s="368"/>
      <c r="Y976" s="368"/>
      <c r="Z976" s="368"/>
      <c r="AA976" s="368"/>
      <c r="AB976" s="368"/>
      <c r="AC976" s="368"/>
      <c r="AD976" s="405"/>
      <c r="AE976" s="398"/>
      <c r="AF976" s="398"/>
      <c r="AG976" s="398"/>
      <c r="AH976" s="398"/>
      <c r="AI976" s="398"/>
      <c r="AJ976" s="398"/>
      <c r="AK976" s="398"/>
      <c r="AL976" s="398"/>
      <c r="AM976" s="398"/>
      <c r="AN976" s="398"/>
      <c r="AO976" s="398"/>
      <c r="AP976" s="398"/>
      <c r="AQ976" s="398"/>
      <c r="AR976" s="398"/>
      <c r="AS976" s="398"/>
      <c r="AT976" s="398"/>
      <c r="AU976" s="398"/>
      <c r="AV976" s="398"/>
      <c r="AW976" s="398"/>
      <c r="AX976" s="398"/>
      <c r="AY976" s="398"/>
      <c r="AZ976" s="398"/>
      <c r="BA976" s="398"/>
      <c r="BB976" s="398"/>
      <c r="BC976" s="398"/>
      <c r="BD976" s="398"/>
      <c r="BE976" s="398"/>
      <c r="BF976" s="398"/>
      <c r="BG976" s="398"/>
      <c r="BH976" s="398"/>
      <c r="BI976" s="398"/>
      <c r="BJ976" s="398"/>
      <c r="BK976" s="398"/>
      <c r="BL976" s="398"/>
      <c r="BM976" s="398"/>
      <c r="BN976" s="398"/>
      <c r="BO976" s="398"/>
      <c r="BP976" s="398"/>
      <c r="BQ976" s="398"/>
      <c r="BR976" s="398"/>
      <c r="BS976" s="398"/>
      <c r="BT976" s="398"/>
      <c r="BU976" s="398"/>
      <c r="BV976" s="398"/>
      <c r="BW976" s="398"/>
      <c r="BX976" s="398"/>
      <c r="BY976" s="398"/>
      <c r="BZ976" s="398"/>
      <c r="CA976" s="398"/>
      <c r="CB976" s="398"/>
      <c r="CC976" s="398"/>
      <c r="CD976" s="398"/>
      <c r="CE976" s="398"/>
      <c r="CF976" s="398"/>
      <c r="CG976" s="398"/>
      <c r="CH976" s="398"/>
      <c r="CI976" s="398"/>
      <c r="CJ976" s="398"/>
      <c r="CK976" s="398"/>
      <c r="CL976" s="398"/>
      <c r="CM976" s="398"/>
      <c r="CN976" s="398"/>
      <c r="CO976" s="398"/>
      <c r="CP976" s="398"/>
      <c r="CQ976" s="398"/>
      <c r="CR976" s="398"/>
      <c r="CS976" s="398"/>
      <c r="CT976" s="398"/>
    </row>
    <row r="977" spans="1:98" hidden="1" x14ac:dyDescent="0.4">
      <c r="D977" s="310">
        <v>1</v>
      </c>
      <c r="E977" s="311">
        <v>45247</v>
      </c>
      <c r="F977" s="312" t="s">
        <v>290</v>
      </c>
      <c r="G977" s="314"/>
      <c r="H977" s="314">
        <v>62</v>
      </c>
      <c r="I977" s="314" t="s">
        <v>447</v>
      </c>
      <c r="J977" s="314"/>
      <c r="K977" s="314" t="s">
        <v>2899</v>
      </c>
      <c r="L977" s="314"/>
      <c r="M977" s="314"/>
      <c r="N977" s="315" t="s">
        <v>58</v>
      </c>
      <c r="O977" s="315" t="s">
        <v>732</v>
      </c>
      <c r="P977" s="315" t="s">
        <v>58</v>
      </c>
      <c r="Q977" s="315"/>
      <c r="R977" s="315"/>
      <c r="S977" s="315"/>
      <c r="T977" s="314"/>
      <c r="U977" s="314" t="s">
        <v>2899</v>
      </c>
      <c r="V977" s="314"/>
      <c r="W977" s="314"/>
      <c r="X977" s="314"/>
      <c r="Y977" s="314"/>
      <c r="Z977" s="314"/>
      <c r="AA977" s="314"/>
      <c r="AB977" s="314" t="s">
        <v>382</v>
      </c>
      <c r="AC977" s="314" t="s">
        <v>380</v>
      </c>
      <c r="AD977" s="415" t="s">
        <v>2900</v>
      </c>
    </row>
    <row r="978" spans="1:98" hidden="1" x14ac:dyDescent="0.4">
      <c r="D978" s="310">
        <v>2</v>
      </c>
      <c r="E978" s="311">
        <v>45247</v>
      </c>
      <c r="F978" s="312" t="s">
        <v>290</v>
      </c>
      <c r="G978" s="314"/>
      <c r="H978" s="314">
        <v>62</v>
      </c>
      <c r="I978" s="314" t="s">
        <v>447</v>
      </c>
      <c r="J978" s="314"/>
      <c r="K978" s="314" t="s">
        <v>2901</v>
      </c>
      <c r="L978" s="314"/>
      <c r="M978" s="314"/>
      <c r="N978" s="315" t="s">
        <v>58</v>
      </c>
      <c r="O978" s="315" t="s">
        <v>732</v>
      </c>
      <c r="P978" s="315" t="s">
        <v>732</v>
      </c>
      <c r="Q978" s="315"/>
      <c r="R978" s="315"/>
      <c r="S978" s="315"/>
      <c r="T978" s="314"/>
      <c r="U978" s="314" t="s">
        <v>2901</v>
      </c>
      <c r="V978" s="314"/>
      <c r="W978" s="314"/>
      <c r="X978" s="314"/>
      <c r="Y978" s="314"/>
      <c r="Z978" s="314"/>
      <c r="AA978" s="314"/>
      <c r="AB978" s="314" t="s">
        <v>382</v>
      </c>
      <c r="AC978" s="314" t="s">
        <v>380</v>
      </c>
      <c r="AD978" s="415" t="s">
        <v>2902</v>
      </c>
    </row>
    <row r="979" spans="1:98" s="391" customFormat="1" ht="15.9" hidden="1" x14ac:dyDescent="0.4">
      <c r="A979" s="398"/>
      <c r="D979" s="367"/>
      <c r="E979" s="311"/>
      <c r="F979" s="369"/>
      <c r="G979" s="367" t="s">
        <v>2903</v>
      </c>
      <c r="H979" s="368"/>
      <c r="I979" s="368"/>
      <c r="J979" s="368"/>
      <c r="K979" s="368"/>
      <c r="L979" s="368"/>
      <c r="M979" s="368"/>
      <c r="N979" s="368"/>
      <c r="O979" s="368"/>
      <c r="P979" s="368"/>
      <c r="Q979" s="368"/>
      <c r="R979" s="368"/>
      <c r="S979" s="368"/>
      <c r="T979" s="368"/>
      <c r="U979" s="368"/>
      <c r="V979" s="368"/>
      <c r="W979" s="368"/>
      <c r="X979" s="368"/>
      <c r="Y979" s="368"/>
      <c r="Z979" s="368"/>
      <c r="AA979" s="368"/>
      <c r="AB979" s="368"/>
      <c r="AC979" s="368"/>
      <c r="AD979" s="405"/>
      <c r="AE979" s="398"/>
      <c r="AF979" s="398"/>
      <c r="AG979" s="398"/>
      <c r="AH979" s="398"/>
      <c r="AI979" s="398"/>
      <c r="AJ979" s="398"/>
      <c r="AK979" s="398"/>
      <c r="AL979" s="398"/>
      <c r="AM979" s="398"/>
      <c r="AN979" s="398"/>
      <c r="AO979" s="398"/>
      <c r="AP979" s="398"/>
      <c r="AQ979" s="398"/>
      <c r="AR979" s="398"/>
      <c r="AS979" s="398"/>
      <c r="AT979" s="398"/>
      <c r="AU979" s="398"/>
      <c r="AV979" s="398"/>
      <c r="AW979" s="398"/>
      <c r="AX979" s="398"/>
      <c r="AY979" s="398"/>
      <c r="AZ979" s="398"/>
      <c r="BA979" s="398"/>
      <c r="BB979" s="398"/>
      <c r="BC979" s="398"/>
      <c r="BD979" s="398"/>
      <c r="BE979" s="398"/>
      <c r="BF979" s="398"/>
      <c r="BG979" s="398"/>
      <c r="BH979" s="398"/>
      <c r="BI979" s="398"/>
      <c r="BJ979" s="398"/>
      <c r="BK979" s="398"/>
      <c r="BL979" s="398"/>
      <c r="BM979" s="398"/>
      <c r="BN979" s="398"/>
      <c r="BO979" s="398"/>
      <c r="BP979" s="398"/>
      <c r="BQ979" s="398"/>
      <c r="BR979" s="398"/>
      <c r="BS979" s="398"/>
      <c r="BT979" s="398"/>
      <c r="BU979" s="398"/>
      <c r="BV979" s="398"/>
      <c r="BW979" s="398"/>
      <c r="BX979" s="398"/>
      <c r="BY979" s="398"/>
      <c r="BZ979" s="398"/>
      <c r="CA979" s="398"/>
      <c r="CB979" s="398"/>
      <c r="CC979" s="398"/>
      <c r="CD979" s="398"/>
      <c r="CE979" s="398"/>
      <c r="CF979" s="398"/>
      <c r="CG979" s="398"/>
      <c r="CH979" s="398"/>
      <c r="CI979" s="398"/>
      <c r="CJ979" s="398"/>
      <c r="CK979" s="398"/>
      <c r="CL979" s="398"/>
      <c r="CM979" s="398"/>
      <c r="CN979" s="398"/>
      <c r="CO979" s="398"/>
      <c r="CP979" s="398"/>
      <c r="CQ979" s="398"/>
      <c r="CR979" s="398"/>
      <c r="CS979" s="398"/>
      <c r="CT979" s="398"/>
    </row>
    <row r="980" spans="1:98" ht="25.75" hidden="1" x14ac:dyDescent="0.4">
      <c r="D980" s="310">
        <v>1</v>
      </c>
      <c r="E980" s="311">
        <v>45247</v>
      </c>
      <c r="F980" s="312" t="s">
        <v>852</v>
      </c>
      <c r="G980" s="314"/>
      <c r="H980" s="314">
        <v>62</v>
      </c>
      <c r="I980" s="314" t="s">
        <v>447</v>
      </c>
      <c r="J980" s="314" t="s">
        <v>2904</v>
      </c>
      <c r="K980" s="314" t="s">
        <v>2905</v>
      </c>
      <c r="L980" s="314">
        <v>3632554</v>
      </c>
      <c r="M980" s="314" t="s">
        <v>2837</v>
      </c>
      <c r="N980" s="315"/>
      <c r="O980" s="315"/>
      <c r="P980" s="315"/>
      <c r="Q980" s="315"/>
      <c r="R980" s="315"/>
      <c r="S980" s="315"/>
      <c r="T980" s="314"/>
      <c r="U980" s="314" t="s">
        <v>2906</v>
      </c>
      <c r="V980" s="314"/>
      <c r="W980" s="314"/>
      <c r="X980" s="314"/>
      <c r="Y980" s="314"/>
      <c r="Z980" s="314"/>
      <c r="AA980" s="314"/>
      <c r="AB980" s="314" t="s">
        <v>382</v>
      </c>
      <c r="AC980" s="314" t="s">
        <v>380</v>
      </c>
      <c r="AD980" s="415" t="s">
        <v>2907</v>
      </c>
    </row>
    <row r="981" spans="1:98" ht="25.75" hidden="1" x14ac:dyDescent="0.4">
      <c r="D981" s="310">
        <v>2</v>
      </c>
      <c r="E981" s="311">
        <v>45247</v>
      </c>
      <c r="F981" s="312" t="s">
        <v>852</v>
      </c>
      <c r="G981" s="314"/>
      <c r="H981" s="314">
        <v>62</v>
      </c>
      <c r="I981" s="314" t="s">
        <v>455</v>
      </c>
      <c r="J981" s="314" t="s">
        <v>2908</v>
      </c>
      <c r="K981" s="314" t="s">
        <v>2909</v>
      </c>
      <c r="L981" s="314">
        <v>3616083</v>
      </c>
      <c r="M981" s="314" t="s">
        <v>1847</v>
      </c>
      <c r="N981" s="315"/>
      <c r="O981" s="315"/>
      <c r="P981" s="315"/>
      <c r="Q981" s="315"/>
      <c r="R981" s="315"/>
      <c r="S981" s="315"/>
      <c r="T981" s="314"/>
      <c r="U981" s="314" t="s">
        <v>2910</v>
      </c>
      <c r="V981" s="314"/>
      <c r="W981" s="314"/>
      <c r="X981" s="314"/>
      <c r="Y981" s="314"/>
      <c r="Z981" s="314"/>
      <c r="AA981" s="314"/>
      <c r="AB981" s="314" t="s">
        <v>382</v>
      </c>
      <c r="AC981" s="314" t="s">
        <v>380</v>
      </c>
      <c r="AD981" s="415" t="s">
        <v>2911</v>
      </c>
    </row>
    <row r="982" spans="1:98" ht="25.75" hidden="1" x14ac:dyDescent="0.4">
      <c r="D982" s="310">
        <v>3</v>
      </c>
      <c r="E982" s="311">
        <v>45247</v>
      </c>
      <c r="F982" s="312" t="s">
        <v>852</v>
      </c>
      <c r="G982" s="314"/>
      <c r="H982" s="314">
        <v>62</v>
      </c>
      <c r="I982" s="314" t="s">
        <v>447</v>
      </c>
      <c r="J982" s="314" t="s">
        <v>2912</v>
      </c>
      <c r="K982" s="314" t="s">
        <v>2913</v>
      </c>
      <c r="L982" s="314">
        <v>3676700</v>
      </c>
      <c r="M982" s="314" t="s">
        <v>2914</v>
      </c>
      <c r="N982" s="315"/>
      <c r="O982" s="315"/>
      <c r="P982" s="315"/>
      <c r="Q982" s="315"/>
      <c r="R982" s="315"/>
      <c r="S982" s="315"/>
      <c r="T982" s="314"/>
      <c r="U982" s="314" t="s">
        <v>2915</v>
      </c>
      <c r="V982" s="314"/>
      <c r="W982" s="314"/>
      <c r="X982" s="314"/>
      <c r="Y982" s="314"/>
      <c r="Z982" s="314"/>
      <c r="AA982" s="314"/>
      <c r="AB982" s="314" t="s">
        <v>381</v>
      </c>
      <c r="AC982" s="314" t="s">
        <v>380</v>
      </c>
      <c r="AD982" s="415" t="s">
        <v>2916</v>
      </c>
    </row>
    <row r="983" spans="1:98" s="391" customFormat="1" ht="15.9" hidden="1" x14ac:dyDescent="0.4">
      <c r="A983" s="398"/>
      <c r="D983" s="367"/>
      <c r="E983" s="311"/>
      <c r="F983" s="369"/>
      <c r="G983" s="367" t="s">
        <v>2917</v>
      </c>
      <c r="H983" s="368"/>
      <c r="I983" s="368"/>
      <c r="J983" s="368"/>
      <c r="K983" s="368"/>
      <c r="L983" s="368"/>
      <c r="M983" s="368"/>
      <c r="N983" s="368"/>
      <c r="O983" s="368"/>
      <c r="P983" s="368"/>
      <c r="Q983" s="368"/>
      <c r="R983" s="368"/>
      <c r="S983" s="368"/>
      <c r="T983" s="368"/>
      <c r="U983" s="368"/>
      <c r="V983" s="368"/>
      <c r="W983" s="368"/>
      <c r="X983" s="368"/>
      <c r="Y983" s="368"/>
      <c r="Z983" s="368"/>
      <c r="AA983" s="368"/>
      <c r="AB983" s="368"/>
      <c r="AC983" s="368"/>
      <c r="AD983" s="405"/>
      <c r="AE983" s="398"/>
      <c r="AF983" s="398"/>
      <c r="AG983" s="398"/>
      <c r="AH983" s="398"/>
      <c r="AI983" s="398"/>
      <c r="AJ983" s="398"/>
      <c r="AK983" s="398"/>
      <c r="AL983" s="398"/>
      <c r="AM983" s="398"/>
      <c r="AN983" s="398"/>
      <c r="AO983" s="398"/>
      <c r="AP983" s="398"/>
      <c r="AQ983" s="398"/>
      <c r="AR983" s="398"/>
      <c r="AS983" s="398"/>
      <c r="AT983" s="398"/>
      <c r="AU983" s="398"/>
      <c r="AV983" s="398"/>
      <c r="AW983" s="398"/>
      <c r="AX983" s="398"/>
      <c r="AY983" s="398"/>
      <c r="AZ983" s="398"/>
      <c r="BA983" s="398"/>
      <c r="BB983" s="398"/>
      <c r="BC983" s="398"/>
      <c r="BD983" s="398"/>
      <c r="BE983" s="398"/>
      <c r="BF983" s="398"/>
      <c r="BG983" s="398"/>
      <c r="BH983" s="398"/>
      <c r="BI983" s="398"/>
      <c r="BJ983" s="398"/>
      <c r="BK983" s="398"/>
      <c r="BL983" s="398"/>
      <c r="BM983" s="398"/>
      <c r="BN983" s="398"/>
      <c r="BO983" s="398"/>
      <c r="BP983" s="398"/>
      <c r="BQ983" s="398"/>
      <c r="BR983" s="398"/>
      <c r="BS983" s="398"/>
      <c r="BT983" s="398"/>
      <c r="BU983" s="398"/>
      <c r="BV983" s="398"/>
      <c r="BW983" s="398"/>
      <c r="BX983" s="398"/>
      <c r="BY983" s="398"/>
      <c r="BZ983" s="398"/>
      <c r="CA983" s="398"/>
      <c r="CB983" s="398"/>
      <c r="CC983" s="398"/>
      <c r="CD983" s="398"/>
      <c r="CE983" s="398"/>
      <c r="CF983" s="398"/>
      <c r="CG983" s="398"/>
      <c r="CH983" s="398"/>
      <c r="CI983" s="398"/>
      <c r="CJ983" s="398"/>
      <c r="CK983" s="398"/>
      <c r="CL983" s="398"/>
      <c r="CM983" s="398"/>
      <c r="CN983" s="398"/>
      <c r="CO983" s="398"/>
      <c r="CP983" s="398"/>
      <c r="CQ983" s="398"/>
      <c r="CR983" s="398"/>
      <c r="CS983" s="398"/>
      <c r="CT983" s="398"/>
    </row>
    <row r="984" spans="1:98" ht="25.75" hidden="1" x14ac:dyDescent="0.4">
      <c r="D984" s="310">
        <v>1</v>
      </c>
      <c r="E984" s="311">
        <v>45250</v>
      </c>
      <c r="F984" s="312" t="s">
        <v>832</v>
      </c>
      <c r="G984" s="314"/>
      <c r="H984" s="314">
        <v>62</v>
      </c>
      <c r="I984" s="314" t="s">
        <v>793</v>
      </c>
      <c r="J984" s="314" t="s">
        <v>858</v>
      </c>
      <c r="K984" s="314" t="s">
        <v>859</v>
      </c>
      <c r="L984" s="315" t="s">
        <v>2918</v>
      </c>
      <c r="M984" s="314" t="s">
        <v>1454</v>
      </c>
      <c r="N984" s="315" t="s">
        <v>58</v>
      </c>
      <c r="O984" s="315" t="s">
        <v>58</v>
      </c>
      <c r="P984" s="315" t="s">
        <v>58</v>
      </c>
      <c r="Q984" s="315" t="s">
        <v>58</v>
      </c>
      <c r="R984" s="315" t="s">
        <v>58</v>
      </c>
      <c r="S984" s="315" t="s">
        <v>58</v>
      </c>
      <c r="T984" s="314" t="s">
        <v>2919</v>
      </c>
      <c r="U984" s="314" t="s">
        <v>861</v>
      </c>
      <c r="V984" s="314" t="s">
        <v>2920</v>
      </c>
      <c r="W984" s="314"/>
      <c r="X984" s="314"/>
      <c r="Y984" s="314"/>
      <c r="Z984" s="314"/>
      <c r="AA984" s="314"/>
      <c r="AB984" s="314" t="s">
        <v>379</v>
      </c>
      <c r="AC984" s="312" t="s">
        <v>2921</v>
      </c>
      <c r="AD984" s="415" t="s">
        <v>2922</v>
      </c>
    </row>
    <row r="985" spans="1:98" ht="25.75" hidden="1" x14ac:dyDescent="0.4">
      <c r="D985" s="310">
        <v>2</v>
      </c>
      <c r="E985" s="311">
        <v>45250</v>
      </c>
      <c r="F985" s="312" t="s">
        <v>832</v>
      </c>
      <c r="G985" s="314"/>
      <c r="H985" s="314">
        <v>62</v>
      </c>
      <c r="I985" s="314" t="s">
        <v>793</v>
      </c>
      <c r="J985" s="314" t="s">
        <v>863</v>
      </c>
      <c r="K985" s="314" t="s">
        <v>2923</v>
      </c>
      <c r="L985" s="314" t="s">
        <v>2924</v>
      </c>
      <c r="M985" s="314" t="s">
        <v>1457</v>
      </c>
      <c r="N985" s="315" t="s">
        <v>58</v>
      </c>
      <c r="O985" s="315" t="s">
        <v>58</v>
      </c>
      <c r="P985" s="315" t="s">
        <v>58</v>
      </c>
      <c r="Q985" s="315" t="s">
        <v>58</v>
      </c>
      <c r="R985" s="315" t="s">
        <v>732</v>
      </c>
      <c r="S985" s="315" t="s">
        <v>58</v>
      </c>
      <c r="T985" s="314" t="s">
        <v>2925</v>
      </c>
      <c r="U985" s="314" t="s">
        <v>2926</v>
      </c>
      <c r="V985" s="314" t="s">
        <v>2927</v>
      </c>
      <c r="W985" s="314"/>
      <c r="X985" s="314"/>
      <c r="Y985" s="314"/>
      <c r="Z985" s="314"/>
      <c r="AA985" s="314"/>
      <c r="AB985" s="314" t="s">
        <v>382</v>
      </c>
      <c r="AC985" s="314"/>
      <c r="AD985" s="415" t="s">
        <v>2928</v>
      </c>
    </row>
    <row r="986" spans="1:98" ht="25.75" hidden="1" x14ac:dyDescent="0.4">
      <c r="D986" s="310">
        <v>3</v>
      </c>
      <c r="E986" s="311">
        <v>45250</v>
      </c>
      <c r="F986" s="312" t="s">
        <v>832</v>
      </c>
      <c r="G986" s="314"/>
      <c r="H986" s="314">
        <v>62</v>
      </c>
      <c r="I986" s="314" t="s">
        <v>793</v>
      </c>
      <c r="J986" s="314" t="s">
        <v>2203</v>
      </c>
      <c r="K986" s="314" t="s">
        <v>2204</v>
      </c>
      <c r="L986" s="314" t="s">
        <v>2929</v>
      </c>
      <c r="M986" s="314" t="s">
        <v>1454</v>
      </c>
      <c r="N986" s="315" t="s">
        <v>58</v>
      </c>
      <c r="O986" s="315" t="s">
        <v>732</v>
      </c>
      <c r="P986" s="315" t="s">
        <v>732</v>
      </c>
      <c r="Q986" s="315" t="s">
        <v>732</v>
      </c>
      <c r="R986" s="315" t="s">
        <v>732</v>
      </c>
      <c r="S986" s="315" t="s">
        <v>732</v>
      </c>
      <c r="T986" s="314" t="s">
        <v>2930</v>
      </c>
      <c r="U986" s="314" t="s">
        <v>2931</v>
      </c>
      <c r="V986" s="314" t="s">
        <v>2932</v>
      </c>
      <c r="W986" s="314"/>
      <c r="X986" s="314"/>
      <c r="Y986" s="314"/>
      <c r="Z986" s="314"/>
      <c r="AA986" s="314"/>
      <c r="AB986" s="314" t="s">
        <v>382</v>
      </c>
      <c r="AC986" s="314"/>
      <c r="AD986" s="415" t="s">
        <v>2933</v>
      </c>
    </row>
    <row r="987" spans="1:98" ht="25.75" hidden="1" x14ac:dyDescent="0.4">
      <c r="D987" s="310">
        <v>4</v>
      </c>
      <c r="E987" s="311">
        <v>45250</v>
      </c>
      <c r="F987" s="312" t="s">
        <v>832</v>
      </c>
      <c r="G987" s="314"/>
      <c r="H987" s="314">
        <v>62</v>
      </c>
      <c r="I987" s="314" t="s">
        <v>793</v>
      </c>
      <c r="J987" s="314" t="s">
        <v>863</v>
      </c>
      <c r="K987" s="314" t="s">
        <v>864</v>
      </c>
      <c r="L987" s="314" t="s">
        <v>2934</v>
      </c>
      <c r="M987" s="314" t="s">
        <v>1457</v>
      </c>
      <c r="N987" s="315" t="s">
        <v>58</v>
      </c>
      <c r="O987" s="315" t="s">
        <v>732</v>
      </c>
      <c r="P987" s="315" t="s">
        <v>58</v>
      </c>
      <c r="Q987" s="315" t="s">
        <v>58</v>
      </c>
      <c r="R987" s="315" t="s">
        <v>58</v>
      </c>
      <c r="S987" s="315" t="s">
        <v>58</v>
      </c>
      <c r="T987" s="314" t="s">
        <v>2935</v>
      </c>
      <c r="U987" s="314" t="s">
        <v>2935</v>
      </c>
      <c r="V987" s="314" t="s">
        <v>2936</v>
      </c>
      <c r="W987" s="314"/>
      <c r="X987" s="314"/>
      <c r="Y987" s="314"/>
      <c r="Z987" s="314"/>
      <c r="AA987" s="314"/>
      <c r="AB987" s="314" t="s">
        <v>382</v>
      </c>
      <c r="AC987" s="314"/>
      <c r="AD987" s="415" t="s">
        <v>2937</v>
      </c>
    </row>
    <row r="988" spans="1:98" s="391" customFormat="1" ht="15.9" hidden="1" x14ac:dyDescent="0.4">
      <c r="A988" s="398"/>
      <c r="D988" s="367"/>
      <c r="E988" s="311"/>
      <c r="F988" s="369"/>
      <c r="G988" s="367" t="s">
        <v>2938</v>
      </c>
      <c r="H988" s="368"/>
      <c r="I988" s="368"/>
      <c r="J988" s="368"/>
      <c r="K988" s="368"/>
      <c r="L988" s="368"/>
      <c r="M988" s="368"/>
      <c r="N988" s="368"/>
      <c r="O988" s="368"/>
      <c r="P988" s="368"/>
      <c r="Q988" s="368"/>
      <c r="R988" s="368"/>
      <c r="S988" s="368"/>
      <c r="T988" s="368"/>
      <c r="U988" s="368"/>
      <c r="V988" s="368"/>
      <c r="W988" s="368"/>
      <c r="X988" s="368"/>
      <c r="Y988" s="368"/>
      <c r="Z988" s="368"/>
      <c r="AA988" s="368"/>
      <c r="AB988" s="368"/>
      <c r="AC988" s="368"/>
      <c r="AD988" s="405"/>
      <c r="AE988" s="398"/>
      <c r="AF988" s="398"/>
      <c r="AG988" s="398"/>
      <c r="AH988" s="398"/>
      <c r="AI988" s="398"/>
      <c r="AJ988" s="398"/>
      <c r="AK988" s="398"/>
      <c r="AL988" s="398"/>
      <c r="AM988" s="398"/>
      <c r="AN988" s="398"/>
      <c r="AO988" s="398"/>
      <c r="AP988" s="398"/>
      <c r="AQ988" s="398"/>
      <c r="AR988" s="398"/>
      <c r="AS988" s="398"/>
      <c r="AT988" s="398"/>
      <c r="AU988" s="398"/>
      <c r="AV988" s="398"/>
      <c r="AW988" s="398"/>
      <c r="AX988" s="398"/>
      <c r="AY988" s="398"/>
      <c r="AZ988" s="398"/>
      <c r="BA988" s="398"/>
      <c r="BB988" s="398"/>
      <c r="BC988" s="398"/>
      <c r="BD988" s="398"/>
      <c r="BE988" s="398"/>
      <c r="BF988" s="398"/>
      <c r="BG988" s="398"/>
      <c r="BH988" s="398"/>
      <c r="BI988" s="398"/>
      <c r="BJ988" s="398"/>
      <c r="BK988" s="398"/>
      <c r="BL988" s="398"/>
      <c r="BM988" s="398"/>
      <c r="BN988" s="398"/>
      <c r="BO988" s="398"/>
      <c r="BP988" s="398"/>
      <c r="BQ988" s="398"/>
      <c r="BR988" s="398"/>
      <c r="BS988" s="398"/>
      <c r="BT988" s="398"/>
      <c r="BU988" s="398"/>
      <c r="BV988" s="398"/>
      <c r="BW988" s="398"/>
      <c r="BX988" s="398"/>
      <c r="BY988" s="398"/>
      <c r="BZ988" s="398"/>
      <c r="CA988" s="398"/>
      <c r="CB988" s="398"/>
      <c r="CC988" s="398"/>
      <c r="CD988" s="398"/>
      <c r="CE988" s="398"/>
      <c r="CF988" s="398"/>
      <c r="CG988" s="398"/>
      <c r="CH988" s="398"/>
      <c r="CI988" s="398"/>
      <c r="CJ988" s="398"/>
      <c r="CK988" s="398"/>
      <c r="CL988" s="398"/>
      <c r="CM988" s="398"/>
      <c r="CN988" s="398"/>
      <c r="CO988" s="398"/>
      <c r="CP988" s="398"/>
      <c r="CQ988" s="398"/>
      <c r="CR988" s="398"/>
      <c r="CS988" s="398"/>
      <c r="CT988" s="398"/>
    </row>
    <row r="989" spans="1:98" ht="25.75" hidden="1" x14ac:dyDescent="0.4">
      <c r="D989" s="310">
        <v>1</v>
      </c>
      <c r="E989" s="311">
        <v>45253</v>
      </c>
      <c r="F989" s="312" t="s">
        <v>250</v>
      </c>
      <c r="G989" s="314"/>
      <c r="H989" s="314" t="s">
        <v>2939</v>
      </c>
      <c r="I989" s="314" t="s">
        <v>2939</v>
      </c>
      <c r="J989" s="314" t="s">
        <v>2939</v>
      </c>
      <c r="K989" s="314" t="s">
        <v>2940</v>
      </c>
      <c r="L989" s="314">
        <v>3173666</v>
      </c>
      <c r="M989" s="314" t="s">
        <v>2941</v>
      </c>
      <c r="N989" s="315"/>
      <c r="O989" s="315"/>
      <c r="P989" s="315"/>
      <c r="Q989" s="315"/>
      <c r="R989" s="315"/>
      <c r="S989" s="315"/>
      <c r="T989" s="314"/>
      <c r="U989" s="314" t="s">
        <v>2942</v>
      </c>
      <c r="V989" s="314"/>
      <c r="W989" s="314"/>
      <c r="X989" s="314"/>
      <c r="Y989" s="314"/>
      <c r="Z989" s="314"/>
      <c r="AA989" s="314"/>
      <c r="AB989" s="314" t="s">
        <v>379</v>
      </c>
      <c r="AC989" s="314" t="s">
        <v>2943</v>
      </c>
      <c r="AD989" s="415" t="s">
        <v>2944</v>
      </c>
    </row>
    <row r="990" spans="1:98" s="391" customFormat="1" ht="15.9" hidden="1" x14ac:dyDescent="0.4">
      <c r="A990" s="398"/>
      <c r="D990" s="367"/>
      <c r="E990" s="311"/>
      <c r="F990" s="369"/>
      <c r="G990" s="367" t="s">
        <v>2945</v>
      </c>
      <c r="H990" s="368"/>
      <c r="I990" s="368"/>
      <c r="J990" s="368"/>
      <c r="K990" s="368"/>
      <c r="L990" s="368"/>
      <c r="M990" s="368"/>
      <c r="N990" s="368"/>
      <c r="O990" s="368"/>
      <c r="P990" s="368"/>
      <c r="Q990" s="368"/>
      <c r="R990" s="368"/>
      <c r="S990" s="368"/>
      <c r="T990" s="368"/>
      <c r="U990" s="368"/>
      <c r="V990" s="368"/>
      <c r="W990" s="368"/>
      <c r="X990" s="368"/>
      <c r="Y990" s="368"/>
      <c r="Z990" s="368"/>
      <c r="AA990" s="368"/>
      <c r="AB990" s="368"/>
      <c r="AC990" s="368"/>
      <c r="AD990" s="405"/>
      <c r="AE990" s="398"/>
      <c r="AF990" s="398"/>
      <c r="AG990" s="398"/>
      <c r="AH990" s="398"/>
      <c r="AI990" s="398"/>
      <c r="AJ990" s="398"/>
      <c r="AK990" s="398"/>
      <c r="AL990" s="398"/>
      <c r="AM990" s="398"/>
      <c r="AN990" s="398"/>
      <c r="AO990" s="398"/>
      <c r="AP990" s="398"/>
      <c r="AQ990" s="398"/>
      <c r="AR990" s="398"/>
      <c r="AS990" s="398"/>
      <c r="AT990" s="398"/>
      <c r="AU990" s="398"/>
      <c r="AV990" s="398"/>
      <c r="AW990" s="398"/>
      <c r="AX990" s="398"/>
      <c r="AY990" s="398"/>
      <c r="AZ990" s="398"/>
      <c r="BA990" s="398"/>
      <c r="BB990" s="398"/>
      <c r="BC990" s="398"/>
      <c r="BD990" s="398"/>
      <c r="BE990" s="398"/>
      <c r="BF990" s="398"/>
      <c r="BG990" s="398"/>
      <c r="BH990" s="398"/>
      <c r="BI990" s="398"/>
      <c r="BJ990" s="398"/>
      <c r="BK990" s="398"/>
      <c r="BL990" s="398"/>
      <c r="BM990" s="398"/>
      <c r="BN990" s="398"/>
      <c r="BO990" s="398"/>
      <c r="BP990" s="398"/>
      <c r="BQ990" s="398"/>
      <c r="BR990" s="398"/>
      <c r="BS990" s="398"/>
      <c r="BT990" s="398"/>
      <c r="BU990" s="398"/>
      <c r="BV990" s="398"/>
      <c r="BW990" s="398"/>
      <c r="BX990" s="398"/>
      <c r="BY990" s="398"/>
      <c r="BZ990" s="398"/>
      <c r="CA990" s="398"/>
      <c r="CB990" s="398"/>
      <c r="CC990" s="398"/>
      <c r="CD990" s="398"/>
      <c r="CE990" s="398"/>
      <c r="CF990" s="398"/>
      <c r="CG990" s="398"/>
      <c r="CH990" s="398"/>
      <c r="CI990" s="398"/>
      <c r="CJ990" s="398"/>
      <c r="CK990" s="398"/>
      <c r="CL990" s="398"/>
      <c r="CM990" s="398"/>
      <c r="CN990" s="398"/>
      <c r="CO990" s="398"/>
      <c r="CP990" s="398"/>
      <c r="CQ990" s="398"/>
      <c r="CR990" s="398"/>
      <c r="CS990" s="398"/>
      <c r="CT990" s="398"/>
    </row>
    <row r="991" spans="1:98" hidden="1" x14ac:dyDescent="0.4">
      <c r="D991" s="310">
        <v>1</v>
      </c>
      <c r="E991" s="311">
        <v>45254</v>
      </c>
      <c r="F991" s="312" t="s">
        <v>313</v>
      </c>
      <c r="G991" s="314"/>
      <c r="H991" s="314"/>
      <c r="I991" s="314"/>
      <c r="J991" s="314"/>
      <c r="K991" s="314"/>
      <c r="L991" s="314"/>
      <c r="M991" s="314"/>
      <c r="N991" s="315"/>
      <c r="O991" s="315"/>
      <c r="P991" s="315"/>
      <c r="Q991" s="315"/>
      <c r="R991" s="315"/>
      <c r="S991" s="315"/>
      <c r="T991" s="314"/>
      <c r="U991" s="314"/>
      <c r="V991" s="314"/>
      <c r="W991" s="314"/>
      <c r="X991" s="314"/>
      <c r="Y991" s="314"/>
      <c r="Z991" s="314"/>
      <c r="AA991" s="314"/>
      <c r="AB991" s="314"/>
      <c r="AC991" s="314"/>
      <c r="AD991" s="415" t="s">
        <v>2946</v>
      </c>
    </row>
    <row r="992" spans="1:98" s="391" customFormat="1" ht="15.9" hidden="1" x14ac:dyDescent="0.4">
      <c r="A992" s="398"/>
      <c r="D992" s="367"/>
      <c r="E992" s="311"/>
      <c r="F992" s="369"/>
      <c r="G992" s="367" t="s">
        <v>2947</v>
      </c>
      <c r="H992" s="368"/>
      <c r="I992" s="368"/>
      <c r="J992" s="368"/>
      <c r="K992" s="368"/>
      <c r="L992" s="368"/>
      <c r="M992" s="368"/>
      <c r="N992" s="368"/>
      <c r="O992" s="368"/>
      <c r="P992" s="368"/>
      <c r="Q992" s="368"/>
      <c r="R992" s="368"/>
      <c r="S992" s="368"/>
      <c r="T992" s="368"/>
      <c r="U992" s="368"/>
      <c r="V992" s="368"/>
      <c r="W992" s="368"/>
      <c r="X992" s="368"/>
      <c r="Y992" s="368"/>
      <c r="Z992" s="368"/>
      <c r="AA992" s="368"/>
      <c r="AB992" s="368"/>
      <c r="AC992" s="368"/>
      <c r="AD992" s="405"/>
      <c r="AE992" s="398"/>
      <c r="AF992" s="398"/>
      <c r="AG992" s="398"/>
      <c r="AH992" s="398"/>
      <c r="AI992" s="398"/>
      <c r="AJ992" s="398"/>
      <c r="AK992" s="398"/>
      <c r="AL992" s="398"/>
      <c r="AM992" s="398"/>
      <c r="AN992" s="398"/>
      <c r="AO992" s="398"/>
      <c r="AP992" s="398"/>
      <c r="AQ992" s="398"/>
      <c r="AR992" s="398"/>
      <c r="AS992" s="398"/>
      <c r="AT992" s="398"/>
      <c r="AU992" s="398"/>
      <c r="AV992" s="398"/>
      <c r="AW992" s="398"/>
      <c r="AX992" s="398"/>
      <c r="AY992" s="398"/>
      <c r="AZ992" s="398"/>
      <c r="BA992" s="398"/>
      <c r="BB992" s="398"/>
      <c r="BC992" s="398"/>
      <c r="BD992" s="398"/>
      <c r="BE992" s="398"/>
      <c r="BF992" s="398"/>
      <c r="BG992" s="398"/>
      <c r="BH992" s="398"/>
      <c r="BI992" s="398"/>
      <c r="BJ992" s="398"/>
      <c r="BK992" s="398"/>
      <c r="BL992" s="398"/>
      <c r="BM992" s="398"/>
      <c r="BN992" s="398"/>
      <c r="BO992" s="398"/>
      <c r="BP992" s="398"/>
      <c r="BQ992" s="398"/>
      <c r="BR992" s="398"/>
      <c r="BS992" s="398"/>
      <c r="BT992" s="398"/>
      <c r="BU992" s="398"/>
      <c r="BV992" s="398"/>
      <c r="BW992" s="398"/>
      <c r="BX992" s="398"/>
      <c r="BY992" s="398"/>
      <c r="BZ992" s="398"/>
      <c r="CA992" s="398"/>
      <c r="CB992" s="398"/>
      <c r="CC992" s="398"/>
      <c r="CD992" s="398"/>
      <c r="CE992" s="398"/>
      <c r="CF992" s="398"/>
      <c r="CG992" s="398"/>
      <c r="CH992" s="398"/>
      <c r="CI992" s="398"/>
      <c r="CJ992" s="398"/>
      <c r="CK992" s="398"/>
      <c r="CL992" s="398"/>
      <c r="CM992" s="398"/>
      <c r="CN992" s="398"/>
      <c r="CO992" s="398"/>
      <c r="CP992" s="398"/>
      <c r="CQ992" s="398"/>
      <c r="CR992" s="398"/>
      <c r="CS992" s="398"/>
      <c r="CT992" s="398"/>
    </row>
    <row r="993" spans="1:98" ht="38.6" hidden="1" x14ac:dyDescent="0.4">
      <c r="D993" s="310">
        <v>1</v>
      </c>
      <c r="E993" s="311">
        <v>45254</v>
      </c>
      <c r="F993" s="312" t="s">
        <v>33</v>
      </c>
      <c r="G993" s="314"/>
      <c r="H993" s="314">
        <v>42</v>
      </c>
      <c r="I993" s="314" t="s">
        <v>427</v>
      </c>
      <c r="J993" s="314" t="s">
        <v>2948</v>
      </c>
      <c r="K993" s="314" t="s">
        <v>2949</v>
      </c>
      <c r="L993" s="314">
        <v>940361</v>
      </c>
      <c r="M993" s="314">
        <v>2023</v>
      </c>
      <c r="N993" s="315"/>
      <c r="O993" s="315"/>
      <c r="P993" s="315"/>
      <c r="Q993" s="315"/>
      <c r="R993" s="315"/>
      <c r="S993" s="315"/>
      <c r="T993" s="314"/>
      <c r="U993" s="314" t="s">
        <v>2950</v>
      </c>
      <c r="V993" s="314"/>
      <c r="W993" s="314"/>
      <c r="X993" s="314"/>
      <c r="Y993" s="314"/>
      <c r="Z993" s="314"/>
      <c r="AA993" s="314"/>
      <c r="AB993" s="314" t="s">
        <v>379</v>
      </c>
      <c r="AC993" s="314">
        <v>1375257</v>
      </c>
      <c r="AD993" s="415" t="s">
        <v>2951</v>
      </c>
    </row>
    <row r="994" spans="1:98" s="391" customFormat="1" ht="15.9" hidden="1" x14ac:dyDescent="0.4">
      <c r="A994" s="398"/>
      <c r="D994" s="367"/>
      <c r="E994" s="311"/>
      <c r="F994" s="369"/>
      <c r="G994" s="367" t="s">
        <v>2952</v>
      </c>
      <c r="H994" s="368"/>
      <c r="I994" s="368"/>
      <c r="J994" s="368"/>
      <c r="K994" s="368"/>
      <c r="L994" s="368"/>
      <c r="M994" s="368"/>
      <c r="N994" s="368"/>
      <c r="O994" s="368"/>
      <c r="P994" s="368"/>
      <c r="Q994" s="368"/>
      <c r="R994" s="368"/>
      <c r="S994" s="368"/>
      <c r="T994" s="368"/>
      <c r="U994" s="368"/>
      <c r="V994" s="368"/>
      <c r="W994" s="368"/>
      <c r="X994" s="368"/>
      <c r="Y994" s="368"/>
      <c r="Z994" s="368"/>
      <c r="AA994" s="368"/>
      <c r="AB994" s="368"/>
      <c r="AC994" s="368"/>
      <c r="AD994" s="405"/>
      <c r="AE994" s="398"/>
      <c r="AF994" s="398"/>
      <c r="AG994" s="398"/>
      <c r="AH994" s="398"/>
      <c r="AI994" s="398"/>
      <c r="AJ994" s="398"/>
      <c r="AK994" s="398"/>
      <c r="AL994" s="398"/>
      <c r="AM994" s="398"/>
      <c r="AN994" s="398"/>
      <c r="AO994" s="398"/>
      <c r="AP994" s="398"/>
      <c r="AQ994" s="398"/>
      <c r="AR994" s="398"/>
      <c r="AS994" s="398"/>
      <c r="AT994" s="398"/>
      <c r="AU994" s="398"/>
      <c r="AV994" s="398"/>
      <c r="AW994" s="398"/>
      <c r="AX994" s="398"/>
      <c r="AY994" s="398"/>
      <c r="AZ994" s="398"/>
      <c r="BA994" s="398"/>
      <c r="BB994" s="398"/>
      <c r="BC994" s="398"/>
      <c r="BD994" s="398"/>
      <c r="BE994" s="398"/>
      <c r="BF994" s="398"/>
      <c r="BG994" s="398"/>
      <c r="BH994" s="398"/>
      <c r="BI994" s="398"/>
      <c r="BJ994" s="398"/>
      <c r="BK994" s="398"/>
      <c r="BL994" s="398"/>
      <c r="BM994" s="398"/>
      <c r="BN994" s="398"/>
      <c r="BO994" s="398"/>
      <c r="BP994" s="398"/>
      <c r="BQ994" s="398"/>
      <c r="BR994" s="398"/>
      <c r="BS994" s="398"/>
      <c r="BT994" s="398"/>
      <c r="BU994" s="398"/>
      <c r="BV994" s="398"/>
      <c r="BW994" s="398"/>
      <c r="BX994" s="398"/>
      <c r="BY994" s="398"/>
      <c r="BZ994" s="398"/>
      <c r="CA994" s="398"/>
      <c r="CB994" s="398"/>
      <c r="CC994" s="398"/>
      <c r="CD994" s="398"/>
      <c r="CE994" s="398"/>
      <c r="CF994" s="398"/>
      <c r="CG994" s="398"/>
      <c r="CH994" s="398"/>
      <c r="CI994" s="398"/>
      <c r="CJ994" s="398"/>
      <c r="CK994" s="398"/>
      <c r="CL994" s="398"/>
      <c r="CM994" s="398"/>
      <c r="CN994" s="398"/>
      <c r="CO994" s="398"/>
      <c r="CP994" s="398"/>
      <c r="CQ994" s="398"/>
      <c r="CR994" s="398"/>
      <c r="CS994" s="398"/>
      <c r="CT994" s="398"/>
    </row>
    <row r="995" spans="1:98" ht="25.75" hidden="1" x14ac:dyDescent="0.4">
      <c r="D995" s="310">
        <v>1</v>
      </c>
      <c r="E995" s="311">
        <v>45255</v>
      </c>
      <c r="F995" s="312" t="s">
        <v>250</v>
      </c>
      <c r="G995" s="314"/>
      <c r="H995" s="314">
        <v>42</v>
      </c>
      <c r="I995" s="314" t="s">
        <v>683</v>
      </c>
      <c r="J995" s="314" t="s">
        <v>2953</v>
      </c>
      <c r="K995" s="314" t="s">
        <v>2954</v>
      </c>
      <c r="L995" s="314">
        <v>3485542</v>
      </c>
      <c r="M995" s="314" t="s">
        <v>1186</v>
      </c>
      <c r="N995" s="315"/>
      <c r="O995" s="315"/>
      <c r="P995" s="315"/>
      <c r="Q995" s="315"/>
      <c r="R995" s="315"/>
      <c r="S995" s="315"/>
      <c r="T995" s="314"/>
      <c r="U995" s="314" t="s">
        <v>2955</v>
      </c>
      <c r="V995" s="314"/>
      <c r="W995" s="314"/>
      <c r="X995" s="314"/>
      <c r="Y995" s="314"/>
      <c r="Z995" s="314"/>
      <c r="AA995" s="314"/>
      <c r="AB995" s="314" t="s">
        <v>382</v>
      </c>
      <c r="AC995" s="314" t="s">
        <v>380</v>
      </c>
      <c r="AD995" s="415" t="s">
        <v>2956</v>
      </c>
    </row>
    <row r="996" spans="1:98" ht="25.75" hidden="1" x14ac:dyDescent="0.4">
      <c r="D996" s="310">
        <v>2</v>
      </c>
      <c r="E996" s="311">
        <v>45255</v>
      </c>
      <c r="F996" s="312" t="s">
        <v>250</v>
      </c>
      <c r="G996" s="314"/>
      <c r="H996" s="314">
        <v>42</v>
      </c>
      <c r="I996" s="314" t="s">
        <v>610</v>
      </c>
      <c r="J996" s="314" t="s">
        <v>2957</v>
      </c>
      <c r="K996" s="314" t="s">
        <v>2958</v>
      </c>
      <c r="L996" s="314">
        <v>3648740</v>
      </c>
      <c r="M996" s="314" t="s">
        <v>1950</v>
      </c>
      <c r="N996" s="315"/>
      <c r="O996" s="315"/>
      <c r="P996" s="315"/>
      <c r="Q996" s="315"/>
      <c r="R996" s="315"/>
      <c r="S996" s="315"/>
      <c r="T996" s="314"/>
      <c r="U996" s="314" t="s">
        <v>2959</v>
      </c>
      <c r="V996" s="314"/>
      <c r="W996" s="314"/>
      <c r="X996" s="314"/>
      <c r="Y996" s="314"/>
      <c r="Z996" s="314"/>
      <c r="AA996" s="314"/>
      <c r="AB996" s="314" t="s">
        <v>382</v>
      </c>
      <c r="AC996" s="314" t="s">
        <v>380</v>
      </c>
      <c r="AD996" s="415" t="s">
        <v>2960</v>
      </c>
    </row>
    <row r="997" spans="1:98" ht="25.75" hidden="1" x14ac:dyDescent="0.4">
      <c r="D997" s="310">
        <v>3</v>
      </c>
      <c r="E997" s="311">
        <v>45255</v>
      </c>
      <c r="F997" s="312" t="s">
        <v>250</v>
      </c>
      <c r="G997" s="314"/>
      <c r="H997" s="314">
        <v>42</v>
      </c>
      <c r="I997" s="314" t="s">
        <v>683</v>
      </c>
      <c r="J997" s="314" t="s">
        <v>2726</v>
      </c>
      <c r="K997" s="314" t="s">
        <v>2961</v>
      </c>
      <c r="L997" s="314">
        <v>3160246</v>
      </c>
      <c r="M997" s="314" t="s">
        <v>2728</v>
      </c>
      <c r="N997" s="315"/>
      <c r="O997" s="315"/>
      <c r="P997" s="315"/>
      <c r="Q997" s="315"/>
      <c r="R997" s="315"/>
      <c r="S997" s="315"/>
      <c r="T997" s="314"/>
      <c r="U997" s="314" t="s">
        <v>2962</v>
      </c>
      <c r="V997" s="314"/>
      <c r="W997" s="314"/>
      <c r="X997" s="314"/>
      <c r="Y997" s="314"/>
      <c r="Z997" s="314"/>
      <c r="AA997" s="314"/>
      <c r="AB997" s="314" t="s">
        <v>379</v>
      </c>
      <c r="AC997" s="314">
        <v>10405022</v>
      </c>
      <c r="AD997" s="415" t="s">
        <v>2963</v>
      </c>
    </row>
    <row r="998" spans="1:98" ht="25.75" hidden="1" x14ac:dyDescent="0.4">
      <c r="D998" s="310">
        <v>4</v>
      </c>
      <c r="E998" s="311">
        <v>45255</v>
      </c>
      <c r="F998" s="312" t="s">
        <v>250</v>
      </c>
      <c r="G998" s="314"/>
      <c r="H998" s="314">
        <v>42</v>
      </c>
      <c r="I998" s="314" t="s">
        <v>683</v>
      </c>
      <c r="J998" s="314" t="s">
        <v>2964</v>
      </c>
      <c r="K998" s="314" t="s">
        <v>2748</v>
      </c>
      <c r="L998" s="314">
        <v>3747814</v>
      </c>
      <c r="M998" s="314" t="s">
        <v>2749</v>
      </c>
      <c r="N998" s="315"/>
      <c r="O998" s="315"/>
      <c r="P998" s="315"/>
      <c r="Q998" s="315"/>
      <c r="R998" s="315"/>
      <c r="S998" s="315"/>
      <c r="T998" s="314"/>
      <c r="U998" s="314" t="s">
        <v>2750</v>
      </c>
      <c r="V998" s="314"/>
      <c r="W998" s="314"/>
      <c r="X998" s="314"/>
      <c r="Y998" s="314"/>
      <c r="Z998" s="314"/>
      <c r="AA998" s="314"/>
      <c r="AB998" s="314" t="s">
        <v>382</v>
      </c>
      <c r="AC998" s="314" t="s">
        <v>380</v>
      </c>
      <c r="AD998" s="415" t="s">
        <v>2965</v>
      </c>
    </row>
    <row r="999" spans="1:98" ht="25.75" hidden="1" x14ac:dyDescent="0.4">
      <c r="D999" s="310">
        <v>5</v>
      </c>
      <c r="E999" s="311">
        <v>45255</v>
      </c>
      <c r="F999" s="312" t="s">
        <v>250</v>
      </c>
      <c r="G999" s="314"/>
      <c r="H999" s="314">
        <v>42</v>
      </c>
      <c r="I999" s="314" t="s">
        <v>463</v>
      </c>
      <c r="J999" s="314" t="s">
        <v>2966</v>
      </c>
      <c r="K999" s="314" t="s">
        <v>2967</v>
      </c>
      <c r="L999" s="314">
        <v>2114498</v>
      </c>
      <c r="M999" s="314" t="s">
        <v>1888</v>
      </c>
      <c r="N999" s="315"/>
      <c r="O999" s="315"/>
      <c r="P999" s="315"/>
      <c r="Q999" s="315"/>
      <c r="R999" s="315"/>
      <c r="S999" s="315"/>
      <c r="T999" s="314"/>
      <c r="U999" s="314" t="s">
        <v>2967</v>
      </c>
      <c r="V999" s="314"/>
      <c r="W999" s="314"/>
      <c r="X999" s="314"/>
      <c r="Y999" s="314"/>
      <c r="Z999" s="314"/>
      <c r="AA999" s="314"/>
      <c r="AB999" s="314" t="s">
        <v>382</v>
      </c>
      <c r="AC999" s="314" t="s">
        <v>380</v>
      </c>
      <c r="AD999" s="415" t="s">
        <v>2968</v>
      </c>
    </row>
    <row r="1000" spans="1:98" s="391" customFormat="1" ht="15.9" hidden="1" x14ac:dyDescent="0.4">
      <c r="A1000" s="398"/>
      <c r="D1000" s="367"/>
      <c r="E1000" s="311"/>
      <c r="F1000" s="369"/>
      <c r="G1000" s="367" t="s">
        <v>2969</v>
      </c>
      <c r="H1000" s="368"/>
      <c r="I1000" s="368"/>
      <c r="J1000" s="368"/>
      <c r="K1000" s="368"/>
      <c r="L1000" s="368"/>
      <c r="M1000" s="368"/>
      <c r="N1000" s="368"/>
      <c r="O1000" s="368"/>
      <c r="P1000" s="368"/>
      <c r="Q1000" s="368"/>
      <c r="R1000" s="368"/>
      <c r="S1000" s="368"/>
      <c r="T1000" s="368"/>
      <c r="U1000" s="368"/>
      <c r="V1000" s="368"/>
      <c r="W1000" s="368"/>
      <c r="X1000" s="368"/>
      <c r="Y1000" s="368"/>
      <c r="Z1000" s="368"/>
      <c r="AA1000" s="368"/>
      <c r="AB1000" s="368"/>
      <c r="AC1000" s="368"/>
      <c r="AD1000" s="405"/>
      <c r="AE1000" s="398"/>
      <c r="AF1000" s="398"/>
      <c r="AG1000" s="398"/>
      <c r="AH1000" s="398"/>
      <c r="AI1000" s="398"/>
      <c r="AJ1000" s="398"/>
      <c r="AK1000" s="398"/>
      <c r="AL1000" s="398"/>
      <c r="AM1000" s="398"/>
      <c r="AN1000" s="398"/>
      <c r="AO1000" s="398"/>
      <c r="AP1000" s="398"/>
      <c r="AQ1000" s="398"/>
      <c r="AR1000" s="398"/>
      <c r="AS1000" s="398"/>
      <c r="AT1000" s="398"/>
      <c r="AU1000" s="398"/>
      <c r="AV1000" s="398"/>
      <c r="AW1000" s="398"/>
      <c r="AX1000" s="398"/>
      <c r="AY1000" s="398"/>
      <c r="AZ1000" s="398"/>
      <c r="BA1000" s="398"/>
      <c r="BB1000" s="398"/>
      <c r="BC1000" s="398"/>
      <c r="BD1000" s="398"/>
      <c r="BE1000" s="398"/>
      <c r="BF1000" s="398"/>
      <c r="BG1000" s="398"/>
      <c r="BH1000" s="398"/>
      <c r="BI1000" s="398"/>
      <c r="BJ1000" s="398"/>
      <c r="BK1000" s="398"/>
      <c r="BL1000" s="398"/>
      <c r="BM1000" s="398"/>
      <c r="BN1000" s="398"/>
      <c r="BO1000" s="398"/>
      <c r="BP1000" s="398"/>
      <c r="BQ1000" s="398"/>
      <c r="BR1000" s="398"/>
      <c r="BS1000" s="398"/>
      <c r="BT1000" s="398"/>
      <c r="BU1000" s="398"/>
      <c r="BV1000" s="398"/>
      <c r="BW1000" s="398"/>
      <c r="BX1000" s="398"/>
      <c r="BY1000" s="398"/>
      <c r="BZ1000" s="398"/>
      <c r="CA1000" s="398"/>
      <c r="CB1000" s="398"/>
      <c r="CC1000" s="398"/>
      <c r="CD1000" s="398"/>
      <c r="CE1000" s="398"/>
      <c r="CF1000" s="398"/>
      <c r="CG1000" s="398"/>
      <c r="CH1000" s="398"/>
      <c r="CI1000" s="398"/>
      <c r="CJ1000" s="398"/>
      <c r="CK1000" s="398"/>
      <c r="CL1000" s="398"/>
      <c r="CM1000" s="398"/>
      <c r="CN1000" s="398"/>
      <c r="CO1000" s="398"/>
      <c r="CP1000" s="398"/>
      <c r="CQ1000" s="398"/>
      <c r="CR1000" s="398"/>
      <c r="CS1000" s="398"/>
      <c r="CT1000" s="398"/>
    </row>
    <row r="1001" spans="1:98" ht="38.6" hidden="1" x14ac:dyDescent="0.4">
      <c r="D1001" s="310">
        <v>1</v>
      </c>
      <c r="E1001" s="311">
        <v>45258</v>
      </c>
      <c r="F1001" s="312" t="s">
        <v>852</v>
      </c>
      <c r="G1001" s="314"/>
      <c r="H1001" s="314">
        <v>42</v>
      </c>
      <c r="I1001" s="313" t="s">
        <v>444</v>
      </c>
      <c r="J1001" s="314" t="s">
        <v>2970</v>
      </c>
      <c r="K1001" s="314" t="s">
        <v>2971</v>
      </c>
      <c r="L1001" s="314">
        <v>34303988</v>
      </c>
      <c r="M1001" s="314" t="s">
        <v>2972</v>
      </c>
      <c r="N1001" s="315"/>
      <c r="O1001" s="315"/>
      <c r="P1001" s="315"/>
      <c r="Q1001" s="315"/>
      <c r="R1001" s="315"/>
      <c r="S1001" s="315"/>
      <c r="T1001" s="314"/>
      <c r="U1001" s="314" t="s">
        <v>2973</v>
      </c>
      <c r="V1001" s="314"/>
      <c r="W1001" s="314"/>
      <c r="X1001" s="314"/>
      <c r="Y1001" s="314"/>
      <c r="Z1001" s="314"/>
      <c r="AA1001" s="314"/>
      <c r="AB1001" s="314" t="s">
        <v>381</v>
      </c>
      <c r="AC1001" s="314" t="s">
        <v>380</v>
      </c>
      <c r="AD1001" s="415" t="s">
        <v>2974</v>
      </c>
    </row>
    <row r="1002" spans="1:98" ht="38.6" hidden="1" x14ac:dyDescent="0.4">
      <c r="D1002" s="310">
        <v>2</v>
      </c>
      <c r="E1002" s="311">
        <v>45258</v>
      </c>
      <c r="F1002" s="312" t="s">
        <v>1220</v>
      </c>
      <c r="G1002" s="314"/>
      <c r="H1002" s="314">
        <v>42</v>
      </c>
      <c r="I1002" s="313" t="s">
        <v>444</v>
      </c>
      <c r="J1002" s="314" t="s">
        <v>2975</v>
      </c>
      <c r="K1002" s="314" t="s">
        <v>2976</v>
      </c>
      <c r="L1002" s="314">
        <v>1756846</v>
      </c>
      <c r="M1002" s="314" t="s">
        <v>2977</v>
      </c>
      <c r="N1002" s="315"/>
      <c r="O1002" s="315"/>
      <c r="P1002" s="315"/>
      <c r="Q1002" s="315"/>
      <c r="R1002" s="315"/>
      <c r="S1002" s="315"/>
      <c r="T1002" s="314"/>
      <c r="U1002" s="314" t="s">
        <v>2978</v>
      </c>
      <c r="V1002" s="314"/>
      <c r="W1002" s="314"/>
      <c r="X1002" s="314"/>
      <c r="Y1002" s="314"/>
      <c r="Z1002" s="314"/>
      <c r="AA1002" s="314"/>
      <c r="AB1002" s="314" t="s">
        <v>379</v>
      </c>
      <c r="AC1002" s="314" t="s">
        <v>927</v>
      </c>
      <c r="AD1002" s="415" t="s">
        <v>2979</v>
      </c>
    </row>
    <row r="1003" spans="1:98" ht="25.75" hidden="1" x14ac:dyDescent="0.4">
      <c r="D1003" s="310">
        <v>3</v>
      </c>
      <c r="E1003" s="311">
        <v>45258</v>
      </c>
      <c r="F1003" s="312" t="s">
        <v>1220</v>
      </c>
      <c r="G1003" s="314"/>
      <c r="H1003" s="314">
        <v>42</v>
      </c>
      <c r="I1003" s="314" t="s">
        <v>610</v>
      </c>
      <c r="J1003" s="314" t="s">
        <v>2980</v>
      </c>
      <c r="K1003" s="314" t="s">
        <v>2939</v>
      </c>
      <c r="L1003" s="314" t="s">
        <v>2939</v>
      </c>
      <c r="M1003" s="314" t="s">
        <v>2939</v>
      </c>
      <c r="N1003" s="315"/>
      <c r="O1003" s="315"/>
      <c r="P1003" s="315"/>
      <c r="Q1003" s="315"/>
      <c r="R1003" s="315"/>
      <c r="S1003" s="315"/>
      <c r="T1003" s="314"/>
      <c r="U1003" s="314" t="s">
        <v>2981</v>
      </c>
      <c r="V1003" s="314"/>
      <c r="W1003" s="314"/>
      <c r="X1003" s="314"/>
      <c r="Y1003" s="314"/>
      <c r="Z1003" s="314"/>
      <c r="AA1003" s="314"/>
      <c r="AB1003" s="314" t="s">
        <v>382</v>
      </c>
      <c r="AC1003" s="314" t="s">
        <v>380</v>
      </c>
      <c r="AD1003" s="415" t="s">
        <v>2982</v>
      </c>
    </row>
    <row r="1004" spans="1:98" ht="25.75" hidden="1" x14ac:dyDescent="0.4">
      <c r="D1004" s="310">
        <v>4</v>
      </c>
      <c r="E1004" s="311">
        <v>45258</v>
      </c>
      <c r="F1004" s="312" t="s">
        <v>852</v>
      </c>
      <c r="G1004" s="314"/>
      <c r="H1004" s="314">
        <v>42</v>
      </c>
      <c r="I1004" s="313" t="s">
        <v>444</v>
      </c>
      <c r="J1004" s="314" t="s">
        <v>2983</v>
      </c>
      <c r="K1004" s="314" t="s">
        <v>2984</v>
      </c>
      <c r="L1004" s="314">
        <v>2778638</v>
      </c>
      <c r="M1004" s="314" t="s">
        <v>2985</v>
      </c>
      <c r="N1004" s="315"/>
      <c r="O1004" s="315"/>
      <c r="P1004" s="315"/>
      <c r="Q1004" s="315"/>
      <c r="R1004" s="315"/>
      <c r="S1004" s="315"/>
      <c r="T1004" s="314"/>
      <c r="U1004" s="314" t="s">
        <v>2986</v>
      </c>
      <c r="V1004" s="314"/>
      <c r="W1004" s="314"/>
      <c r="X1004" s="314"/>
      <c r="Y1004" s="314"/>
      <c r="Z1004" s="314"/>
      <c r="AA1004" s="314"/>
      <c r="AB1004" s="314" t="s">
        <v>382</v>
      </c>
      <c r="AC1004" s="314" t="s">
        <v>380</v>
      </c>
      <c r="AD1004" s="415" t="s">
        <v>2987</v>
      </c>
    </row>
    <row r="1005" spans="1:98" ht="25.75" hidden="1" x14ac:dyDescent="0.4">
      <c r="D1005" s="310">
        <v>5</v>
      </c>
      <c r="E1005" s="311">
        <v>45258</v>
      </c>
      <c r="F1005" s="312" t="s">
        <v>852</v>
      </c>
      <c r="G1005" s="314"/>
      <c r="H1005" s="314">
        <v>42</v>
      </c>
      <c r="I1005" s="313" t="s">
        <v>444</v>
      </c>
      <c r="J1005" s="314" t="s">
        <v>2988</v>
      </c>
      <c r="K1005" s="314" t="s">
        <v>2989</v>
      </c>
      <c r="L1005" s="314">
        <v>3032468</v>
      </c>
      <c r="M1005" s="314">
        <v>9602</v>
      </c>
      <c r="N1005" s="315"/>
      <c r="O1005" s="315"/>
      <c r="P1005" s="315"/>
      <c r="Q1005" s="315"/>
      <c r="R1005" s="315"/>
      <c r="S1005" s="315"/>
      <c r="T1005" s="314"/>
      <c r="U1005" s="314" t="s">
        <v>2990</v>
      </c>
      <c r="V1005" s="314"/>
      <c r="W1005" s="314"/>
      <c r="X1005" s="314"/>
      <c r="Y1005" s="314"/>
      <c r="Z1005" s="314"/>
      <c r="AA1005" s="314"/>
      <c r="AB1005" s="314" t="s">
        <v>381</v>
      </c>
      <c r="AC1005" s="314" t="s">
        <v>380</v>
      </c>
      <c r="AD1005" s="415" t="s">
        <v>2991</v>
      </c>
    </row>
    <row r="1006" spans="1:98" s="391" customFormat="1" ht="15.9" hidden="1" x14ac:dyDescent="0.4">
      <c r="A1006" s="398"/>
      <c r="D1006" s="367"/>
      <c r="E1006" s="311"/>
      <c r="F1006" s="369"/>
      <c r="G1006" s="367" t="s">
        <v>2992</v>
      </c>
      <c r="H1006" s="368"/>
      <c r="I1006" s="368"/>
      <c r="J1006" s="368"/>
      <c r="K1006" s="368"/>
      <c r="L1006" s="368"/>
      <c r="M1006" s="368"/>
      <c r="N1006" s="368"/>
      <c r="O1006" s="368"/>
      <c r="P1006" s="368"/>
      <c r="Q1006" s="368"/>
      <c r="R1006" s="368"/>
      <c r="S1006" s="368"/>
      <c r="T1006" s="368"/>
      <c r="U1006" s="368"/>
      <c r="V1006" s="368"/>
      <c r="W1006" s="368"/>
      <c r="X1006" s="368"/>
      <c r="Y1006" s="368"/>
      <c r="Z1006" s="368"/>
      <c r="AA1006" s="368"/>
      <c r="AB1006" s="368"/>
      <c r="AC1006" s="368"/>
      <c r="AD1006" s="405"/>
      <c r="AE1006" s="398"/>
      <c r="AF1006" s="398"/>
      <c r="AG1006" s="398"/>
      <c r="AH1006" s="398"/>
      <c r="AI1006" s="398"/>
      <c r="AJ1006" s="398"/>
      <c r="AK1006" s="398"/>
      <c r="AL1006" s="398"/>
      <c r="AM1006" s="398"/>
      <c r="AN1006" s="398"/>
      <c r="AO1006" s="398"/>
      <c r="AP1006" s="398"/>
      <c r="AQ1006" s="398"/>
      <c r="AR1006" s="398"/>
      <c r="AS1006" s="398"/>
      <c r="AT1006" s="398"/>
      <c r="AU1006" s="398"/>
      <c r="AV1006" s="398"/>
      <c r="AW1006" s="398"/>
      <c r="AX1006" s="398"/>
      <c r="AY1006" s="398"/>
      <c r="AZ1006" s="398"/>
      <c r="BA1006" s="398"/>
      <c r="BB1006" s="398"/>
      <c r="BC1006" s="398"/>
      <c r="BD1006" s="398"/>
      <c r="BE1006" s="398"/>
      <c r="BF1006" s="398"/>
      <c r="BG1006" s="398"/>
      <c r="BH1006" s="398"/>
      <c r="BI1006" s="398"/>
      <c r="BJ1006" s="398"/>
      <c r="BK1006" s="398"/>
      <c r="BL1006" s="398"/>
      <c r="BM1006" s="398"/>
      <c r="BN1006" s="398"/>
      <c r="BO1006" s="398"/>
      <c r="BP1006" s="398"/>
      <c r="BQ1006" s="398"/>
      <c r="BR1006" s="398"/>
      <c r="BS1006" s="398"/>
      <c r="BT1006" s="398"/>
      <c r="BU1006" s="398"/>
      <c r="BV1006" s="398"/>
      <c r="BW1006" s="398"/>
      <c r="BX1006" s="398"/>
      <c r="BY1006" s="398"/>
      <c r="BZ1006" s="398"/>
      <c r="CA1006" s="398"/>
      <c r="CB1006" s="398"/>
      <c r="CC1006" s="398"/>
      <c r="CD1006" s="398"/>
      <c r="CE1006" s="398"/>
      <c r="CF1006" s="398"/>
      <c r="CG1006" s="398"/>
      <c r="CH1006" s="398"/>
      <c r="CI1006" s="398"/>
      <c r="CJ1006" s="398"/>
      <c r="CK1006" s="398"/>
      <c r="CL1006" s="398"/>
      <c r="CM1006" s="398"/>
      <c r="CN1006" s="398"/>
      <c r="CO1006" s="398"/>
      <c r="CP1006" s="398"/>
      <c r="CQ1006" s="398"/>
      <c r="CR1006" s="398"/>
      <c r="CS1006" s="398"/>
      <c r="CT1006" s="398"/>
    </row>
    <row r="1007" spans="1:98" ht="25.75" hidden="1" x14ac:dyDescent="0.4">
      <c r="D1007" s="310">
        <v>1</v>
      </c>
      <c r="E1007" s="311">
        <v>45261</v>
      </c>
      <c r="F1007" s="312" t="s">
        <v>38</v>
      </c>
      <c r="G1007" s="314"/>
      <c r="H1007" s="314">
        <v>42</v>
      </c>
      <c r="I1007" s="313" t="s">
        <v>444</v>
      </c>
      <c r="J1007" s="314" t="s">
        <v>2993</v>
      </c>
      <c r="K1007" s="314" t="s">
        <v>1589</v>
      </c>
      <c r="L1007" s="314">
        <v>343874</v>
      </c>
      <c r="M1007" s="314" t="s">
        <v>2994</v>
      </c>
      <c r="N1007" s="315"/>
      <c r="O1007" s="315"/>
      <c r="P1007" s="315"/>
      <c r="Q1007" s="315"/>
      <c r="R1007" s="315"/>
      <c r="S1007" s="315"/>
      <c r="T1007" s="314"/>
      <c r="U1007" s="314" t="s">
        <v>2995</v>
      </c>
      <c r="V1007" s="314"/>
      <c r="W1007" s="314"/>
      <c r="X1007" s="314"/>
      <c r="Y1007" s="314"/>
      <c r="Z1007" s="314"/>
      <c r="AA1007" s="314"/>
      <c r="AB1007" s="314" t="s">
        <v>382</v>
      </c>
      <c r="AC1007" s="314" t="s">
        <v>380</v>
      </c>
      <c r="AD1007" s="415" t="s">
        <v>2996</v>
      </c>
    </row>
    <row r="1008" spans="1:98" ht="25.75" hidden="1" x14ac:dyDescent="0.4">
      <c r="D1008" s="310">
        <v>2</v>
      </c>
      <c r="E1008" s="311">
        <v>45261</v>
      </c>
      <c r="F1008" s="312" t="s">
        <v>38</v>
      </c>
      <c r="G1008" s="314"/>
      <c r="H1008" s="314">
        <v>42</v>
      </c>
      <c r="I1008" s="313" t="s">
        <v>444</v>
      </c>
      <c r="J1008" s="314" t="s">
        <v>2997</v>
      </c>
      <c r="K1008" s="314" t="s">
        <v>2998</v>
      </c>
      <c r="L1008" s="314">
        <v>3593856</v>
      </c>
      <c r="M1008" s="314" t="s">
        <v>2396</v>
      </c>
      <c r="N1008" s="315"/>
      <c r="O1008" s="315"/>
      <c r="P1008" s="315"/>
      <c r="Q1008" s="315"/>
      <c r="R1008" s="315"/>
      <c r="S1008" s="315"/>
      <c r="T1008" s="314"/>
      <c r="U1008" s="314" t="s">
        <v>2999</v>
      </c>
      <c r="V1008" s="314"/>
      <c r="W1008" s="314"/>
      <c r="X1008" s="314"/>
      <c r="Y1008" s="314"/>
      <c r="Z1008" s="314"/>
      <c r="AA1008" s="314"/>
      <c r="AB1008" s="314" t="s">
        <v>382</v>
      </c>
      <c r="AC1008" s="314" t="s">
        <v>380</v>
      </c>
      <c r="AD1008" s="415" t="s">
        <v>3000</v>
      </c>
    </row>
    <row r="1009" spans="1:98" ht="25.75" hidden="1" x14ac:dyDescent="0.4">
      <c r="D1009" s="310">
        <v>3</v>
      </c>
      <c r="E1009" s="311">
        <v>45261</v>
      </c>
      <c r="F1009" s="312" t="s">
        <v>38</v>
      </c>
      <c r="G1009" s="314"/>
      <c r="H1009" s="314">
        <v>42</v>
      </c>
      <c r="I1009" s="313" t="s">
        <v>444</v>
      </c>
      <c r="J1009" s="314" t="s">
        <v>3001</v>
      </c>
      <c r="K1009" s="314" t="s">
        <v>3002</v>
      </c>
      <c r="L1009" s="314">
        <v>2195947</v>
      </c>
      <c r="M1009" s="314" t="s">
        <v>3003</v>
      </c>
      <c r="N1009" s="315"/>
      <c r="O1009" s="315"/>
      <c r="P1009" s="315"/>
      <c r="Q1009" s="315"/>
      <c r="R1009" s="315"/>
      <c r="S1009" s="315"/>
      <c r="T1009" s="314"/>
      <c r="U1009" s="314" t="s">
        <v>3004</v>
      </c>
      <c r="V1009" s="314"/>
      <c r="W1009" s="314"/>
      <c r="X1009" s="314"/>
      <c r="Y1009" s="314"/>
      <c r="Z1009" s="314"/>
      <c r="AA1009" s="314"/>
      <c r="AB1009" s="314" t="s">
        <v>382</v>
      </c>
      <c r="AC1009" s="314" t="s">
        <v>380</v>
      </c>
      <c r="AD1009" s="415" t="s">
        <v>3000</v>
      </c>
    </row>
    <row r="1010" spans="1:98" ht="25.75" hidden="1" x14ac:dyDescent="0.4">
      <c r="D1010" s="310">
        <v>4</v>
      </c>
      <c r="E1010" s="311">
        <v>45261</v>
      </c>
      <c r="F1010" s="312" t="s">
        <v>38</v>
      </c>
      <c r="G1010" s="314"/>
      <c r="H1010" s="314">
        <v>42</v>
      </c>
      <c r="I1010" s="313" t="s">
        <v>444</v>
      </c>
      <c r="J1010" s="314" t="s">
        <v>3005</v>
      </c>
      <c r="K1010" s="314" t="s">
        <v>3006</v>
      </c>
      <c r="L1010" s="314">
        <v>1935806</v>
      </c>
      <c r="M1010" s="314" t="s">
        <v>3007</v>
      </c>
      <c r="N1010" s="315"/>
      <c r="O1010" s="315"/>
      <c r="P1010" s="315"/>
      <c r="Q1010" s="315"/>
      <c r="R1010" s="315"/>
      <c r="S1010" s="315"/>
      <c r="T1010" s="314"/>
      <c r="U1010" s="314" t="s">
        <v>3008</v>
      </c>
      <c r="V1010" s="314"/>
      <c r="W1010" s="314"/>
      <c r="X1010" s="314"/>
      <c r="Y1010" s="314"/>
      <c r="Z1010" s="314"/>
      <c r="AA1010" s="314"/>
      <c r="AB1010" s="314" t="s">
        <v>382</v>
      </c>
      <c r="AC1010" s="314" t="s">
        <v>380</v>
      </c>
      <c r="AD1010" s="415" t="s">
        <v>3009</v>
      </c>
    </row>
    <row r="1011" spans="1:98" ht="25.75" hidden="1" x14ac:dyDescent="0.4">
      <c r="D1011" s="310">
        <v>5</v>
      </c>
      <c r="E1011" s="311">
        <v>45261</v>
      </c>
      <c r="F1011" s="312" t="s">
        <v>38</v>
      </c>
      <c r="G1011" s="314"/>
      <c r="H1011" s="314">
        <v>42</v>
      </c>
      <c r="I1011" s="313" t="s">
        <v>444</v>
      </c>
      <c r="J1011" s="314" t="s">
        <v>3010</v>
      </c>
      <c r="K1011" s="314" t="s">
        <v>3011</v>
      </c>
      <c r="L1011" s="314">
        <v>1118643</v>
      </c>
      <c r="M1011" s="314" t="s">
        <v>3012</v>
      </c>
      <c r="N1011" s="315"/>
      <c r="O1011" s="315"/>
      <c r="P1011" s="315"/>
      <c r="Q1011" s="315"/>
      <c r="R1011" s="315"/>
      <c r="S1011" s="315"/>
      <c r="T1011" s="314"/>
      <c r="U1011" s="314" t="s">
        <v>3013</v>
      </c>
      <c r="V1011" s="314"/>
      <c r="W1011" s="314"/>
      <c r="X1011" s="314"/>
      <c r="Y1011" s="314"/>
      <c r="Z1011" s="314"/>
      <c r="AA1011" s="314"/>
      <c r="AB1011" s="314" t="s">
        <v>382</v>
      </c>
      <c r="AC1011" s="314" t="s">
        <v>380</v>
      </c>
      <c r="AD1011" s="415" t="s">
        <v>3014</v>
      </c>
    </row>
    <row r="1012" spans="1:98" ht="25.75" hidden="1" x14ac:dyDescent="0.4">
      <c r="D1012" s="310">
        <v>6</v>
      </c>
      <c r="E1012" s="311">
        <v>45261</v>
      </c>
      <c r="F1012" s="312" t="s">
        <v>38</v>
      </c>
      <c r="G1012" s="314"/>
      <c r="H1012" s="314">
        <v>42</v>
      </c>
      <c r="I1012" s="313" t="s">
        <v>444</v>
      </c>
      <c r="J1012" s="314" t="s">
        <v>3015</v>
      </c>
      <c r="K1012" s="314" t="s">
        <v>3016</v>
      </c>
      <c r="L1012" s="314">
        <v>3510526</v>
      </c>
      <c r="M1012" s="314" t="s">
        <v>3017</v>
      </c>
      <c r="N1012" s="315"/>
      <c r="O1012" s="315"/>
      <c r="P1012" s="315"/>
      <c r="Q1012" s="315"/>
      <c r="R1012" s="315"/>
      <c r="S1012" s="315"/>
      <c r="T1012" s="314"/>
      <c r="U1012" s="314" t="s">
        <v>3018</v>
      </c>
      <c r="V1012" s="314"/>
      <c r="W1012" s="314"/>
      <c r="X1012" s="314"/>
      <c r="Y1012" s="314"/>
      <c r="Z1012" s="314"/>
      <c r="AA1012" s="314"/>
      <c r="AB1012" s="314" t="s">
        <v>382</v>
      </c>
      <c r="AC1012" s="314" t="s">
        <v>380</v>
      </c>
      <c r="AD1012" s="415" t="s">
        <v>3019</v>
      </c>
    </row>
    <row r="1013" spans="1:98" ht="25.75" hidden="1" x14ac:dyDescent="0.4">
      <c r="D1013" s="310">
        <v>7</v>
      </c>
      <c r="E1013" s="311">
        <v>45261</v>
      </c>
      <c r="F1013" s="312" t="s">
        <v>38</v>
      </c>
      <c r="G1013" s="314"/>
      <c r="H1013" s="314">
        <v>42</v>
      </c>
      <c r="I1013" s="313" t="s">
        <v>444</v>
      </c>
      <c r="J1013" s="314" t="s">
        <v>2391</v>
      </c>
      <c r="K1013" s="314" t="s">
        <v>3020</v>
      </c>
      <c r="L1013" s="314">
        <v>2089000</v>
      </c>
      <c r="M1013" s="314" t="s">
        <v>2409</v>
      </c>
      <c r="N1013" s="315"/>
      <c r="O1013" s="315"/>
      <c r="P1013" s="315"/>
      <c r="Q1013" s="315"/>
      <c r="R1013" s="315"/>
      <c r="S1013" s="315"/>
      <c r="T1013" s="314"/>
      <c r="U1013" s="314" t="s">
        <v>2393</v>
      </c>
      <c r="V1013" s="314"/>
      <c r="W1013" s="314"/>
      <c r="X1013" s="314"/>
      <c r="Y1013" s="314"/>
      <c r="Z1013" s="314"/>
      <c r="AA1013" s="314"/>
      <c r="AB1013" s="314" t="s">
        <v>382</v>
      </c>
      <c r="AC1013" s="314" t="s">
        <v>380</v>
      </c>
      <c r="AD1013" s="415" t="s">
        <v>3021</v>
      </c>
    </row>
    <row r="1014" spans="1:98" ht="25.75" hidden="1" x14ac:dyDescent="0.4">
      <c r="D1014" s="310">
        <v>8</v>
      </c>
      <c r="E1014" s="311">
        <v>45261</v>
      </c>
      <c r="F1014" s="312" t="s">
        <v>38</v>
      </c>
      <c r="G1014" s="314"/>
      <c r="H1014" s="314">
        <v>42</v>
      </c>
      <c r="I1014" s="313" t="s">
        <v>444</v>
      </c>
      <c r="J1014" s="314" t="s">
        <v>3022</v>
      </c>
      <c r="K1014" s="314" t="s">
        <v>2408</v>
      </c>
      <c r="L1014" s="314">
        <v>339409</v>
      </c>
      <c r="M1014" s="314" t="s">
        <v>2409</v>
      </c>
      <c r="N1014" s="315"/>
      <c r="O1014" s="315"/>
      <c r="P1014" s="315"/>
      <c r="Q1014" s="315"/>
      <c r="R1014" s="315"/>
      <c r="S1014" s="315"/>
      <c r="T1014" s="314"/>
      <c r="U1014" s="314" t="s">
        <v>3023</v>
      </c>
      <c r="V1014" s="314"/>
      <c r="W1014" s="314"/>
      <c r="X1014" s="314"/>
      <c r="Y1014" s="314"/>
      <c r="Z1014" s="314"/>
      <c r="AA1014" s="314"/>
      <c r="AB1014" s="314" t="s">
        <v>382</v>
      </c>
      <c r="AC1014" s="314" t="s">
        <v>380</v>
      </c>
      <c r="AD1014" s="415" t="s">
        <v>3014</v>
      </c>
    </row>
    <row r="1015" spans="1:98" s="391" customFormat="1" ht="15.9" hidden="1" x14ac:dyDescent="0.4">
      <c r="A1015" s="398"/>
      <c r="D1015" s="367"/>
      <c r="E1015" s="311"/>
      <c r="F1015" s="369"/>
      <c r="G1015" s="367" t="s">
        <v>3024</v>
      </c>
      <c r="H1015" s="368"/>
      <c r="I1015" s="368"/>
      <c r="J1015" s="368"/>
      <c r="K1015" s="368"/>
      <c r="L1015" s="368"/>
      <c r="M1015" s="368"/>
      <c r="N1015" s="368"/>
      <c r="O1015" s="368"/>
      <c r="P1015" s="368"/>
      <c r="Q1015" s="368"/>
      <c r="R1015" s="368"/>
      <c r="S1015" s="368"/>
      <c r="T1015" s="368"/>
      <c r="U1015" s="368"/>
      <c r="V1015" s="368"/>
      <c r="W1015" s="368"/>
      <c r="X1015" s="368"/>
      <c r="Y1015" s="368"/>
      <c r="Z1015" s="368"/>
      <c r="AA1015" s="368"/>
      <c r="AB1015" s="368"/>
      <c r="AC1015" s="368"/>
      <c r="AD1015" s="405"/>
      <c r="AE1015" s="398"/>
      <c r="AF1015" s="398"/>
      <c r="AG1015" s="398"/>
      <c r="AH1015" s="398"/>
      <c r="AI1015" s="398"/>
      <c r="AJ1015" s="398"/>
      <c r="AK1015" s="398"/>
      <c r="AL1015" s="398"/>
      <c r="AM1015" s="398"/>
      <c r="AN1015" s="398"/>
      <c r="AO1015" s="398"/>
      <c r="AP1015" s="398"/>
      <c r="AQ1015" s="398"/>
      <c r="AR1015" s="398"/>
      <c r="AS1015" s="398"/>
      <c r="AT1015" s="398"/>
      <c r="AU1015" s="398"/>
      <c r="AV1015" s="398"/>
      <c r="AW1015" s="398"/>
      <c r="AX1015" s="398"/>
      <c r="AY1015" s="398"/>
      <c r="AZ1015" s="398"/>
      <c r="BA1015" s="398"/>
      <c r="BB1015" s="398"/>
      <c r="BC1015" s="398"/>
      <c r="BD1015" s="398"/>
      <c r="BE1015" s="398"/>
      <c r="BF1015" s="398"/>
      <c r="BG1015" s="398"/>
      <c r="BH1015" s="398"/>
      <c r="BI1015" s="398"/>
      <c r="BJ1015" s="398"/>
      <c r="BK1015" s="398"/>
      <c r="BL1015" s="398"/>
      <c r="BM1015" s="398"/>
      <c r="BN1015" s="398"/>
      <c r="BO1015" s="398"/>
      <c r="BP1015" s="398"/>
      <c r="BQ1015" s="398"/>
      <c r="BR1015" s="398"/>
      <c r="BS1015" s="398"/>
      <c r="BT1015" s="398"/>
      <c r="BU1015" s="398"/>
      <c r="BV1015" s="398"/>
      <c r="BW1015" s="398"/>
      <c r="BX1015" s="398"/>
      <c r="BY1015" s="398"/>
      <c r="BZ1015" s="398"/>
      <c r="CA1015" s="398"/>
      <c r="CB1015" s="398"/>
      <c r="CC1015" s="398"/>
      <c r="CD1015" s="398"/>
      <c r="CE1015" s="398"/>
      <c r="CF1015" s="398"/>
      <c r="CG1015" s="398"/>
      <c r="CH1015" s="398"/>
      <c r="CI1015" s="398"/>
      <c r="CJ1015" s="398"/>
      <c r="CK1015" s="398"/>
      <c r="CL1015" s="398"/>
      <c r="CM1015" s="398"/>
      <c r="CN1015" s="398"/>
      <c r="CO1015" s="398"/>
      <c r="CP1015" s="398"/>
      <c r="CQ1015" s="398"/>
      <c r="CR1015" s="398"/>
      <c r="CS1015" s="398"/>
      <c r="CT1015" s="398"/>
    </row>
    <row r="1016" spans="1:98" ht="25.75" hidden="1" x14ac:dyDescent="0.4">
      <c r="D1016" s="310">
        <v>1</v>
      </c>
      <c r="E1016" s="311">
        <v>45265</v>
      </c>
      <c r="F1016" s="312" t="s">
        <v>852</v>
      </c>
      <c r="G1016" s="314"/>
      <c r="H1016" s="314">
        <v>62</v>
      </c>
      <c r="I1016" s="314" t="s">
        <v>447</v>
      </c>
      <c r="J1016" s="314" t="s">
        <v>3025</v>
      </c>
      <c r="K1016" s="314" t="s">
        <v>3026</v>
      </c>
      <c r="L1016" s="314">
        <v>1753721</v>
      </c>
      <c r="M1016" s="314" t="s">
        <v>3027</v>
      </c>
      <c r="N1016" s="315"/>
      <c r="O1016" s="315"/>
      <c r="P1016" s="315"/>
      <c r="Q1016" s="315"/>
      <c r="R1016" s="315"/>
      <c r="S1016" s="315"/>
      <c r="T1016" s="314"/>
      <c r="U1016" s="314" t="s">
        <v>3028</v>
      </c>
      <c r="V1016" s="314"/>
      <c r="W1016" s="314"/>
      <c r="X1016" s="314"/>
      <c r="Y1016" s="314"/>
      <c r="Z1016" s="314"/>
      <c r="AA1016" s="314"/>
      <c r="AB1016" s="314" t="s">
        <v>382</v>
      </c>
      <c r="AC1016" s="314" t="s">
        <v>380</v>
      </c>
      <c r="AD1016" s="415" t="s">
        <v>3029</v>
      </c>
    </row>
    <row r="1017" spans="1:98" ht="38.6" hidden="1" x14ac:dyDescent="0.4">
      <c r="D1017" s="310">
        <v>2</v>
      </c>
      <c r="E1017" s="311">
        <v>45265</v>
      </c>
      <c r="F1017" s="312" t="s">
        <v>852</v>
      </c>
      <c r="G1017" s="314"/>
      <c r="H1017" s="314">
        <v>62</v>
      </c>
      <c r="I1017" s="314" t="s">
        <v>447</v>
      </c>
      <c r="J1017" s="314" t="s">
        <v>3030</v>
      </c>
      <c r="K1017" s="314" t="s">
        <v>3031</v>
      </c>
      <c r="L1017" s="314">
        <v>2900116</v>
      </c>
      <c r="M1017" s="314" t="s">
        <v>3032</v>
      </c>
      <c r="N1017" s="315"/>
      <c r="O1017" s="315"/>
      <c r="P1017" s="315"/>
      <c r="Q1017" s="315"/>
      <c r="R1017" s="315"/>
      <c r="S1017" s="315"/>
      <c r="T1017" s="314"/>
      <c r="U1017" s="314" t="s">
        <v>3033</v>
      </c>
      <c r="V1017" s="314"/>
      <c r="W1017" s="314"/>
      <c r="X1017" s="314"/>
      <c r="Y1017" s="314"/>
      <c r="Z1017" s="314"/>
      <c r="AA1017" s="314"/>
      <c r="AB1017" s="314" t="s">
        <v>382</v>
      </c>
      <c r="AC1017" s="314" t="s">
        <v>380</v>
      </c>
      <c r="AD1017" s="415" t="s">
        <v>3034</v>
      </c>
    </row>
    <row r="1018" spans="1:98" ht="25.75" hidden="1" x14ac:dyDescent="0.4">
      <c r="D1018" s="310">
        <v>3</v>
      </c>
      <c r="E1018" s="311">
        <v>45265</v>
      </c>
      <c r="F1018" s="312" t="s">
        <v>852</v>
      </c>
      <c r="G1018" s="314"/>
      <c r="H1018" s="314">
        <v>62</v>
      </c>
      <c r="I1018" s="314" t="s">
        <v>447</v>
      </c>
      <c r="J1018" s="314" t="s">
        <v>3035</v>
      </c>
      <c r="K1018" s="314" t="s">
        <v>3036</v>
      </c>
      <c r="L1018" s="314">
        <v>149840</v>
      </c>
      <c r="M1018" s="314" t="s">
        <v>3037</v>
      </c>
      <c r="N1018" s="315"/>
      <c r="O1018" s="315"/>
      <c r="P1018" s="315"/>
      <c r="Q1018" s="315"/>
      <c r="R1018" s="315"/>
      <c r="S1018" s="315"/>
      <c r="T1018" s="314"/>
      <c r="U1018" s="314" t="s">
        <v>3038</v>
      </c>
      <c r="V1018" s="314"/>
      <c r="W1018" s="314"/>
      <c r="X1018" s="314"/>
      <c r="Y1018" s="314"/>
      <c r="Z1018" s="314"/>
      <c r="AA1018" s="314"/>
      <c r="AB1018" s="314" t="s">
        <v>382</v>
      </c>
      <c r="AC1018" s="314" t="s">
        <v>380</v>
      </c>
      <c r="AD1018" s="415" t="s">
        <v>3039</v>
      </c>
    </row>
    <row r="1019" spans="1:98" ht="25.75" hidden="1" x14ac:dyDescent="0.4">
      <c r="D1019" s="310">
        <v>4</v>
      </c>
      <c r="E1019" s="311">
        <v>45265</v>
      </c>
      <c r="F1019" s="312" t="s">
        <v>852</v>
      </c>
      <c r="G1019" s="314"/>
      <c r="H1019" s="314">
        <v>62</v>
      </c>
      <c r="I1019" s="314" t="s">
        <v>447</v>
      </c>
      <c r="J1019" s="314" t="s">
        <v>3040</v>
      </c>
      <c r="K1019" s="314" t="s">
        <v>3041</v>
      </c>
      <c r="L1019" s="314">
        <v>3254410</v>
      </c>
      <c r="M1019" s="314" t="s">
        <v>3042</v>
      </c>
      <c r="N1019" s="315"/>
      <c r="O1019" s="315"/>
      <c r="P1019" s="315"/>
      <c r="Q1019" s="315"/>
      <c r="R1019" s="315"/>
      <c r="S1019" s="315"/>
      <c r="T1019" s="314"/>
      <c r="U1019" s="314" t="s">
        <v>3043</v>
      </c>
      <c r="V1019" s="314"/>
      <c r="W1019" s="314"/>
      <c r="X1019" s="314"/>
      <c r="Y1019" s="314"/>
      <c r="Z1019" s="314"/>
      <c r="AA1019" s="314"/>
      <c r="AB1019" s="314" t="s">
        <v>382</v>
      </c>
      <c r="AC1019" s="314" t="s">
        <v>380</v>
      </c>
      <c r="AD1019" s="415" t="s">
        <v>3029</v>
      </c>
    </row>
    <row r="1020" spans="1:98" ht="25.75" hidden="1" x14ac:dyDescent="0.4">
      <c r="D1020" s="310">
        <v>5</v>
      </c>
      <c r="E1020" s="311">
        <v>45265</v>
      </c>
      <c r="F1020" s="312" t="s">
        <v>852</v>
      </c>
      <c r="G1020" s="314"/>
      <c r="H1020" s="314">
        <v>62</v>
      </c>
      <c r="I1020" s="314" t="s">
        <v>447</v>
      </c>
      <c r="J1020" s="314" t="s">
        <v>3044</v>
      </c>
      <c r="K1020" s="314" t="s">
        <v>3045</v>
      </c>
      <c r="L1020" s="314">
        <v>2612075</v>
      </c>
      <c r="M1020" s="314">
        <v>4759</v>
      </c>
      <c r="N1020" s="315"/>
      <c r="O1020" s="315"/>
      <c r="P1020" s="315"/>
      <c r="Q1020" s="315"/>
      <c r="R1020" s="315"/>
      <c r="S1020" s="315"/>
      <c r="T1020" s="314"/>
      <c r="U1020" s="314" t="s">
        <v>3046</v>
      </c>
      <c r="V1020" s="314"/>
      <c r="W1020" s="314"/>
      <c r="X1020" s="314"/>
      <c r="Y1020" s="314"/>
      <c r="Z1020" s="314"/>
      <c r="AA1020" s="314"/>
      <c r="AB1020" s="314" t="s">
        <v>381</v>
      </c>
      <c r="AC1020" s="314" t="s">
        <v>380</v>
      </c>
      <c r="AD1020" s="415" t="s">
        <v>3047</v>
      </c>
    </row>
    <row r="1021" spans="1:98" ht="25.75" hidden="1" x14ac:dyDescent="0.4">
      <c r="D1021" s="310">
        <v>6</v>
      </c>
      <c r="E1021" s="311">
        <v>45265</v>
      </c>
      <c r="F1021" s="312" t="s">
        <v>852</v>
      </c>
      <c r="G1021" s="314"/>
      <c r="H1021" s="314">
        <v>62</v>
      </c>
      <c r="I1021" s="314" t="s">
        <v>447</v>
      </c>
      <c r="J1021" s="314" t="s">
        <v>3048</v>
      </c>
      <c r="K1021" s="314" t="s">
        <v>2612</v>
      </c>
      <c r="L1021" s="314" t="s">
        <v>2939</v>
      </c>
      <c r="M1021" s="314" t="s">
        <v>2939</v>
      </c>
      <c r="N1021" s="315"/>
      <c r="O1021" s="315"/>
      <c r="P1021" s="315"/>
      <c r="Q1021" s="315"/>
      <c r="R1021" s="315"/>
      <c r="S1021" s="315"/>
      <c r="T1021" s="314"/>
      <c r="U1021" s="314" t="s">
        <v>3049</v>
      </c>
      <c r="V1021" s="314"/>
      <c r="W1021" s="314"/>
      <c r="X1021" s="314"/>
      <c r="Y1021" s="314"/>
      <c r="Z1021" s="314"/>
      <c r="AA1021" s="314"/>
      <c r="AB1021" s="314" t="s">
        <v>381</v>
      </c>
      <c r="AC1021" s="314" t="s">
        <v>380</v>
      </c>
      <c r="AD1021" s="415" t="s">
        <v>3050</v>
      </c>
    </row>
    <row r="1022" spans="1:98" ht="25.75" hidden="1" x14ac:dyDescent="0.4">
      <c r="D1022" s="310">
        <v>7</v>
      </c>
      <c r="E1022" s="311">
        <v>45265</v>
      </c>
      <c r="F1022" s="312" t="s">
        <v>852</v>
      </c>
      <c r="G1022" s="314"/>
      <c r="H1022" s="314">
        <v>62</v>
      </c>
      <c r="I1022" s="314" t="s">
        <v>447</v>
      </c>
      <c r="J1022" s="314" t="s">
        <v>3051</v>
      </c>
      <c r="K1022" s="314" t="s">
        <v>3052</v>
      </c>
      <c r="L1022" s="314">
        <v>2849426</v>
      </c>
      <c r="M1022" s="314" t="s">
        <v>3053</v>
      </c>
      <c r="N1022" s="315"/>
      <c r="O1022" s="315"/>
      <c r="P1022" s="315"/>
      <c r="Q1022" s="315"/>
      <c r="R1022" s="315"/>
      <c r="S1022" s="315"/>
      <c r="T1022" s="314"/>
      <c r="U1022" s="314" t="s">
        <v>3054</v>
      </c>
      <c r="V1022" s="314"/>
      <c r="W1022" s="314"/>
      <c r="X1022" s="314"/>
      <c r="Y1022" s="314"/>
      <c r="Z1022" s="314"/>
      <c r="AA1022" s="314"/>
      <c r="AB1022" s="314" t="s">
        <v>382</v>
      </c>
      <c r="AC1022" s="314" t="s">
        <v>380</v>
      </c>
      <c r="AD1022" s="415" t="s">
        <v>3055</v>
      </c>
    </row>
    <row r="1023" spans="1:98" ht="25.75" hidden="1" x14ac:dyDescent="0.4">
      <c r="D1023" s="310">
        <v>8</v>
      </c>
      <c r="E1023" s="311">
        <v>45265</v>
      </c>
      <c r="F1023" s="312" t="s">
        <v>852</v>
      </c>
      <c r="G1023" s="314"/>
      <c r="H1023" s="314">
        <v>62</v>
      </c>
      <c r="I1023" s="314" t="s">
        <v>447</v>
      </c>
      <c r="J1023" s="314" t="s">
        <v>3056</v>
      </c>
      <c r="K1023" s="314" t="s">
        <v>3057</v>
      </c>
      <c r="L1023" s="314">
        <v>2569687</v>
      </c>
      <c r="M1023" s="314">
        <v>4774</v>
      </c>
      <c r="N1023" s="315"/>
      <c r="O1023" s="315"/>
      <c r="P1023" s="315"/>
      <c r="Q1023" s="315"/>
      <c r="R1023" s="315"/>
      <c r="S1023" s="315"/>
      <c r="T1023" s="314"/>
      <c r="U1023" s="314" t="s">
        <v>3058</v>
      </c>
      <c r="V1023" s="314"/>
      <c r="W1023" s="314"/>
      <c r="X1023" s="314"/>
      <c r="Y1023" s="314"/>
      <c r="Z1023" s="314"/>
      <c r="AA1023" s="314"/>
      <c r="AB1023" s="314" t="s">
        <v>382</v>
      </c>
      <c r="AC1023" s="314" t="s">
        <v>380</v>
      </c>
      <c r="AD1023" s="415" t="s">
        <v>3059</v>
      </c>
    </row>
    <row r="1024" spans="1:98" s="391" customFormat="1" ht="15.9" hidden="1" x14ac:dyDescent="0.4">
      <c r="A1024" s="398"/>
      <c r="D1024" s="367"/>
      <c r="E1024" s="311"/>
      <c r="F1024" s="369"/>
      <c r="G1024" s="367" t="s">
        <v>3060</v>
      </c>
      <c r="H1024" s="368"/>
      <c r="I1024" s="368"/>
      <c r="J1024" s="368"/>
      <c r="K1024" s="368"/>
      <c r="L1024" s="368"/>
      <c r="M1024" s="368"/>
      <c r="N1024" s="368"/>
      <c r="O1024" s="368"/>
      <c r="P1024" s="368"/>
      <c r="Q1024" s="368"/>
      <c r="R1024" s="368"/>
      <c r="S1024" s="368"/>
      <c r="T1024" s="368"/>
      <c r="U1024" s="368"/>
      <c r="V1024" s="368"/>
      <c r="W1024" s="368"/>
      <c r="X1024" s="368"/>
      <c r="Y1024" s="368"/>
      <c r="Z1024" s="368"/>
      <c r="AA1024" s="368"/>
      <c r="AB1024" s="368"/>
      <c r="AC1024" s="368"/>
      <c r="AD1024" s="405"/>
      <c r="AE1024" s="398"/>
      <c r="AF1024" s="398"/>
      <c r="AG1024" s="398"/>
      <c r="AH1024" s="398"/>
      <c r="AI1024" s="398"/>
      <c r="AJ1024" s="398"/>
      <c r="AK1024" s="398"/>
      <c r="AL1024" s="398"/>
      <c r="AM1024" s="398"/>
      <c r="AN1024" s="398"/>
      <c r="AO1024" s="398"/>
      <c r="AP1024" s="398"/>
      <c r="AQ1024" s="398"/>
      <c r="AR1024" s="398"/>
      <c r="AS1024" s="398"/>
      <c r="AT1024" s="398"/>
      <c r="AU1024" s="398"/>
      <c r="AV1024" s="398"/>
      <c r="AW1024" s="398"/>
      <c r="AX1024" s="398"/>
      <c r="AY1024" s="398"/>
      <c r="AZ1024" s="398"/>
      <c r="BA1024" s="398"/>
      <c r="BB1024" s="398"/>
      <c r="BC1024" s="398"/>
      <c r="BD1024" s="398"/>
      <c r="BE1024" s="398"/>
      <c r="BF1024" s="398"/>
      <c r="BG1024" s="398"/>
      <c r="BH1024" s="398"/>
      <c r="BI1024" s="398"/>
      <c r="BJ1024" s="398"/>
      <c r="BK1024" s="398"/>
      <c r="BL1024" s="398"/>
      <c r="BM1024" s="398"/>
      <c r="BN1024" s="398"/>
      <c r="BO1024" s="398"/>
      <c r="BP1024" s="398"/>
      <c r="BQ1024" s="398"/>
      <c r="BR1024" s="398"/>
      <c r="BS1024" s="398"/>
      <c r="BT1024" s="398"/>
      <c r="BU1024" s="398"/>
      <c r="BV1024" s="398"/>
      <c r="BW1024" s="398"/>
      <c r="BX1024" s="398"/>
      <c r="BY1024" s="398"/>
      <c r="BZ1024" s="398"/>
      <c r="CA1024" s="398"/>
      <c r="CB1024" s="398"/>
      <c r="CC1024" s="398"/>
      <c r="CD1024" s="398"/>
      <c r="CE1024" s="398"/>
      <c r="CF1024" s="398"/>
      <c r="CG1024" s="398"/>
      <c r="CH1024" s="398"/>
      <c r="CI1024" s="398"/>
      <c r="CJ1024" s="398"/>
      <c r="CK1024" s="398"/>
      <c r="CL1024" s="398"/>
      <c r="CM1024" s="398"/>
      <c r="CN1024" s="398"/>
      <c r="CO1024" s="398"/>
      <c r="CP1024" s="398"/>
      <c r="CQ1024" s="398"/>
      <c r="CR1024" s="398"/>
      <c r="CS1024" s="398"/>
      <c r="CT1024" s="398"/>
    </row>
    <row r="1025" spans="1:98" ht="25.75" hidden="1" x14ac:dyDescent="0.4">
      <c r="D1025" s="310">
        <v>1</v>
      </c>
      <c r="E1025" s="311">
        <v>45266</v>
      </c>
      <c r="F1025" s="312" t="s">
        <v>103</v>
      </c>
      <c r="G1025" s="314"/>
      <c r="H1025" s="314">
        <v>62</v>
      </c>
      <c r="I1025" s="312" t="s">
        <v>2939</v>
      </c>
      <c r="J1025" s="312" t="s">
        <v>3061</v>
      </c>
      <c r="K1025" s="314" t="s">
        <v>2939</v>
      </c>
      <c r="L1025" s="314" t="s">
        <v>2939</v>
      </c>
      <c r="M1025" s="314" t="s">
        <v>2939</v>
      </c>
      <c r="N1025" s="315"/>
      <c r="O1025" s="315"/>
      <c r="P1025" s="315"/>
      <c r="Q1025" s="315"/>
      <c r="R1025" s="315"/>
      <c r="S1025" s="315"/>
      <c r="T1025" s="314"/>
      <c r="U1025" s="314" t="s">
        <v>2939</v>
      </c>
      <c r="V1025" s="314"/>
      <c r="W1025" s="314"/>
      <c r="X1025" s="314"/>
      <c r="Y1025" s="314"/>
      <c r="Z1025" s="314"/>
      <c r="AA1025" s="314"/>
      <c r="AB1025" s="314" t="s">
        <v>382</v>
      </c>
      <c r="AC1025" s="314" t="s">
        <v>380</v>
      </c>
      <c r="AD1025" s="415" t="s">
        <v>3062</v>
      </c>
    </row>
    <row r="1026" spans="1:98" s="391" customFormat="1" ht="15.9" hidden="1" x14ac:dyDescent="0.4">
      <c r="A1026" s="398"/>
      <c r="D1026" s="367"/>
      <c r="E1026" s="311"/>
      <c r="F1026" s="369"/>
      <c r="G1026" s="367" t="s">
        <v>3063</v>
      </c>
      <c r="H1026" s="368"/>
      <c r="I1026" s="368"/>
      <c r="J1026" s="368"/>
      <c r="K1026" s="368"/>
      <c r="L1026" s="368"/>
      <c r="M1026" s="368"/>
      <c r="N1026" s="368"/>
      <c r="O1026" s="368"/>
      <c r="P1026" s="368"/>
      <c r="Q1026" s="368"/>
      <c r="R1026" s="368"/>
      <c r="S1026" s="368"/>
      <c r="T1026" s="368"/>
      <c r="U1026" s="368"/>
      <c r="V1026" s="368"/>
      <c r="W1026" s="368"/>
      <c r="X1026" s="368"/>
      <c r="Y1026" s="368"/>
      <c r="Z1026" s="368"/>
      <c r="AA1026" s="368"/>
      <c r="AB1026" s="368"/>
      <c r="AC1026" s="368"/>
      <c r="AD1026" s="405"/>
      <c r="AE1026" s="398"/>
      <c r="AF1026" s="398"/>
      <c r="AG1026" s="398"/>
      <c r="AH1026" s="398"/>
      <c r="AI1026" s="398"/>
      <c r="AJ1026" s="398"/>
      <c r="AK1026" s="398"/>
      <c r="AL1026" s="398"/>
      <c r="AM1026" s="398"/>
      <c r="AN1026" s="398"/>
      <c r="AO1026" s="398"/>
      <c r="AP1026" s="398"/>
      <c r="AQ1026" s="398"/>
      <c r="AR1026" s="398"/>
      <c r="AS1026" s="398"/>
      <c r="AT1026" s="398"/>
      <c r="AU1026" s="398"/>
      <c r="AV1026" s="398"/>
      <c r="AW1026" s="398"/>
      <c r="AX1026" s="398"/>
      <c r="AY1026" s="398"/>
      <c r="AZ1026" s="398"/>
      <c r="BA1026" s="398"/>
      <c r="BB1026" s="398"/>
      <c r="BC1026" s="398"/>
      <c r="BD1026" s="398"/>
      <c r="BE1026" s="398"/>
      <c r="BF1026" s="398"/>
      <c r="BG1026" s="398"/>
      <c r="BH1026" s="398"/>
      <c r="BI1026" s="398"/>
      <c r="BJ1026" s="398"/>
      <c r="BK1026" s="398"/>
      <c r="BL1026" s="398"/>
      <c r="BM1026" s="398"/>
      <c r="BN1026" s="398"/>
      <c r="BO1026" s="398"/>
      <c r="BP1026" s="398"/>
      <c r="BQ1026" s="398"/>
      <c r="BR1026" s="398"/>
      <c r="BS1026" s="398"/>
      <c r="BT1026" s="398"/>
      <c r="BU1026" s="398"/>
      <c r="BV1026" s="398"/>
      <c r="BW1026" s="398"/>
      <c r="BX1026" s="398"/>
      <c r="BY1026" s="398"/>
      <c r="BZ1026" s="398"/>
      <c r="CA1026" s="398"/>
      <c r="CB1026" s="398"/>
      <c r="CC1026" s="398"/>
      <c r="CD1026" s="398"/>
      <c r="CE1026" s="398"/>
      <c r="CF1026" s="398"/>
      <c r="CG1026" s="398"/>
      <c r="CH1026" s="398"/>
      <c r="CI1026" s="398"/>
      <c r="CJ1026" s="398"/>
      <c r="CK1026" s="398"/>
      <c r="CL1026" s="398"/>
      <c r="CM1026" s="398"/>
      <c r="CN1026" s="398"/>
      <c r="CO1026" s="398"/>
      <c r="CP1026" s="398"/>
      <c r="CQ1026" s="398"/>
      <c r="CR1026" s="398"/>
      <c r="CS1026" s="398"/>
      <c r="CT1026" s="398"/>
    </row>
    <row r="1027" spans="1:98" ht="25.75" hidden="1" x14ac:dyDescent="0.4">
      <c r="D1027" s="310">
        <v>1</v>
      </c>
      <c r="E1027" s="311">
        <v>45267</v>
      </c>
      <c r="F1027" s="312" t="s">
        <v>832</v>
      </c>
      <c r="G1027" s="314"/>
      <c r="H1027" s="314" t="s">
        <v>583</v>
      </c>
      <c r="I1027" s="314" t="s">
        <v>447</v>
      </c>
      <c r="J1027" s="314" t="s">
        <v>3064</v>
      </c>
      <c r="K1027" s="314" t="s">
        <v>3065</v>
      </c>
      <c r="L1027" s="314" t="s">
        <v>3066</v>
      </c>
      <c r="M1027" s="314" t="s">
        <v>3067</v>
      </c>
      <c r="N1027" s="315" t="s">
        <v>58</v>
      </c>
      <c r="O1027" s="315" t="s">
        <v>732</v>
      </c>
      <c r="P1027" s="315" t="s">
        <v>732</v>
      </c>
      <c r="Q1027" s="315" t="s">
        <v>732</v>
      </c>
      <c r="R1027" s="315" t="s">
        <v>732</v>
      </c>
      <c r="S1027" s="315" t="s">
        <v>732</v>
      </c>
      <c r="T1027" s="314" t="s">
        <v>3068</v>
      </c>
      <c r="U1027" s="314" t="s">
        <v>3068</v>
      </c>
      <c r="V1027" s="314" t="s">
        <v>3066</v>
      </c>
      <c r="W1027" s="314"/>
      <c r="X1027" s="314"/>
      <c r="Y1027" s="314"/>
      <c r="Z1027" s="314"/>
      <c r="AA1027" s="314"/>
      <c r="AB1027" s="314" t="s">
        <v>382</v>
      </c>
      <c r="AC1027" s="314" t="s">
        <v>380</v>
      </c>
      <c r="AD1027" s="415" t="s">
        <v>3069</v>
      </c>
    </row>
    <row r="1028" spans="1:98" ht="25.75" hidden="1" x14ac:dyDescent="0.4">
      <c r="D1028" s="310">
        <v>2</v>
      </c>
      <c r="E1028" s="311">
        <v>45267</v>
      </c>
      <c r="F1028" s="312" t="s">
        <v>832</v>
      </c>
      <c r="G1028" s="314"/>
      <c r="H1028" s="314" t="s">
        <v>583</v>
      </c>
      <c r="I1028" s="314" t="s">
        <v>447</v>
      </c>
      <c r="J1028" s="314" t="s">
        <v>3070</v>
      </c>
      <c r="K1028" s="314" t="s">
        <v>3071</v>
      </c>
      <c r="L1028" s="314" t="s">
        <v>3072</v>
      </c>
      <c r="M1028" s="314" t="s">
        <v>3073</v>
      </c>
      <c r="N1028" s="315" t="s">
        <v>58</v>
      </c>
      <c r="O1028" s="315" t="s">
        <v>58</v>
      </c>
      <c r="P1028" s="315" t="s">
        <v>58</v>
      </c>
      <c r="Q1028" s="315" t="s">
        <v>58</v>
      </c>
      <c r="R1028" s="315" t="s">
        <v>58</v>
      </c>
      <c r="S1028" s="315" t="s">
        <v>58</v>
      </c>
      <c r="T1028" s="314" t="s">
        <v>3074</v>
      </c>
      <c r="U1028" s="314" t="s">
        <v>3074</v>
      </c>
      <c r="V1028" s="314" t="s">
        <v>3072</v>
      </c>
      <c r="W1028" s="314"/>
      <c r="X1028" s="314"/>
      <c r="Y1028" s="314"/>
      <c r="Z1028" s="314"/>
      <c r="AA1028" s="314"/>
      <c r="AB1028" s="314" t="s">
        <v>382</v>
      </c>
      <c r="AC1028" s="314" t="s">
        <v>380</v>
      </c>
      <c r="AD1028" s="415" t="s">
        <v>3075</v>
      </c>
    </row>
    <row r="1029" spans="1:98" s="391" customFormat="1" ht="15.9" hidden="1" x14ac:dyDescent="0.4">
      <c r="A1029" s="398"/>
      <c r="D1029" s="367"/>
      <c r="E1029" s="311"/>
      <c r="F1029" s="369"/>
      <c r="G1029" s="367" t="s">
        <v>3076</v>
      </c>
      <c r="H1029" s="368"/>
      <c r="I1029" s="368"/>
      <c r="J1029" s="368"/>
      <c r="K1029" s="368"/>
      <c r="L1029" s="368"/>
      <c r="M1029" s="368"/>
      <c r="N1029" s="368"/>
      <c r="O1029" s="368"/>
      <c r="P1029" s="368"/>
      <c r="Q1029" s="368"/>
      <c r="R1029" s="368"/>
      <c r="S1029" s="368"/>
      <c r="T1029" s="368"/>
      <c r="U1029" s="368"/>
      <c r="V1029" s="368"/>
      <c r="W1029" s="368"/>
      <c r="X1029" s="368"/>
      <c r="Y1029" s="368"/>
      <c r="Z1029" s="368"/>
      <c r="AA1029" s="368"/>
      <c r="AB1029" s="368"/>
      <c r="AC1029" s="368"/>
      <c r="AD1029" s="405"/>
      <c r="AE1029" s="398"/>
      <c r="AF1029" s="398"/>
      <c r="AG1029" s="398"/>
      <c r="AH1029" s="398"/>
      <c r="AI1029" s="398"/>
      <c r="AJ1029" s="398"/>
      <c r="AK1029" s="398"/>
      <c r="AL1029" s="398"/>
      <c r="AM1029" s="398"/>
      <c r="AN1029" s="398"/>
      <c r="AO1029" s="398"/>
      <c r="AP1029" s="398"/>
      <c r="AQ1029" s="398"/>
      <c r="AR1029" s="398"/>
      <c r="AS1029" s="398"/>
      <c r="AT1029" s="398"/>
      <c r="AU1029" s="398"/>
      <c r="AV1029" s="398"/>
      <c r="AW1029" s="398"/>
      <c r="AX1029" s="398"/>
      <c r="AY1029" s="398"/>
      <c r="AZ1029" s="398"/>
      <c r="BA1029" s="398"/>
      <c r="BB1029" s="398"/>
      <c r="BC1029" s="398"/>
      <c r="BD1029" s="398"/>
      <c r="BE1029" s="398"/>
      <c r="BF1029" s="398"/>
      <c r="BG1029" s="398"/>
      <c r="BH1029" s="398"/>
      <c r="BI1029" s="398"/>
      <c r="BJ1029" s="398"/>
      <c r="BK1029" s="398"/>
      <c r="BL1029" s="398"/>
      <c r="BM1029" s="398"/>
      <c r="BN1029" s="398"/>
      <c r="BO1029" s="398"/>
      <c r="BP1029" s="398"/>
      <c r="BQ1029" s="398"/>
      <c r="BR1029" s="398"/>
      <c r="BS1029" s="398"/>
      <c r="BT1029" s="398"/>
      <c r="BU1029" s="398"/>
      <c r="BV1029" s="398"/>
      <c r="BW1029" s="398"/>
      <c r="BX1029" s="398"/>
      <c r="BY1029" s="398"/>
      <c r="BZ1029" s="398"/>
      <c r="CA1029" s="398"/>
      <c r="CB1029" s="398"/>
      <c r="CC1029" s="398"/>
      <c r="CD1029" s="398"/>
      <c r="CE1029" s="398"/>
      <c r="CF1029" s="398"/>
      <c r="CG1029" s="398"/>
      <c r="CH1029" s="398"/>
      <c r="CI1029" s="398"/>
      <c r="CJ1029" s="398"/>
      <c r="CK1029" s="398"/>
      <c r="CL1029" s="398"/>
      <c r="CM1029" s="398"/>
      <c r="CN1029" s="398"/>
      <c r="CO1029" s="398"/>
      <c r="CP1029" s="398"/>
      <c r="CQ1029" s="398"/>
      <c r="CR1029" s="398"/>
      <c r="CS1029" s="398"/>
      <c r="CT1029" s="398"/>
    </row>
    <row r="1030" spans="1:98" ht="25.75" hidden="1" x14ac:dyDescent="0.4">
      <c r="D1030" s="310">
        <v>1</v>
      </c>
      <c r="E1030" s="311">
        <v>45267</v>
      </c>
      <c r="F1030" s="312" t="s">
        <v>103</v>
      </c>
      <c r="G1030" s="314"/>
      <c r="H1030" s="314">
        <v>42</v>
      </c>
      <c r="I1030" s="314" t="s">
        <v>427</v>
      </c>
      <c r="J1030" s="314" t="s">
        <v>3077</v>
      </c>
      <c r="K1030" s="314" t="s">
        <v>2939</v>
      </c>
      <c r="L1030" s="314" t="s">
        <v>2939</v>
      </c>
      <c r="M1030" s="314" t="s">
        <v>2939</v>
      </c>
      <c r="N1030" s="315"/>
      <c r="O1030" s="315"/>
      <c r="P1030" s="315"/>
      <c r="Q1030" s="315"/>
      <c r="R1030" s="315"/>
      <c r="S1030" s="315"/>
      <c r="T1030" s="314"/>
      <c r="U1030" s="314" t="s">
        <v>3078</v>
      </c>
      <c r="V1030" s="314"/>
      <c r="W1030" s="314"/>
      <c r="X1030" s="314"/>
      <c r="Y1030" s="314"/>
      <c r="Z1030" s="314"/>
      <c r="AA1030" s="314"/>
      <c r="AB1030" s="314" t="s">
        <v>379</v>
      </c>
      <c r="AC1030" s="314">
        <v>104233886</v>
      </c>
      <c r="AD1030" s="415" t="s">
        <v>3079</v>
      </c>
    </row>
    <row r="1031" spans="1:98" ht="25.75" hidden="1" x14ac:dyDescent="0.4">
      <c r="D1031" s="310">
        <v>2</v>
      </c>
      <c r="E1031" s="311">
        <v>45267</v>
      </c>
      <c r="F1031" s="312" t="s">
        <v>250</v>
      </c>
      <c r="G1031" s="314"/>
      <c r="H1031" s="314">
        <v>42</v>
      </c>
      <c r="I1031" s="313" t="s">
        <v>444</v>
      </c>
      <c r="J1031" s="314" t="s">
        <v>3080</v>
      </c>
      <c r="K1031" s="314" t="s">
        <v>3081</v>
      </c>
      <c r="L1031" s="314">
        <v>3751522</v>
      </c>
      <c r="M1031" s="314" t="s">
        <v>1631</v>
      </c>
      <c r="N1031" s="315"/>
      <c r="O1031" s="315"/>
      <c r="P1031" s="315"/>
      <c r="Q1031" s="315"/>
      <c r="R1031" s="315"/>
      <c r="S1031" s="315"/>
      <c r="T1031" s="314"/>
      <c r="U1031" s="314" t="s">
        <v>3082</v>
      </c>
      <c r="V1031" s="314"/>
      <c r="W1031" s="314"/>
      <c r="X1031" s="314"/>
      <c r="Y1031" s="314"/>
      <c r="Z1031" s="314"/>
      <c r="AA1031" s="314"/>
      <c r="AB1031" s="314" t="s">
        <v>379</v>
      </c>
      <c r="AC1031" s="314">
        <v>10424218</v>
      </c>
      <c r="AD1031" s="415" t="s">
        <v>3083</v>
      </c>
    </row>
    <row r="1032" spans="1:98" ht="25.75" hidden="1" x14ac:dyDescent="0.4">
      <c r="D1032" s="310">
        <v>3</v>
      </c>
      <c r="E1032" s="311">
        <v>45267</v>
      </c>
      <c r="F1032" s="312" t="s">
        <v>250</v>
      </c>
      <c r="G1032" s="314"/>
      <c r="H1032" s="314">
        <v>42</v>
      </c>
      <c r="I1032" s="313" t="s">
        <v>444</v>
      </c>
      <c r="J1032" s="314" t="s">
        <v>3084</v>
      </c>
      <c r="K1032" s="314" t="s">
        <v>3085</v>
      </c>
      <c r="L1032" s="314">
        <v>3752524</v>
      </c>
      <c r="M1032" s="314" t="s">
        <v>1631</v>
      </c>
      <c r="N1032" s="315"/>
      <c r="O1032" s="315"/>
      <c r="P1032" s="315"/>
      <c r="Q1032" s="315"/>
      <c r="R1032" s="315"/>
      <c r="S1032" s="315"/>
      <c r="T1032" s="314"/>
      <c r="U1032" s="314" t="s">
        <v>3086</v>
      </c>
      <c r="V1032" s="314"/>
      <c r="W1032" s="314"/>
      <c r="X1032" s="314"/>
      <c r="Y1032" s="314"/>
      <c r="Z1032" s="314"/>
      <c r="AA1032" s="314"/>
      <c r="AB1032" s="314" t="s">
        <v>382</v>
      </c>
      <c r="AC1032" s="314" t="s">
        <v>380</v>
      </c>
      <c r="AD1032" s="415" t="s">
        <v>3087</v>
      </c>
    </row>
    <row r="1033" spans="1:98" ht="25.75" hidden="1" x14ac:dyDescent="0.4">
      <c r="D1033" s="310">
        <v>4</v>
      </c>
      <c r="E1033" s="311">
        <v>45267</v>
      </c>
      <c r="F1033" s="312" t="s">
        <v>250</v>
      </c>
      <c r="G1033" s="314"/>
      <c r="H1033" s="314">
        <v>42</v>
      </c>
      <c r="I1033" s="314" t="s">
        <v>427</v>
      </c>
      <c r="J1033" s="314" t="s">
        <v>3088</v>
      </c>
      <c r="K1033" s="314" t="s">
        <v>3089</v>
      </c>
      <c r="L1033" s="314">
        <v>3663563</v>
      </c>
      <c r="M1033" s="314" t="s">
        <v>3090</v>
      </c>
      <c r="N1033" s="315"/>
      <c r="O1033" s="315"/>
      <c r="P1033" s="315"/>
      <c r="Q1033" s="315"/>
      <c r="R1033" s="315"/>
      <c r="S1033" s="315"/>
      <c r="T1033" s="314"/>
      <c r="U1033" s="314" t="s">
        <v>3091</v>
      </c>
      <c r="V1033" s="314"/>
      <c r="W1033" s="314"/>
      <c r="X1033" s="314"/>
      <c r="Y1033" s="314"/>
      <c r="Z1033" s="314"/>
      <c r="AA1033" s="314"/>
      <c r="AB1033" s="314" t="s">
        <v>382</v>
      </c>
      <c r="AC1033" s="314" t="s">
        <v>380</v>
      </c>
      <c r="AD1033" s="415" t="s">
        <v>3092</v>
      </c>
    </row>
    <row r="1034" spans="1:98" ht="25.75" hidden="1" x14ac:dyDescent="0.4">
      <c r="D1034" s="310">
        <v>5</v>
      </c>
      <c r="E1034" s="311">
        <v>45267</v>
      </c>
      <c r="F1034" s="312" t="s">
        <v>250</v>
      </c>
      <c r="G1034" s="314"/>
      <c r="H1034" s="314">
        <v>42</v>
      </c>
      <c r="I1034" s="313" t="s">
        <v>444</v>
      </c>
      <c r="J1034" s="314" t="s">
        <v>3093</v>
      </c>
      <c r="K1034" s="314" t="s">
        <v>3094</v>
      </c>
      <c r="L1034" s="314" t="s">
        <v>3095</v>
      </c>
      <c r="M1034" s="314" t="s">
        <v>2837</v>
      </c>
      <c r="N1034" s="315"/>
      <c r="O1034" s="315"/>
      <c r="P1034" s="315"/>
      <c r="Q1034" s="315"/>
      <c r="R1034" s="315"/>
      <c r="S1034" s="315"/>
      <c r="T1034" s="314"/>
      <c r="U1034" s="314" t="s">
        <v>3096</v>
      </c>
      <c r="V1034" s="314"/>
      <c r="W1034" s="314"/>
      <c r="X1034" s="314"/>
      <c r="Y1034" s="314"/>
      <c r="Z1034" s="314"/>
      <c r="AA1034" s="314"/>
      <c r="AB1034" s="314" t="s">
        <v>381</v>
      </c>
      <c r="AC1034" s="314" t="s">
        <v>380</v>
      </c>
      <c r="AD1034" s="415" t="s">
        <v>3097</v>
      </c>
    </row>
    <row r="1035" spans="1:98" ht="25.75" hidden="1" x14ac:dyDescent="0.4">
      <c r="D1035" s="310">
        <v>6</v>
      </c>
      <c r="E1035" s="311">
        <v>45267</v>
      </c>
      <c r="F1035" s="312" t="s">
        <v>852</v>
      </c>
      <c r="G1035" s="314"/>
      <c r="H1035" s="314">
        <v>42</v>
      </c>
      <c r="I1035" s="314" t="s">
        <v>427</v>
      </c>
      <c r="J1035" s="314" t="s">
        <v>3098</v>
      </c>
      <c r="K1035" s="314" t="s">
        <v>681</v>
      </c>
      <c r="L1035" s="314">
        <v>324420</v>
      </c>
      <c r="M1035" s="314" t="s">
        <v>3099</v>
      </c>
      <c r="N1035" s="315"/>
      <c r="O1035" s="315"/>
      <c r="P1035" s="315"/>
      <c r="Q1035" s="315"/>
      <c r="R1035" s="315"/>
      <c r="S1035" s="315"/>
      <c r="T1035" s="314"/>
      <c r="U1035" s="314" t="s">
        <v>3100</v>
      </c>
      <c r="V1035" s="314"/>
      <c r="W1035" s="314"/>
      <c r="X1035" s="314"/>
      <c r="Y1035" s="314"/>
      <c r="Z1035" s="314"/>
      <c r="AA1035" s="314"/>
      <c r="AB1035" s="314" t="s">
        <v>382</v>
      </c>
      <c r="AC1035" s="314" t="s">
        <v>380</v>
      </c>
      <c r="AD1035" s="415" t="s">
        <v>3101</v>
      </c>
    </row>
    <row r="1036" spans="1:98" s="391" customFormat="1" ht="15.9" hidden="1" x14ac:dyDescent="0.4">
      <c r="A1036" s="398"/>
      <c r="D1036" s="367"/>
      <c r="E1036" s="311"/>
      <c r="F1036" s="369"/>
      <c r="G1036" s="367" t="s">
        <v>3102</v>
      </c>
      <c r="H1036" s="368"/>
      <c r="I1036" s="368"/>
      <c r="J1036" s="368"/>
      <c r="K1036" s="368"/>
      <c r="L1036" s="368"/>
      <c r="M1036" s="368"/>
      <c r="N1036" s="368"/>
      <c r="O1036" s="368"/>
      <c r="P1036" s="368"/>
      <c r="Q1036" s="368"/>
      <c r="R1036" s="368"/>
      <c r="S1036" s="368"/>
      <c r="T1036" s="368"/>
      <c r="U1036" s="368"/>
      <c r="V1036" s="368"/>
      <c r="W1036" s="368"/>
      <c r="X1036" s="368"/>
      <c r="Y1036" s="368"/>
      <c r="Z1036" s="368"/>
      <c r="AA1036" s="368"/>
      <c r="AB1036" s="368"/>
      <c r="AC1036" s="368"/>
      <c r="AD1036" s="405"/>
      <c r="AE1036" s="398"/>
      <c r="AF1036" s="398"/>
      <c r="AG1036" s="398"/>
      <c r="AH1036" s="398"/>
      <c r="AI1036" s="398"/>
      <c r="AJ1036" s="398"/>
      <c r="AK1036" s="398"/>
      <c r="AL1036" s="398"/>
      <c r="AM1036" s="398"/>
      <c r="AN1036" s="398"/>
      <c r="AO1036" s="398"/>
      <c r="AP1036" s="398"/>
      <c r="AQ1036" s="398"/>
      <c r="AR1036" s="398"/>
      <c r="AS1036" s="398"/>
      <c r="AT1036" s="398"/>
      <c r="AU1036" s="398"/>
      <c r="AV1036" s="398"/>
      <c r="AW1036" s="398"/>
      <c r="AX1036" s="398"/>
      <c r="AY1036" s="398"/>
      <c r="AZ1036" s="398"/>
      <c r="BA1036" s="398"/>
      <c r="BB1036" s="398"/>
      <c r="BC1036" s="398"/>
      <c r="BD1036" s="398"/>
      <c r="BE1036" s="398"/>
      <c r="BF1036" s="398"/>
      <c r="BG1036" s="398"/>
      <c r="BH1036" s="398"/>
      <c r="BI1036" s="398"/>
      <c r="BJ1036" s="398"/>
      <c r="BK1036" s="398"/>
      <c r="BL1036" s="398"/>
      <c r="BM1036" s="398"/>
      <c r="BN1036" s="398"/>
      <c r="BO1036" s="398"/>
      <c r="BP1036" s="398"/>
      <c r="BQ1036" s="398"/>
      <c r="BR1036" s="398"/>
      <c r="BS1036" s="398"/>
      <c r="BT1036" s="398"/>
      <c r="BU1036" s="398"/>
      <c r="BV1036" s="398"/>
      <c r="BW1036" s="398"/>
      <c r="BX1036" s="398"/>
      <c r="BY1036" s="398"/>
      <c r="BZ1036" s="398"/>
      <c r="CA1036" s="398"/>
      <c r="CB1036" s="398"/>
      <c r="CC1036" s="398"/>
      <c r="CD1036" s="398"/>
      <c r="CE1036" s="398"/>
      <c r="CF1036" s="398"/>
      <c r="CG1036" s="398"/>
      <c r="CH1036" s="398"/>
      <c r="CI1036" s="398"/>
      <c r="CJ1036" s="398"/>
      <c r="CK1036" s="398"/>
      <c r="CL1036" s="398"/>
      <c r="CM1036" s="398"/>
      <c r="CN1036" s="398"/>
      <c r="CO1036" s="398"/>
      <c r="CP1036" s="398"/>
      <c r="CQ1036" s="398"/>
      <c r="CR1036" s="398"/>
      <c r="CS1036" s="398"/>
      <c r="CT1036" s="398"/>
    </row>
    <row r="1037" spans="1:98" ht="25.75" hidden="1" x14ac:dyDescent="0.4">
      <c r="D1037" s="310">
        <v>1</v>
      </c>
      <c r="E1037" s="311">
        <v>45272</v>
      </c>
      <c r="F1037" s="312" t="s">
        <v>832</v>
      </c>
      <c r="G1037" s="314"/>
      <c r="H1037" s="314" t="s">
        <v>808</v>
      </c>
      <c r="I1037" s="314" t="s">
        <v>610</v>
      </c>
      <c r="J1037" s="314" t="s">
        <v>3103</v>
      </c>
      <c r="K1037" s="314" t="s">
        <v>3104</v>
      </c>
      <c r="L1037" s="314" t="s">
        <v>3105</v>
      </c>
      <c r="M1037" s="314" t="s">
        <v>1354</v>
      </c>
      <c r="N1037" s="315" t="s">
        <v>58</v>
      </c>
      <c r="O1037" s="315" t="s">
        <v>732</v>
      </c>
      <c r="P1037" s="315" t="s">
        <v>732</v>
      </c>
      <c r="Q1037" s="315" t="s">
        <v>732</v>
      </c>
      <c r="R1037" s="315" t="s">
        <v>732</v>
      </c>
      <c r="S1037" s="315" t="s">
        <v>732</v>
      </c>
      <c r="T1037" s="314" t="s">
        <v>2385</v>
      </c>
      <c r="U1037" s="314" t="s">
        <v>2385</v>
      </c>
      <c r="V1037" s="314" t="s">
        <v>3106</v>
      </c>
      <c r="W1037" s="314"/>
      <c r="X1037" s="314"/>
      <c r="Y1037" s="314"/>
      <c r="Z1037" s="314"/>
      <c r="AA1037" s="314"/>
      <c r="AB1037" s="314" t="s">
        <v>382</v>
      </c>
      <c r="AC1037" s="314" t="s">
        <v>380</v>
      </c>
      <c r="AD1037" s="415" t="s">
        <v>3107</v>
      </c>
    </row>
    <row r="1038" spans="1:98" ht="25.75" hidden="1" x14ac:dyDescent="0.4">
      <c r="D1038" s="310">
        <v>2</v>
      </c>
      <c r="E1038" s="311">
        <v>45272</v>
      </c>
      <c r="F1038" s="312" t="s">
        <v>832</v>
      </c>
      <c r="G1038" s="314"/>
      <c r="H1038" s="314" t="s">
        <v>808</v>
      </c>
      <c r="I1038" s="314" t="s">
        <v>610</v>
      </c>
      <c r="J1038" s="314" t="s">
        <v>3108</v>
      </c>
      <c r="K1038" s="314" t="s">
        <v>3109</v>
      </c>
      <c r="L1038" s="314" t="s">
        <v>3110</v>
      </c>
      <c r="M1038" s="314" t="s">
        <v>1354</v>
      </c>
      <c r="N1038" s="315" t="s">
        <v>58</v>
      </c>
      <c r="O1038" s="315" t="s">
        <v>58</v>
      </c>
      <c r="P1038" s="315" t="s">
        <v>732</v>
      </c>
      <c r="Q1038" s="315" t="s">
        <v>732</v>
      </c>
      <c r="R1038" s="315" t="s">
        <v>732</v>
      </c>
      <c r="S1038" s="315" t="s">
        <v>732</v>
      </c>
      <c r="T1038" s="314" t="s">
        <v>3111</v>
      </c>
      <c r="U1038" s="314" t="s">
        <v>3111</v>
      </c>
      <c r="V1038" s="314" t="s">
        <v>3110</v>
      </c>
      <c r="W1038" s="314"/>
      <c r="X1038" s="314"/>
      <c r="Y1038" s="314"/>
      <c r="Z1038" s="314"/>
      <c r="AA1038" s="314"/>
      <c r="AB1038" s="314" t="s">
        <v>382</v>
      </c>
      <c r="AC1038" s="314" t="s">
        <v>380</v>
      </c>
      <c r="AD1038" s="415" t="s">
        <v>3107</v>
      </c>
    </row>
    <row r="1039" spans="1:98" ht="25.75" hidden="1" x14ac:dyDescent="0.4">
      <c r="D1039" s="310">
        <v>3</v>
      </c>
      <c r="E1039" s="311">
        <v>45272</v>
      </c>
      <c r="F1039" s="312" t="s">
        <v>832</v>
      </c>
      <c r="G1039" s="314"/>
      <c r="H1039" s="314" t="s">
        <v>808</v>
      </c>
      <c r="I1039" s="314" t="s">
        <v>610</v>
      </c>
      <c r="J1039" s="314" t="s">
        <v>3112</v>
      </c>
      <c r="K1039" s="314" t="s">
        <v>3113</v>
      </c>
      <c r="L1039" s="314" t="s">
        <v>3114</v>
      </c>
      <c r="M1039" s="314" t="s">
        <v>1354</v>
      </c>
      <c r="N1039" s="315" t="s">
        <v>58</v>
      </c>
      <c r="O1039" s="315" t="s">
        <v>58</v>
      </c>
      <c r="P1039" s="315" t="s">
        <v>58</v>
      </c>
      <c r="Q1039" s="315" t="s">
        <v>58</v>
      </c>
      <c r="R1039" s="315" t="s">
        <v>58</v>
      </c>
      <c r="S1039" s="315" t="s">
        <v>58</v>
      </c>
      <c r="T1039" s="314" t="s">
        <v>3115</v>
      </c>
      <c r="U1039" s="314" t="s">
        <v>3116</v>
      </c>
      <c r="V1039" s="314" t="s">
        <v>3117</v>
      </c>
      <c r="W1039" s="314"/>
      <c r="X1039" s="314"/>
      <c r="Y1039" s="314"/>
      <c r="Z1039" s="314"/>
      <c r="AA1039" s="314"/>
      <c r="AB1039" s="314" t="s">
        <v>382</v>
      </c>
      <c r="AC1039" s="314" t="s">
        <v>380</v>
      </c>
      <c r="AD1039" s="415" t="s">
        <v>3118</v>
      </c>
    </row>
    <row r="1040" spans="1:98" s="391" customFormat="1" ht="15.9" hidden="1" x14ac:dyDescent="0.4">
      <c r="A1040" s="398"/>
      <c r="D1040" s="367"/>
      <c r="E1040" s="311"/>
      <c r="F1040" s="369"/>
      <c r="G1040" s="367" t="s">
        <v>3102</v>
      </c>
      <c r="H1040" s="368"/>
      <c r="I1040" s="368"/>
      <c r="J1040" s="368"/>
      <c r="K1040" s="368"/>
      <c r="L1040" s="368"/>
      <c r="M1040" s="368"/>
      <c r="N1040" s="368"/>
      <c r="O1040" s="368"/>
      <c r="P1040" s="368"/>
      <c r="Q1040" s="368"/>
      <c r="R1040" s="368"/>
      <c r="S1040" s="368"/>
      <c r="T1040" s="368"/>
      <c r="U1040" s="368"/>
      <c r="V1040" s="368"/>
      <c r="W1040" s="368"/>
      <c r="X1040" s="368"/>
      <c r="Y1040" s="368"/>
      <c r="Z1040" s="368"/>
      <c r="AA1040" s="368"/>
      <c r="AB1040" s="368"/>
      <c r="AC1040" s="368"/>
      <c r="AD1040" s="405"/>
      <c r="AE1040" s="398"/>
      <c r="AF1040" s="398"/>
      <c r="AG1040" s="398"/>
      <c r="AH1040" s="398"/>
      <c r="AI1040" s="398"/>
      <c r="AJ1040" s="398"/>
      <c r="AK1040" s="398"/>
      <c r="AL1040" s="398"/>
      <c r="AM1040" s="398"/>
      <c r="AN1040" s="398"/>
      <c r="AO1040" s="398"/>
      <c r="AP1040" s="398"/>
      <c r="AQ1040" s="398"/>
      <c r="AR1040" s="398"/>
      <c r="AS1040" s="398"/>
      <c r="AT1040" s="398"/>
      <c r="AU1040" s="398"/>
      <c r="AV1040" s="398"/>
      <c r="AW1040" s="398"/>
      <c r="AX1040" s="398"/>
      <c r="AY1040" s="398"/>
      <c r="AZ1040" s="398"/>
      <c r="BA1040" s="398"/>
      <c r="BB1040" s="398"/>
      <c r="BC1040" s="398"/>
      <c r="BD1040" s="398"/>
      <c r="BE1040" s="398"/>
      <c r="BF1040" s="398"/>
      <c r="BG1040" s="398"/>
      <c r="BH1040" s="398"/>
      <c r="BI1040" s="398"/>
      <c r="BJ1040" s="398"/>
      <c r="BK1040" s="398"/>
      <c r="BL1040" s="398"/>
      <c r="BM1040" s="398"/>
      <c r="BN1040" s="398"/>
      <c r="BO1040" s="398"/>
      <c r="BP1040" s="398"/>
      <c r="BQ1040" s="398"/>
      <c r="BR1040" s="398"/>
      <c r="BS1040" s="398"/>
      <c r="BT1040" s="398"/>
      <c r="BU1040" s="398"/>
      <c r="BV1040" s="398"/>
      <c r="BW1040" s="398"/>
      <c r="BX1040" s="398"/>
      <c r="BY1040" s="398"/>
      <c r="BZ1040" s="398"/>
      <c r="CA1040" s="398"/>
      <c r="CB1040" s="398"/>
      <c r="CC1040" s="398"/>
      <c r="CD1040" s="398"/>
      <c r="CE1040" s="398"/>
      <c r="CF1040" s="398"/>
      <c r="CG1040" s="398"/>
      <c r="CH1040" s="398"/>
      <c r="CI1040" s="398"/>
      <c r="CJ1040" s="398"/>
      <c r="CK1040" s="398"/>
      <c r="CL1040" s="398"/>
      <c r="CM1040" s="398"/>
      <c r="CN1040" s="398"/>
      <c r="CO1040" s="398"/>
      <c r="CP1040" s="398"/>
      <c r="CQ1040" s="398"/>
      <c r="CR1040" s="398"/>
      <c r="CS1040" s="398"/>
      <c r="CT1040" s="398"/>
    </row>
    <row r="1041" spans="1:98" ht="25.75" hidden="1" x14ac:dyDescent="0.4">
      <c r="D1041" s="310">
        <v>1</v>
      </c>
      <c r="E1041" s="311">
        <v>45272</v>
      </c>
      <c r="F1041" s="312" t="s">
        <v>832</v>
      </c>
      <c r="G1041" s="314"/>
      <c r="H1041" s="314" t="s">
        <v>583</v>
      </c>
      <c r="I1041" s="314" t="s">
        <v>447</v>
      </c>
      <c r="J1041" s="314" t="s">
        <v>3030</v>
      </c>
      <c r="K1041" s="314" t="s">
        <v>3119</v>
      </c>
      <c r="L1041" s="314" t="s">
        <v>3120</v>
      </c>
      <c r="M1041" s="314" t="s">
        <v>1440</v>
      </c>
      <c r="N1041" s="315" t="s">
        <v>58</v>
      </c>
      <c r="O1041" s="315" t="s">
        <v>58</v>
      </c>
      <c r="P1041" s="315" t="s">
        <v>58</v>
      </c>
      <c r="Q1041" s="315" t="s">
        <v>58</v>
      </c>
      <c r="R1041" s="315" t="s">
        <v>58</v>
      </c>
      <c r="S1041" s="315" t="s">
        <v>58</v>
      </c>
      <c r="T1041" s="314" t="s">
        <v>3121</v>
      </c>
      <c r="U1041" s="314" t="s">
        <v>3122</v>
      </c>
      <c r="V1041" s="314" t="s">
        <v>3123</v>
      </c>
      <c r="W1041" s="314"/>
      <c r="X1041" s="314"/>
      <c r="Y1041" s="314"/>
      <c r="Z1041" s="314"/>
      <c r="AA1041" s="314"/>
      <c r="AB1041" s="314" t="s">
        <v>382</v>
      </c>
      <c r="AC1041" s="314" t="s">
        <v>380</v>
      </c>
      <c r="AD1041" s="415" t="s">
        <v>3124</v>
      </c>
    </row>
    <row r="1042" spans="1:98" hidden="1" x14ac:dyDescent="0.4">
      <c r="D1042" s="310">
        <v>2</v>
      </c>
      <c r="E1042" s="311">
        <v>45272</v>
      </c>
      <c r="F1042" s="312" t="s">
        <v>290</v>
      </c>
      <c r="G1042" s="314"/>
      <c r="H1042" s="314" t="s">
        <v>583</v>
      </c>
      <c r="I1042" s="314" t="s">
        <v>447</v>
      </c>
      <c r="J1042" s="314"/>
      <c r="K1042" s="314" t="s">
        <v>3125</v>
      </c>
      <c r="L1042" s="314" t="s">
        <v>3126</v>
      </c>
      <c r="M1042" s="314"/>
      <c r="N1042" s="315" t="s">
        <v>732</v>
      </c>
      <c r="O1042" s="315" t="s">
        <v>732</v>
      </c>
      <c r="P1042" s="315" t="s">
        <v>732</v>
      </c>
      <c r="Q1042" s="315"/>
      <c r="R1042" s="315"/>
      <c r="S1042" s="315"/>
      <c r="T1042" s="314"/>
      <c r="U1042" s="314" t="s">
        <v>3125</v>
      </c>
      <c r="V1042" s="314" t="s">
        <v>3126</v>
      </c>
      <c r="W1042" s="314"/>
      <c r="X1042" s="314"/>
      <c r="Y1042" s="314"/>
      <c r="Z1042" s="314"/>
      <c r="AA1042" s="314"/>
      <c r="AB1042" s="314" t="s">
        <v>382</v>
      </c>
      <c r="AC1042" s="314" t="s">
        <v>380</v>
      </c>
      <c r="AD1042" s="415" t="s">
        <v>3127</v>
      </c>
    </row>
    <row r="1043" spans="1:98" hidden="1" x14ac:dyDescent="0.4">
      <c r="D1043" s="310">
        <v>3</v>
      </c>
      <c r="E1043" s="311">
        <v>45272</v>
      </c>
      <c r="F1043" s="312" t="s">
        <v>290</v>
      </c>
      <c r="G1043" s="314"/>
      <c r="H1043" s="314" t="s">
        <v>583</v>
      </c>
      <c r="I1043" s="314" t="s">
        <v>447</v>
      </c>
      <c r="J1043" s="314"/>
      <c r="K1043" s="314" t="s">
        <v>3128</v>
      </c>
      <c r="L1043" s="314" t="s">
        <v>3129</v>
      </c>
      <c r="M1043" s="314"/>
      <c r="N1043" s="315" t="s">
        <v>732</v>
      </c>
      <c r="O1043" s="315" t="s">
        <v>732</v>
      </c>
      <c r="P1043" s="315" t="s">
        <v>732</v>
      </c>
      <c r="Q1043" s="315"/>
      <c r="R1043" s="315"/>
      <c r="S1043" s="315"/>
      <c r="T1043" s="314"/>
      <c r="U1043" s="314" t="s">
        <v>3128</v>
      </c>
      <c r="V1043" s="314" t="s">
        <v>3129</v>
      </c>
      <c r="W1043" s="314"/>
      <c r="X1043" s="314"/>
      <c r="Y1043" s="314"/>
      <c r="Z1043" s="314"/>
      <c r="AA1043" s="314"/>
      <c r="AB1043" s="314" t="s">
        <v>382</v>
      </c>
      <c r="AC1043" s="314" t="s">
        <v>380</v>
      </c>
      <c r="AD1043" s="415" t="s">
        <v>3127</v>
      </c>
    </row>
    <row r="1044" spans="1:98" hidden="1" x14ac:dyDescent="0.4">
      <c r="D1044" s="310">
        <v>4</v>
      </c>
      <c r="E1044" s="311">
        <v>45272</v>
      </c>
      <c r="F1044" s="312" t="s">
        <v>290</v>
      </c>
      <c r="G1044" s="314"/>
      <c r="H1044" s="314" t="s">
        <v>583</v>
      </c>
      <c r="I1044" s="314" t="s">
        <v>447</v>
      </c>
      <c r="J1044" s="314"/>
      <c r="K1044" s="314" t="s">
        <v>3130</v>
      </c>
      <c r="L1044" s="314" t="s">
        <v>3131</v>
      </c>
      <c r="M1044" s="314"/>
      <c r="N1044" s="315" t="s">
        <v>732</v>
      </c>
      <c r="O1044" s="315" t="s">
        <v>732</v>
      </c>
      <c r="P1044" s="315" t="s">
        <v>732</v>
      </c>
      <c r="Q1044" s="315"/>
      <c r="R1044" s="315"/>
      <c r="S1044" s="315"/>
      <c r="T1044" s="314"/>
      <c r="U1044" s="314" t="s">
        <v>3130</v>
      </c>
      <c r="V1044" s="314" t="s">
        <v>3131</v>
      </c>
      <c r="W1044" s="314"/>
      <c r="X1044" s="314"/>
      <c r="Y1044" s="314"/>
      <c r="Z1044" s="314"/>
      <c r="AA1044" s="314"/>
      <c r="AB1044" s="314" t="s">
        <v>382</v>
      </c>
      <c r="AC1044" s="314" t="s">
        <v>380</v>
      </c>
      <c r="AD1044" s="415" t="s">
        <v>3127</v>
      </c>
    </row>
    <row r="1045" spans="1:98" hidden="1" x14ac:dyDescent="0.4">
      <c r="D1045" s="310">
        <v>5</v>
      </c>
      <c r="E1045" s="311">
        <v>45272</v>
      </c>
      <c r="F1045" s="312" t="s">
        <v>290</v>
      </c>
      <c r="G1045" s="314"/>
      <c r="H1045" s="314" t="s">
        <v>583</v>
      </c>
      <c r="I1045" s="314" t="s">
        <v>447</v>
      </c>
      <c r="J1045" s="314"/>
      <c r="K1045" s="314" t="s">
        <v>3132</v>
      </c>
      <c r="L1045" s="314" t="s">
        <v>3133</v>
      </c>
      <c r="M1045" s="314"/>
      <c r="N1045" s="315" t="s">
        <v>732</v>
      </c>
      <c r="O1045" s="315" t="s">
        <v>732</v>
      </c>
      <c r="P1045" s="315" t="s">
        <v>732</v>
      </c>
      <c r="Q1045" s="315"/>
      <c r="R1045" s="315"/>
      <c r="S1045" s="315"/>
      <c r="T1045" s="314"/>
      <c r="U1045" s="314" t="s">
        <v>3132</v>
      </c>
      <c r="V1045" s="314" t="s">
        <v>3133</v>
      </c>
      <c r="W1045" s="314"/>
      <c r="X1045" s="314"/>
      <c r="Y1045" s="314"/>
      <c r="Z1045" s="314"/>
      <c r="AA1045" s="314"/>
      <c r="AB1045" s="314" t="s">
        <v>382</v>
      </c>
      <c r="AC1045" s="314" t="s">
        <v>380</v>
      </c>
      <c r="AD1045" s="415" t="s">
        <v>3127</v>
      </c>
    </row>
    <row r="1046" spans="1:98" hidden="1" x14ac:dyDescent="0.4">
      <c r="D1046" s="310">
        <v>6</v>
      </c>
      <c r="E1046" s="311">
        <v>45272</v>
      </c>
      <c r="F1046" s="312" t="s">
        <v>290</v>
      </c>
      <c r="G1046" s="314"/>
      <c r="H1046" s="314" t="s">
        <v>583</v>
      </c>
      <c r="I1046" s="314" t="s">
        <v>447</v>
      </c>
      <c r="J1046" s="314"/>
      <c r="K1046" s="314" t="s">
        <v>3134</v>
      </c>
      <c r="L1046" s="314" t="s">
        <v>3135</v>
      </c>
      <c r="M1046" s="314"/>
      <c r="N1046" s="315" t="s">
        <v>732</v>
      </c>
      <c r="O1046" s="315" t="s">
        <v>732</v>
      </c>
      <c r="P1046" s="315" t="s">
        <v>732</v>
      </c>
      <c r="Q1046" s="315"/>
      <c r="R1046" s="315"/>
      <c r="S1046" s="315"/>
      <c r="T1046" s="314"/>
      <c r="U1046" s="314" t="s">
        <v>3134</v>
      </c>
      <c r="V1046" s="314" t="s">
        <v>3135</v>
      </c>
      <c r="W1046" s="314"/>
      <c r="X1046" s="314"/>
      <c r="Y1046" s="314"/>
      <c r="Z1046" s="314"/>
      <c r="AA1046" s="314"/>
      <c r="AB1046" s="314" t="s">
        <v>382</v>
      </c>
      <c r="AC1046" s="314" t="s">
        <v>380</v>
      </c>
      <c r="AD1046" s="415" t="s">
        <v>3127</v>
      </c>
    </row>
    <row r="1047" spans="1:98" s="391" customFormat="1" ht="15.9" hidden="1" x14ac:dyDescent="0.4">
      <c r="A1047" s="398"/>
      <c r="D1047" s="367"/>
      <c r="E1047" s="311"/>
      <c r="F1047" s="369"/>
      <c r="G1047" s="367" t="s">
        <v>3136</v>
      </c>
      <c r="H1047" s="368"/>
      <c r="I1047" s="368"/>
      <c r="J1047" s="368"/>
      <c r="K1047" s="368"/>
      <c r="L1047" s="368"/>
      <c r="M1047" s="368"/>
      <c r="N1047" s="368"/>
      <c r="O1047" s="368"/>
      <c r="P1047" s="368"/>
      <c r="Q1047" s="368"/>
      <c r="R1047" s="368"/>
      <c r="S1047" s="368"/>
      <c r="T1047" s="368"/>
      <c r="U1047" s="368"/>
      <c r="V1047" s="368"/>
      <c r="W1047" s="368"/>
      <c r="X1047" s="368"/>
      <c r="Y1047" s="368"/>
      <c r="Z1047" s="368"/>
      <c r="AA1047" s="368"/>
      <c r="AB1047" s="368"/>
      <c r="AC1047" s="368"/>
      <c r="AD1047" s="405"/>
      <c r="AE1047" s="398"/>
      <c r="AF1047" s="398"/>
      <c r="AG1047" s="398"/>
      <c r="AH1047" s="398"/>
      <c r="AI1047" s="398"/>
      <c r="AJ1047" s="398"/>
      <c r="AK1047" s="398"/>
      <c r="AL1047" s="398"/>
      <c r="AM1047" s="398"/>
      <c r="AN1047" s="398"/>
      <c r="AO1047" s="398"/>
      <c r="AP1047" s="398"/>
      <c r="AQ1047" s="398"/>
      <c r="AR1047" s="398"/>
      <c r="AS1047" s="398"/>
      <c r="AT1047" s="398"/>
      <c r="AU1047" s="398"/>
      <c r="AV1047" s="398"/>
      <c r="AW1047" s="398"/>
      <c r="AX1047" s="398"/>
      <c r="AY1047" s="398"/>
      <c r="AZ1047" s="398"/>
      <c r="BA1047" s="398"/>
      <c r="BB1047" s="398"/>
      <c r="BC1047" s="398"/>
      <c r="BD1047" s="398"/>
      <c r="BE1047" s="398"/>
      <c r="BF1047" s="398"/>
      <c r="BG1047" s="398"/>
      <c r="BH1047" s="398"/>
      <c r="BI1047" s="398"/>
      <c r="BJ1047" s="398"/>
      <c r="BK1047" s="398"/>
      <c r="BL1047" s="398"/>
      <c r="BM1047" s="398"/>
      <c r="BN1047" s="398"/>
      <c r="BO1047" s="398"/>
      <c r="BP1047" s="398"/>
      <c r="BQ1047" s="398"/>
      <c r="BR1047" s="398"/>
      <c r="BS1047" s="398"/>
      <c r="BT1047" s="398"/>
      <c r="BU1047" s="398"/>
      <c r="BV1047" s="398"/>
      <c r="BW1047" s="398"/>
      <c r="BX1047" s="398"/>
      <c r="BY1047" s="398"/>
      <c r="BZ1047" s="398"/>
      <c r="CA1047" s="398"/>
      <c r="CB1047" s="398"/>
      <c r="CC1047" s="398"/>
      <c r="CD1047" s="398"/>
      <c r="CE1047" s="398"/>
      <c r="CF1047" s="398"/>
      <c r="CG1047" s="398"/>
      <c r="CH1047" s="398"/>
      <c r="CI1047" s="398"/>
      <c r="CJ1047" s="398"/>
      <c r="CK1047" s="398"/>
      <c r="CL1047" s="398"/>
      <c r="CM1047" s="398"/>
      <c r="CN1047" s="398"/>
      <c r="CO1047" s="398"/>
      <c r="CP1047" s="398"/>
      <c r="CQ1047" s="398"/>
      <c r="CR1047" s="398"/>
      <c r="CS1047" s="398"/>
      <c r="CT1047" s="398"/>
    </row>
    <row r="1048" spans="1:98" ht="25.75" hidden="1" x14ac:dyDescent="0.4">
      <c r="D1048" s="310">
        <v>1</v>
      </c>
      <c r="E1048" s="311">
        <v>45272</v>
      </c>
      <c r="F1048" s="312" t="s">
        <v>1482</v>
      </c>
      <c r="G1048" s="314"/>
      <c r="H1048" s="314">
        <v>42</v>
      </c>
      <c r="I1048" s="314" t="s">
        <v>610</v>
      </c>
      <c r="J1048" s="314" t="s">
        <v>3137</v>
      </c>
      <c r="K1048" s="314" t="s">
        <v>3138</v>
      </c>
      <c r="L1048" s="314">
        <v>3755666</v>
      </c>
      <c r="M1048" s="314">
        <v>4520</v>
      </c>
      <c r="N1048" s="315"/>
      <c r="O1048" s="315"/>
      <c r="P1048" s="315"/>
      <c r="Q1048" s="315"/>
      <c r="R1048" s="315"/>
      <c r="S1048" s="315"/>
      <c r="T1048" s="314"/>
      <c r="U1048" s="314" t="s">
        <v>3139</v>
      </c>
      <c r="V1048" s="314"/>
      <c r="W1048" s="314"/>
      <c r="X1048" s="314"/>
      <c r="Y1048" s="314"/>
      <c r="Z1048" s="314"/>
      <c r="AA1048" s="314"/>
      <c r="AB1048" s="314" t="s">
        <v>381</v>
      </c>
      <c r="AC1048" s="314" t="s">
        <v>380</v>
      </c>
      <c r="AD1048" s="415" t="s">
        <v>3140</v>
      </c>
    </row>
    <row r="1049" spans="1:98" ht="25.75" hidden="1" x14ac:dyDescent="0.4">
      <c r="D1049" s="310">
        <v>2</v>
      </c>
      <c r="E1049" s="311">
        <v>45272</v>
      </c>
      <c r="F1049" s="312" t="s">
        <v>1482</v>
      </c>
      <c r="G1049" s="314"/>
      <c r="H1049" s="314">
        <v>42</v>
      </c>
      <c r="I1049" s="314" t="s">
        <v>610</v>
      </c>
      <c r="J1049" s="314" t="s">
        <v>3141</v>
      </c>
      <c r="K1049" s="314" t="s">
        <v>3142</v>
      </c>
      <c r="L1049" s="314">
        <v>3726265</v>
      </c>
      <c r="M1049" s="314">
        <v>4541</v>
      </c>
      <c r="N1049" s="315"/>
      <c r="O1049" s="315"/>
      <c r="P1049" s="315"/>
      <c r="Q1049" s="315"/>
      <c r="R1049" s="315"/>
      <c r="S1049" s="315"/>
      <c r="T1049" s="314"/>
      <c r="U1049" s="314" t="s">
        <v>3143</v>
      </c>
      <c r="V1049" s="314"/>
      <c r="W1049" s="314"/>
      <c r="X1049" s="314"/>
      <c r="Y1049" s="314"/>
      <c r="Z1049" s="314"/>
      <c r="AA1049" s="314"/>
      <c r="AB1049" s="314" t="s">
        <v>382</v>
      </c>
      <c r="AC1049" s="314" t="s">
        <v>380</v>
      </c>
      <c r="AD1049" s="415" t="s">
        <v>3144</v>
      </c>
    </row>
    <row r="1050" spans="1:98" ht="25.75" hidden="1" x14ac:dyDescent="0.4">
      <c r="D1050" s="310">
        <v>3</v>
      </c>
      <c r="E1050" s="311">
        <v>45272</v>
      </c>
      <c r="F1050" s="312" t="s">
        <v>1482</v>
      </c>
      <c r="G1050" s="314"/>
      <c r="H1050" s="314">
        <v>42</v>
      </c>
      <c r="I1050" s="314" t="s">
        <v>610</v>
      </c>
      <c r="J1050" s="314" t="s">
        <v>3145</v>
      </c>
      <c r="K1050" s="314" t="s">
        <v>3146</v>
      </c>
      <c r="L1050" s="314">
        <v>2389909</v>
      </c>
      <c r="M1050" s="314">
        <v>4541</v>
      </c>
      <c r="N1050" s="315"/>
      <c r="O1050" s="315"/>
      <c r="P1050" s="315"/>
      <c r="Q1050" s="315"/>
      <c r="R1050" s="315"/>
      <c r="S1050" s="315"/>
      <c r="T1050" s="314"/>
      <c r="U1050" s="314" t="s">
        <v>3147</v>
      </c>
      <c r="V1050" s="314"/>
      <c r="W1050" s="314"/>
      <c r="X1050" s="314"/>
      <c r="Y1050" s="314"/>
      <c r="Z1050" s="314"/>
      <c r="AA1050" s="314"/>
      <c r="AB1050" s="314" t="s">
        <v>381</v>
      </c>
      <c r="AC1050" s="314" t="s">
        <v>380</v>
      </c>
      <c r="AD1050" s="415" t="s">
        <v>3148</v>
      </c>
    </row>
    <row r="1051" spans="1:98" ht="25.75" hidden="1" x14ac:dyDescent="0.4">
      <c r="D1051" s="310">
        <v>4</v>
      </c>
      <c r="E1051" s="311">
        <v>45272</v>
      </c>
      <c r="F1051" s="312" t="s">
        <v>1482</v>
      </c>
      <c r="G1051" s="314"/>
      <c r="H1051" s="314">
        <v>42</v>
      </c>
      <c r="I1051" s="314" t="s">
        <v>610</v>
      </c>
      <c r="J1051" s="314" t="s">
        <v>3149</v>
      </c>
      <c r="K1051" s="314" t="s">
        <v>3150</v>
      </c>
      <c r="L1051" s="314">
        <v>3426135</v>
      </c>
      <c r="M1051" s="314">
        <v>4542</v>
      </c>
      <c r="N1051" s="315"/>
      <c r="O1051" s="315"/>
      <c r="P1051" s="315"/>
      <c r="Q1051" s="315"/>
      <c r="R1051" s="315"/>
      <c r="S1051" s="315"/>
      <c r="T1051" s="314"/>
      <c r="U1051" s="314" t="s">
        <v>3151</v>
      </c>
      <c r="V1051" s="314"/>
      <c r="W1051" s="314"/>
      <c r="X1051" s="314"/>
      <c r="Y1051" s="314"/>
      <c r="Z1051" s="314"/>
      <c r="AA1051" s="314"/>
      <c r="AB1051" s="314" t="s">
        <v>381</v>
      </c>
      <c r="AC1051" s="314" t="s">
        <v>380</v>
      </c>
      <c r="AD1051" s="415" t="s">
        <v>3152</v>
      </c>
    </row>
    <row r="1052" spans="1:98" ht="25.75" hidden="1" x14ac:dyDescent="0.4">
      <c r="D1052" s="310">
        <v>5</v>
      </c>
      <c r="E1052" s="311">
        <v>45272</v>
      </c>
      <c r="F1052" s="312" t="s">
        <v>1482</v>
      </c>
      <c r="G1052" s="314"/>
      <c r="H1052" s="314">
        <v>42</v>
      </c>
      <c r="I1052" s="314" t="s">
        <v>610</v>
      </c>
      <c r="J1052" s="314" t="s">
        <v>3149</v>
      </c>
      <c r="K1052" s="314" t="s">
        <v>3153</v>
      </c>
      <c r="L1052" s="314">
        <v>2484955</v>
      </c>
      <c r="M1052" s="314">
        <v>4542</v>
      </c>
      <c r="N1052" s="315"/>
      <c r="O1052" s="315"/>
      <c r="P1052" s="315"/>
      <c r="Q1052" s="315"/>
      <c r="R1052" s="315"/>
      <c r="S1052" s="315"/>
      <c r="T1052" s="314"/>
      <c r="U1052" s="314" t="s">
        <v>3151</v>
      </c>
      <c r="V1052" s="314"/>
      <c r="W1052" s="314"/>
      <c r="X1052" s="314"/>
      <c r="Y1052" s="314"/>
      <c r="Z1052" s="314"/>
      <c r="AA1052" s="314"/>
      <c r="AB1052" s="314" t="s">
        <v>381</v>
      </c>
      <c r="AC1052" s="314" t="s">
        <v>380</v>
      </c>
      <c r="AD1052" s="415" t="s">
        <v>3154</v>
      </c>
    </row>
    <row r="1053" spans="1:98" s="391" customFormat="1" ht="15.9" hidden="1" x14ac:dyDescent="0.4">
      <c r="A1053" s="398"/>
      <c r="D1053" s="367"/>
      <c r="E1053" s="311"/>
      <c r="F1053" s="369"/>
      <c r="G1053" s="367" t="s">
        <v>3155</v>
      </c>
      <c r="H1053" s="368"/>
      <c r="I1053" s="368"/>
      <c r="J1053" s="368"/>
      <c r="K1053" s="368"/>
      <c r="L1053" s="368"/>
      <c r="M1053" s="368"/>
      <c r="N1053" s="368"/>
      <c r="O1053" s="368"/>
      <c r="P1053" s="368"/>
      <c r="Q1053" s="368"/>
      <c r="R1053" s="368"/>
      <c r="S1053" s="368"/>
      <c r="T1053" s="368"/>
      <c r="U1053" s="368"/>
      <c r="V1053" s="368"/>
      <c r="W1053" s="368"/>
      <c r="X1053" s="368"/>
      <c r="Y1053" s="368"/>
      <c r="Z1053" s="368"/>
      <c r="AA1053" s="368"/>
      <c r="AB1053" s="368"/>
      <c r="AC1053" s="368"/>
      <c r="AD1053" s="405"/>
      <c r="AE1053" s="398"/>
      <c r="AF1053" s="398"/>
      <c r="AG1053" s="398"/>
      <c r="AH1053" s="398"/>
      <c r="AI1053" s="398"/>
      <c r="AJ1053" s="398"/>
      <c r="AK1053" s="398"/>
      <c r="AL1053" s="398"/>
      <c r="AM1053" s="398"/>
      <c r="AN1053" s="398"/>
      <c r="AO1053" s="398"/>
      <c r="AP1053" s="398"/>
      <c r="AQ1053" s="398"/>
      <c r="AR1053" s="398"/>
      <c r="AS1053" s="398"/>
      <c r="AT1053" s="398"/>
      <c r="AU1053" s="398"/>
      <c r="AV1053" s="398"/>
      <c r="AW1053" s="398"/>
      <c r="AX1053" s="398"/>
      <c r="AY1053" s="398"/>
      <c r="AZ1053" s="398"/>
      <c r="BA1053" s="398"/>
      <c r="BB1053" s="398"/>
      <c r="BC1053" s="398"/>
      <c r="BD1053" s="398"/>
      <c r="BE1053" s="398"/>
      <c r="BF1053" s="398"/>
      <c r="BG1053" s="398"/>
      <c r="BH1053" s="398"/>
      <c r="BI1053" s="398"/>
      <c r="BJ1053" s="398"/>
      <c r="BK1053" s="398"/>
      <c r="BL1053" s="398"/>
      <c r="BM1053" s="398"/>
      <c r="BN1053" s="398"/>
      <c r="BO1053" s="398"/>
      <c r="BP1053" s="398"/>
      <c r="BQ1053" s="398"/>
      <c r="BR1053" s="398"/>
      <c r="BS1053" s="398"/>
      <c r="BT1053" s="398"/>
      <c r="BU1053" s="398"/>
      <c r="BV1053" s="398"/>
      <c r="BW1053" s="398"/>
      <c r="BX1053" s="398"/>
      <c r="BY1053" s="398"/>
      <c r="BZ1053" s="398"/>
      <c r="CA1053" s="398"/>
      <c r="CB1053" s="398"/>
      <c r="CC1053" s="398"/>
      <c r="CD1053" s="398"/>
      <c r="CE1053" s="398"/>
      <c r="CF1053" s="398"/>
      <c r="CG1053" s="398"/>
      <c r="CH1053" s="398"/>
      <c r="CI1053" s="398"/>
      <c r="CJ1053" s="398"/>
      <c r="CK1053" s="398"/>
      <c r="CL1053" s="398"/>
      <c r="CM1053" s="398"/>
      <c r="CN1053" s="398"/>
      <c r="CO1053" s="398"/>
      <c r="CP1053" s="398"/>
      <c r="CQ1053" s="398"/>
      <c r="CR1053" s="398"/>
      <c r="CS1053" s="398"/>
      <c r="CT1053" s="398"/>
    </row>
    <row r="1054" spans="1:98" ht="25.75" hidden="1" x14ac:dyDescent="0.4">
      <c r="D1054" s="310">
        <v>1</v>
      </c>
      <c r="E1054" s="311">
        <v>45273</v>
      </c>
      <c r="F1054" s="312" t="s">
        <v>103</v>
      </c>
      <c r="G1054" s="314"/>
      <c r="H1054" s="314">
        <v>42</v>
      </c>
      <c r="I1054" s="313" t="s">
        <v>444</v>
      </c>
      <c r="J1054" s="314" t="s">
        <v>3156</v>
      </c>
      <c r="K1054" s="314" t="s">
        <v>2939</v>
      </c>
      <c r="L1054" s="314" t="s">
        <v>2939</v>
      </c>
      <c r="M1054" s="314" t="s">
        <v>2939</v>
      </c>
      <c r="N1054" s="315"/>
      <c r="O1054" s="315"/>
      <c r="P1054" s="315"/>
      <c r="Q1054" s="315"/>
      <c r="R1054" s="315"/>
      <c r="S1054" s="315"/>
      <c r="T1054" s="314"/>
      <c r="U1054" s="314" t="s">
        <v>2939</v>
      </c>
      <c r="V1054" s="314"/>
      <c r="W1054" s="314"/>
      <c r="X1054" s="314"/>
      <c r="Y1054" s="314"/>
      <c r="Z1054" s="314"/>
      <c r="AA1054" s="314"/>
      <c r="AB1054" s="314" t="s">
        <v>382</v>
      </c>
      <c r="AC1054" s="314" t="s">
        <v>380</v>
      </c>
      <c r="AD1054" s="415" t="s">
        <v>3157</v>
      </c>
    </row>
    <row r="1055" spans="1:98" s="391" customFormat="1" ht="15.9" hidden="1" x14ac:dyDescent="0.4">
      <c r="A1055" s="398"/>
      <c r="D1055" s="367"/>
      <c r="E1055" s="311"/>
      <c r="F1055" s="369"/>
      <c r="G1055" s="367" t="s">
        <v>3158</v>
      </c>
      <c r="H1055" s="368"/>
      <c r="I1055" s="368"/>
      <c r="J1055" s="368"/>
      <c r="K1055" s="368"/>
      <c r="L1055" s="368"/>
      <c r="M1055" s="368"/>
      <c r="N1055" s="368"/>
      <c r="O1055" s="368"/>
      <c r="P1055" s="368"/>
      <c r="Q1055" s="368"/>
      <c r="R1055" s="368"/>
      <c r="S1055" s="368"/>
      <c r="T1055" s="368"/>
      <c r="U1055" s="368"/>
      <c r="V1055" s="368"/>
      <c r="W1055" s="368"/>
      <c r="X1055" s="368"/>
      <c r="Y1055" s="368"/>
      <c r="Z1055" s="368"/>
      <c r="AA1055" s="368"/>
      <c r="AB1055" s="368"/>
      <c r="AC1055" s="368"/>
      <c r="AD1055" s="405"/>
      <c r="AE1055" s="398"/>
      <c r="AF1055" s="398"/>
      <c r="AG1055" s="398"/>
      <c r="AH1055" s="398"/>
      <c r="AI1055" s="398"/>
      <c r="AJ1055" s="398"/>
      <c r="AK1055" s="398"/>
      <c r="AL1055" s="398"/>
      <c r="AM1055" s="398"/>
      <c r="AN1055" s="398"/>
      <c r="AO1055" s="398"/>
      <c r="AP1055" s="398"/>
      <c r="AQ1055" s="398"/>
      <c r="AR1055" s="398"/>
      <c r="AS1055" s="398"/>
      <c r="AT1055" s="398"/>
      <c r="AU1055" s="398"/>
      <c r="AV1055" s="398"/>
      <c r="AW1055" s="398"/>
      <c r="AX1055" s="398"/>
      <c r="AY1055" s="398"/>
      <c r="AZ1055" s="398"/>
      <c r="BA1055" s="398"/>
      <c r="BB1055" s="398"/>
      <c r="BC1055" s="398"/>
      <c r="BD1055" s="398"/>
      <c r="BE1055" s="398"/>
      <c r="BF1055" s="398"/>
      <c r="BG1055" s="398"/>
      <c r="BH1055" s="398"/>
      <c r="BI1055" s="398"/>
      <c r="BJ1055" s="398"/>
      <c r="BK1055" s="398"/>
      <c r="BL1055" s="398"/>
      <c r="BM1055" s="398"/>
      <c r="BN1055" s="398"/>
      <c r="BO1055" s="398"/>
      <c r="BP1055" s="398"/>
      <c r="BQ1055" s="398"/>
      <c r="BR1055" s="398"/>
      <c r="BS1055" s="398"/>
      <c r="BT1055" s="398"/>
      <c r="BU1055" s="398"/>
      <c r="BV1055" s="398"/>
      <c r="BW1055" s="398"/>
      <c r="BX1055" s="398"/>
      <c r="BY1055" s="398"/>
      <c r="BZ1055" s="398"/>
      <c r="CA1055" s="398"/>
      <c r="CB1055" s="398"/>
      <c r="CC1055" s="398"/>
      <c r="CD1055" s="398"/>
      <c r="CE1055" s="398"/>
      <c r="CF1055" s="398"/>
      <c r="CG1055" s="398"/>
      <c r="CH1055" s="398"/>
      <c r="CI1055" s="398"/>
      <c r="CJ1055" s="398"/>
      <c r="CK1055" s="398"/>
      <c r="CL1055" s="398"/>
      <c r="CM1055" s="398"/>
      <c r="CN1055" s="398"/>
      <c r="CO1055" s="398"/>
      <c r="CP1055" s="398"/>
      <c r="CQ1055" s="398"/>
      <c r="CR1055" s="398"/>
      <c r="CS1055" s="398"/>
      <c r="CT1055" s="398"/>
    </row>
    <row r="1056" spans="1:98" ht="38.6" hidden="1" x14ac:dyDescent="0.4">
      <c r="D1056" s="310">
        <v>1</v>
      </c>
      <c r="E1056" s="311">
        <v>45274</v>
      </c>
      <c r="F1056" s="312" t="s">
        <v>832</v>
      </c>
      <c r="G1056" s="314"/>
      <c r="H1056" s="314" t="s">
        <v>583</v>
      </c>
      <c r="I1056" s="314" t="s">
        <v>793</v>
      </c>
      <c r="J1056" s="314" t="s">
        <v>3159</v>
      </c>
      <c r="K1056" s="314" t="s">
        <v>3160</v>
      </c>
      <c r="L1056" s="314" t="s">
        <v>3161</v>
      </c>
      <c r="M1056" s="314" t="s">
        <v>1457</v>
      </c>
      <c r="N1056" s="315" t="s">
        <v>58</v>
      </c>
      <c r="O1056" s="315" t="s">
        <v>732</v>
      </c>
      <c r="P1056" s="315" t="s">
        <v>732</v>
      </c>
      <c r="Q1056" s="315" t="s">
        <v>732</v>
      </c>
      <c r="R1056" s="315" t="s">
        <v>732</v>
      </c>
      <c r="S1056" s="315" t="s">
        <v>732</v>
      </c>
      <c r="T1056" s="314" t="s">
        <v>3162</v>
      </c>
      <c r="U1056" s="314" t="s">
        <v>3163</v>
      </c>
      <c r="V1056" s="314" t="s">
        <v>3164</v>
      </c>
      <c r="W1056" s="314"/>
      <c r="X1056" s="314"/>
      <c r="Y1056" s="314"/>
      <c r="Z1056" s="314"/>
      <c r="AA1056" s="314"/>
      <c r="AB1056" s="314" t="s">
        <v>382</v>
      </c>
      <c r="AC1056" s="314" t="s">
        <v>380</v>
      </c>
      <c r="AD1056" s="415" t="s">
        <v>3165</v>
      </c>
    </row>
    <row r="1057" spans="1:98" ht="38.6" hidden="1" x14ac:dyDescent="0.4">
      <c r="D1057" s="310">
        <v>2</v>
      </c>
      <c r="E1057" s="311">
        <v>45274</v>
      </c>
      <c r="F1057" s="312" t="s">
        <v>832</v>
      </c>
      <c r="G1057" s="314"/>
      <c r="H1057" s="314" t="s">
        <v>583</v>
      </c>
      <c r="I1057" s="314" t="s">
        <v>793</v>
      </c>
      <c r="J1057" s="314" t="s">
        <v>863</v>
      </c>
      <c r="K1057" s="314" t="s">
        <v>864</v>
      </c>
      <c r="L1057" s="314" t="s">
        <v>3166</v>
      </c>
      <c r="M1057" s="314" t="s">
        <v>1457</v>
      </c>
      <c r="N1057" s="315" t="s">
        <v>58</v>
      </c>
      <c r="O1057" s="315" t="s">
        <v>732</v>
      </c>
      <c r="P1057" s="315" t="s">
        <v>732</v>
      </c>
      <c r="Q1057" s="315" t="s">
        <v>732</v>
      </c>
      <c r="R1057" s="315" t="s">
        <v>732</v>
      </c>
      <c r="S1057" s="315" t="s">
        <v>732</v>
      </c>
      <c r="T1057" s="314" t="s">
        <v>3167</v>
      </c>
      <c r="U1057" s="314" t="s">
        <v>3168</v>
      </c>
      <c r="V1057" s="314" t="s">
        <v>3169</v>
      </c>
      <c r="W1057" s="314"/>
      <c r="X1057" s="314"/>
      <c r="Y1057" s="314"/>
      <c r="Z1057" s="314"/>
      <c r="AA1057" s="314"/>
      <c r="AB1057" s="314" t="s">
        <v>382</v>
      </c>
      <c r="AC1057" s="314" t="s">
        <v>380</v>
      </c>
      <c r="AD1057" s="415" t="s">
        <v>3165</v>
      </c>
    </row>
    <row r="1058" spans="1:98" ht="38.6" hidden="1" x14ac:dyDescent="0.4">
      <c r="D1058" s="310">
        <v>3</v>
      </c>
      <c r="E1058" s="311">
        <v>45274</v>
      </c>
      <c r="F1058" s="312" t="s">
        <v>832</v>
      </c>
      <c r="G1058" s="314"/>
      <c r="H1058" s="314" t="s">
        <v>583</v>
      </c>
      <c r="I1058" s="314" t="s">
        <v>793</v>
      </c>
      <c r="J1058" s="314" t="s">
        <v>872</v>
      </c>
      <c r="K1058" s="314" t="s">
        <v>873</v>
      </c>
      <c r="L1058" s="314" t="s">
        <v>3170</v>
      </c>
      <c r="M1058" s="314" t="s">
        <v>3171</v>
      </c>
      <c r="N1058" s="315" t="s">
        <v>58</v>
      </c>
      <c r="O1058" s="315" t="s">
        <v>732</v>
      </c>
      <c r="P1058" s="315" t="s">
        <v>732</v>
      </c>
      <c r="Q1058" s="315" t="s">
        <v>732</v>
      </c>
      <c r="R1058" s="315" t="s">
        <v>732</v>
      </c>
      <c r="S1058" s="315" t="s">
        <v>732</v>
      </c>
      <c r="T1058" s="314" t="s">
        <v>3172</v>
      </c>
      <c r="U1058" s="314" t="s">
        <v>3173</v>
      </c>
      <c r="V1058" s="314" t="s">
        <v>3174</v>
      </c>
      <c r="W1058" s="314"/>
      <c r="X1058" s="314"/>
      <c r="Y1058" s="314"/>
      <c r="Z1058" s="314"/>
      <c r="AA1058" s="314"/>
      <c r="AB1058" s="314" t="s">
        <v>382</v>
      </c>
      <c r="AC1058" s="314" t="s">
        <v>380</v>
      </c>
      <c r="AD1058" s="415" t="s">
        <v>3165</v>
      </c>
    </row>
    <row r="1059" spans="1:98" ht="38.6" hidden="1" x14ac:dyDescent="0.4">
      <c r="D1059" s="310">
        <v>4</v>
      </c>
      <c r="E1059" s="311">
        <v>45274</v>
      </c>
      <c r="F1059" s="312" t="s">
        <v>832</v>
      </c>
      <c r="G1059" s="314"/>
      <c r="H1059" s="314" t="s">
        <v>583</v>
      </c>
      <c r="I1059" s="314" t="s">
        <v>793</v>
      </c>
      <c r="J1059" s="314" t="s">
        <v>3175</v>
      </c>
      <c r="K1059" s="314" t="s">
        <v>3176</v>
      </c>
      <c r="L1059" s="314" t="s">
        <v>3177</v>
      </c>
      <c r="M1059" s="314" t="s">
        <v>3171</v>
      </c>
      <c r="N1059" s="315" t="s">
        <v>58</v>
      </c>
      <c r="O1059" s="315" t="s">
        <v>732</v>
      </c>
      <c r="P1059" s="315" t="s">
        <v>732</v>
      </c>
      <c r="Q1059" s="315" t="s">
        <v>732</v>
      </c>
      <c r="R1059" s="315" t="s">
        <v>732</v>
      </c>
      <c r="S1059" s="315" t="s">
        <v>732</v>
      </c>
      <c r="T1059" s="314" t="s">
        <v>3178</v>
      </c>
      <c r="U1059" s="314" t="s">
        <v>3179</v>
      </c>
      <c r="V1059" s="314" t="s">
        <v>3180</v>
      </c>
      <c r="W1059" s="314"/>
      <c r="X1059" s="314"/>
      <c r="Y1059" s="314"/>
      <c r="Z1059" s="314"/>
      <c r="AA1059" s="314"/>
      <c r="AB1059" s="314" t="s">
        <v>382</v>
      </c>
      <c r="AC1059" s="314" t="s">
        <v>380</v>
      </c>
      <c r="AD1059" s="415" t="s">
        <v>3165</v>
      </c>
    </row>
    <row r="1060" spans="1:98" ht="25.75" hidden="1" x14ac:dyDescent="0.4">
      <c r="D1060" s="310">
        <v>5</v>
      </c>
      <c r="E1060" s="311">
        <v>45274</v>
      </c>
      <c r="F1060" s="312" t="s">
        <v>832</v>
      </c>
      <c r="G1060" s="314"/>
      <c r="H1060" s="314" t="s">
        <v>583</v>
      </c>
      <c r="I1060" s="314" t="s">
        <v>793</v>
      </c>
      <c r="J1060" s="314" t="s">
        <v>3181</v>
      </c>
      <c r="K1060" s="314" t="s">
        <v>2206</v>
      </c>
      <c r="L1060" s="314"/>
      <c r="M1060" s="314"/>
      <c r="N1060" s="315" t="s">
        <v>732</v>
      </c>
      <c r="O1060" s="315" t="s">
        <v>732</v>
      </c>
      <c r="P1060" s="315" t="s">
        <v>732</v>
      </c>
      <c r="Q1060" s="315" t="s">
        <v>732</v>
      </c>
      <c r="R1060" s="315" t="s">
        <v>732</v>
      </c>
      <c r="S1060" s="315" t="s">
        <v>732</v>
      </c>
      <c r="T1060" s="314" t="s">
        <v>3182</v>
      </c>
      <c r="U1060" s="314" t="s">
        <v>3183</v>
      </c>
      <c r="V1060" s="314" t="s">
        <v>3184</v>
      </c>
      <c r="W1060" s="314"/>
      <c r="X1060" s="314"/>
      <c r="Y1060" s="314"/>
      <c r="Z1060" s="314"/>
      <c r="AA1060" s="314"/>
      <c r="AB1060" s="314" t="s">
        <v>381</v>
      </c>
      <c r="AC1060" s="314" t="s">
        <v>1346</v>
      </c>
      <c r="AD1060" s="415" t="s">
        <v>3107</v>
      </c>
    </row>
    <row r="1061" spans="1:98" s="391" customFormat="1" ht="15.9" hidden="1" x14ac:dyDescent="0.4">
      <c r="A1061" s="398"/>
      <c r="D1061" s="367"/>
      <c r="E1061" s="311"/>
      <c r="F1061" s="369"/>
      <c r="G1061" s="367" t="s">
        <v>3185</v>
      </c>
      <c r="H1061" s="368"/>
      <c r="I1061" s="368"/>
      <c r="J1061" s="368"/>
      <c r="K1061" s="368"/>
      <c r="L1061" s="368"/>
      <c r="M1061" s="368"/>
      <c r="N1061" s="368"/>
      <c r="O1061" s="368"/>
      <c r="P1061" s="368"/>
      <c r="Q1061" s="368"/>
      <c r="R1061" s="368"/>
      <c r="S1061" s="368"/>
      <c r="T1061" s="368"/>
      <c r="U1061" s="368"/>
      <c r="V1061" s="368"/>
      <c r="W1061" s="368"/>
      <c r="X1061" s="368"/>
      <c r="Y1061" s="368"/>
      <c r="Z1061" s="368"/>
      <c r="AA1061" s="368"/>
      <c r="AB1061" s="368"/>
      <c r="AC1061" s="368"/>
      <c r="AD1061" s="405"/>
      <c r="AE1061" s="398"/>
      <c r="AF1061" s="398"/>
      <c r="AG1061" s="398"/>
      <c r="AH1061" s="398"/>
      <c r="AI1061" s="398"/>
      <c r="AJ1061" s="398"/>
      <c r="AK1061" s="398"/>
      <c r="AL1061" s="398"/>
      <c r="AM1061" s="398"/>
      <c r="AN1061" s="398"/>
      <c r="AO1061" s="398"/>
      <c r="AP1061" s="398"/>
      <c r="AQ1061" s="398"/>
      <c r="AR1061" s="398"/>
      <c r="AS1061" s="398"/>
      <c r="AT1061" s="398"/>
      <c r="AU1061" s="398"/>
      <c r="AV1061" s="398"/>
      <c r="AW1061" s="398"/>
      <c r="AX1061" s="398"/>
      <c r="AY1061" s="398"/>
      <c r="AZ1061" s="398"/>
      <c r="BA1061" s="398"/>
      <c r="BB1061" s="398"/>
      <c r="BC1061" s="398"/>
      <c r="BD1061" s="398"/>
      <c r="BE1061" s="398"/>
      <c r="BF1061" s="398"/>
      <c r="BG1061" s="398"/>
      <c r="BH1061" s="398"/>
      <c r="BI1061" s="398"/>
      <c r="BJ1061" s="398"/>
      <c r="BK1061" s="398"/>
      <c r="BL1061" s="398"/>
      <c r="BM1061" s="398"/>
      <c r="BN1061" s="398"/>
      <c r="BO1061" s="398"/>
      <c r="BP1061" s="398"/>
      <c r="BQ1061" s="398"/>
      <c r="BR1061" s="398"/>
      <c r="BS1061" s="398"/>
      <c r="BT1061" s="398"/>
      <c r="BU1061" s="398"/>
      <c r="BV1061" s="398"/>
      <c r="BW1061" s="398"/>
      <c r="BX1061" s="398"/>
      <c r="BY1061" s="398"/>
      <c r="BZ1061" s="398"/>
      <c r="CA1061" s="398"/>
      <c r="CB1061" s="398"/>
      <c r="CC1061" s="398"/>
      <c r="CD1061" s="398"/>
      <c r="CE1061" s="398"/>
      <c r="CF1061" s="398"/>
      <c r="CG1061" s="398"/>
      <c r="CH1061" s="398"/>
      <c r="CI1061" s="398"/>
      <c r="CJ1061" s="398"/>
      <c r="CK1061" s="398"/>
      <c r="CL1061" s="398"/>
      <c r="CM1061" s="398"/>
      <c r="CN1061" s="398"/>
      <c r="CO1061" s="398"/>
      <c r="CP1061" s="398"/>
      <c r="CQ1061" s="398"/>
      <c r="CR1061" s="398"/>
      <c r="CS1061" s="398"/>
      <c r="CT1061" s="398"/>
    </row>
    <row r="1062" spans="1:98" ht="25.75" hidden="1" x14ac:dyDescent="0.4">
      <c r="D1062" s="310">
        <v>1</v>
      </c>
      <c r="E1062" s="311">
        <v>45275</v>
      </c>
      <c r="F1062" s="312" t="s">
        <v>41</v>
      </c>
      <c r="G1062" s="314"/>
      <c r="H1062" s="314">
        <v>42</v>
      </c>
      <c r="I1062" s="314" t="s">
        <v>610</v>
      </c>
      <c r="J1062" s="314" t="s">
        <v>3186</v>
      </c>
      <c r="K1062" s="314" t="s">
        <v>3187</v>
      </c>
      <c r="L1062" s="314">
        <v>3659883</v>
      </c>
      <c r="M1062" s="314">
        <v>4529</v>
      </c>
      <c r="N1062" s="315"/>
      <c r="O1062" s="315"/>
      <c r="P1062" s="315"/>
      <c r="Q1062" s="315"/>
      <c r="R1062" s="315"/>
      <c r="S1062" s="315"/>
      <c r="T1062" s="314"/>
      <c r="U1062" s="314" t="s">
        <v>3188</v>
      </c>
      <c r="V1062" s="314"/>
      <c r="W1062" s="314"/>
      <c r="X1062" s="314"/>
      <c r="Y1062" s="314"/>
      <c r="Z1062" s="314"/>
      <c r="AA1062" s="314"/>
      <c r="AB1062" s="314" t="s">
        <v>382</v>
      </c>
      <c r="AC1062" s="314" t="s">
        <v>380</v>
      </c>
      <c r="AD1062" s="415" t="s">
        <v>3189</v>
      </c>
    </row>
    <row r="1063" spans="1:98" ht="25.75" hidden="1" x14ac:dyDescent="0.4">
      <c r="D1063" s="310">
        <v>2</v>
      </c>
      <c r="E1063" s="311">
        <v>45275</v>
      </c>
      <c r="F1063" s="312" t="s">
        <v>41</v>
      </c>
      <c r="G1063" s="314"/>
      <c r="H1063" s="314">
        <v>42</v>
      </c>
      <c r="I1063" s="314" t="s">
        <v>610</v>
      </c>
      <c r="J1063" s="314" t="s">
        <v>3190</v>
      </c>
      <c r="K1063" s="314" t="s">
        <v>3191</v>
      </c>
      <c r="L1063" s="314">
        <v>1284909</v>
      </c>
      <c r="M1063" s="314" t="s">
        <v>3192</v>
      </c>
      <c r="N1063" s="315"/>
      <c r="O1063" s="315"/>
      <c r="P1063" s="315"/>
      <c r="Q1063" s="315"/>
      <c r="R1063" s="315"/>
      <c r="S1063" s="315"/>
      <c r="T1063" s="314"/>
      <c r="U1063" s="314" t="s">
        <v>3193</v>
      </c>
      <c r="V1063" s="314"/>
      <c r="W1063" s="314"/>
      <c r="X1063" s="314"/>
      <c r="Y1063" s="314"/>
      <c r="Z1063" s="314"/>
      <c r="AA1063" s="314"/>
      <c r="AB1063" s="314" t="s">
        <v>382</v>
      </c>
      <c r="AC1063" s="314" t="s">
        <v>380</v>
      </c>
      <c r="AD1063" s="415" t="s">
        <v>3194</v>
      </c>
    </row>
    <row r="1064" spans="1:98" ht="25.75" hidden="1" x14ac:dyDescent="0.4">
      <c r="D1064" s="310">
        <v>3</v>
      </c>
      <c r="E1064" s="311">
        <v>45275</v>
      </c>
      <c r="F1064" s="312" t="s">
        <v>41</v>
      </c>
      <c r="G1064" s="314"/>
      <c r="H1064" s="314">
        <v>42</v>
      </c>
      <c r="I1064" s="314" t="s">
        <v>610</v>
      </c>
      <c r="J1064" s="314" t="s">
        <v>3195</v>
      </c>
      <c r="K1064" s="314" t="s">
        <v>3196</v>
      </c>
      <c r="L1064" s="314" t="s">
        <v>2939</v>
      </c>
      <c r="M1064" s="314" t="s">
        <v>2939</v>
      </c>
      <c r="N1064" s="315"/>
      <c r="O1064" s="315"/>
      <c r="P1064" s="315"/>
      <c r="Q1064" s="315"/>
      <c r="R1064" s="315"/>
      <c r="S1064" s="315"/>
      <c r="T1064" s="314"/>
      <c r="U1064" s="314" t="s">
        <v>3197</v>
      </c>
      <c r="V1064" s="314"/>
      <c r="W1064" s="314"/>
      <c r="X1064" s="314"/>
      <c r="Y1064" s="314"/>
      <c r="Z1064" s="314"/>
      <c r="AA1064" s="314"/>
      <c r="AB1064" s="314" t="s">
        <v>381</v>
      </c>
      <c r="AC1064" s="314" t="s">
        <v>380</v>
      </c>
      <c r="AD1064" s="415" t="s">
        <v>3198</v>
      </c>
    </row>
    <row r="1065" spans="1:98" hidden="1" x14ac:dyDescent="0.4">
      <c r="D1065" s="310">
        <v>4</v>
      </c>
      <c r="E1065" s="311">
        <v>45275</v>
      </c>
      <c r="F1065" s="312" t="s">
        <v>41</v>
      </c>
      <c r="G1065" s="314"/>
      <c r="H1065" s="314">
        <v>42</v>
      </c>
      <c r="I1065" s="314" t="s">
        <v>683</v>
      </c>
      <c r="J1065" s="314" t="s">
        <v>3199</v>
      </c>
      <c r="K1065" s="314" t="s">
        <v>3200</v>
      </c>
      <c r="L1065" s="314" t="s">
        <v>2939</v>
      </c>
      <c r="M1065" s="314" t="s">
        <v>2939</v>
      </c>
      <c r="N1065" s="315"/>
      <c r="O1065" s="315"/>
      <c r="P1065" s="315"/>
      <c r="Q1065" s="315"/>
      <c r="R1065" s="315"/>
      <c r="S1065" s="315"/>
      <c r="T1065" s="314"/>
      <c r="U1065" s="314" t="s">
        <v>3200</v>
      </c>
      <c r="V1065" s="314"/>
      <c r="W1065" s="314"/>
      <c r="X1065" s="314"/>
      <c r="Y1065" s="314"/>
      <c r="Z1065" s="314"/>
      <c r="AA1065" s="314"/>
      <c r="AB1065" s="314" t="s">
        <v>381</v>
      </c>
      <c r="AC1065" s="314" t="s">
        <v>380</v>
      </c>
      <c r="AD1065" s="415" t="s">
        <v>3201</v>
      </c>
    </row>
    <row r="1066" spans="1:98" s="391" customFormat="1" ht="15.9" hidden="1" x14ac:dyDescent="0.4">
      <c r="A1066" s="398"/>
      <c r="D1066" s="367"/>
      <c r="E1066" s="311"/>
      <c r="F1066" s="369"/>
      <c r="G1066" s="367" t="s">
        <v>3202</v>
      </c>
      <c r="H1066" s="368"/>
      <c r="I1066" s="368"/>
      <c r="J1066" s="368"/>
      <c r="K1066" s="368"/>
      <c r="L1066" s="368"/>
      <c r="M1066" s="368"/>
      <c r="N1066" s="368"/>
      <c r="O1066" s="368"/>
      <c r="P1066" s="368"/>
      <c r="Q1066" s="368"/>
      <c r="R1066" s="368"/>
      <c r="S1066" s="368"/>
      <c r="T1066" s="368"/>
      <c r="U1066" s="368"/>
      <c r="V1066" s="368"/>
      <c r="W1066" s="368"/>
      <c r="X1066" s="368"/>
      <c r="Y1066" s="368"/>
      <c r="Z1066" s="368"/>
      <c r="AA1066" s="368"/>
      <c r="AB1066" s="368"/>
      <c r="AC1066" s="368"/>
      <c r="AD1066" s="405"/>
      <c r="AE1066" s="398"/>
      <c r="AF1066" s="398"/>
      <c r="AG1066" s="398"/>
      <c r="AH1066" s="398"/>
      <c r="AI1066" s="398"/>
      <c r="AJ1066" s="398"/>
      <c r="AK1066" s="398"/>
      <c r="AL1066" s="398"/>
      <c r="AM1066" s="398"/>
      <c r="AN1066" s="398"/>
      <c r="AO1066" s="398"/>
      <c r="AP1066" s="398"/>
      <c r="AQ1066" s="398"/>
      <c r="AR1066" s="398"/>
      <c r="AS1066" s="398"/>
      <c r="AT1066" s="398"/>
      <c r="AU1066" s="398"/>
      <c r="AV1066" s="398"/>
      <c r="AW1066" s="398"/>
      <c r="AX1066" s="398"/>
      <c r="AY1066" s="398"/>
      <c r="AZ1066" s="398"/>
      <c r="BA1066" s="398"/>
      <c r="BB1066" s="398"/>
      <c r="BC1066" s="398"/>
      <c r="BD1066" s="398"/>
      <c r="BE1066" s="398"/>
      <c r="BF1066" s="398"/>
      <c r="BG1066" s="398"/>
      <c r="BH1066" s="398"/>
      <c r="BI1066" s="398"/>
      <c r="BJ1066" s="398"/>
      <c r="BK1066" s="398"/>
      <c r="BL1066" s="398"/>
      <c r="BM1066" s="398"/>
      <c r="BN1066" s="398"/>
      <c r="BO1066" s="398"/>
      <c r="BP1066" s="398"/>
      <c r="BQ1066" s="398"/>
      <c r="BR1066" s="398"/>
      <c r="BS1066" s="398"/>
      <c r="BT1066" s="398"/>
      <c r="BU1066" s="398"/>
      <c r="BV1066" s="398"/>
      <c r="BW1066" s="398"/>
      <c r="BX1066" s="398"/>
      <c r="BY1066" s="398"/>
      <c r="BZ1066" s="398"/>
      <c r="CA1066" s="398"/>
      <c r="CB1066" s="398"/>
      <c r="CC1066" s="398"/>
      <c r="CD1066" s="398"/>
      <c r="CE1066" s="398"/>
      <c r="CF1066" s="398"/>
      <c r="CG1066" s="398"/>
      <c r="CH1066" s="398"/>
      <c r="CI1066" s="398"/>
      <c r="CJ1066" s="398"/>
      <c r="CK1066" s="398"/>
      <c r="CL1066" s="398"/>
      <c r="CM1066" s="398"/>
      <c r="CN1066" s="398"/>
      <c r="CO1066" s="398"/>
      <c r="CP1066" s="398"/>
      <c r="CQ1066" s="398"/>
      <c r="CR1066" s="398"/>
      <c r="CS1066" s="398"/>
      <c r="CT1066" s="398"/>
    </row>
    <row r="1067" spans="1:98" ht="25.75" hidden="1" x14ac:dyDescent="0.4">
      <c r="D1067" s="310">
        <v>1</v>
      </c>
      <c r="E1067" s="311">
        <v>45275</v>
      </c>
      <c r="F1067" s="312" t="s">
        <v>250</v>
      </c>
      <c r="G1067" s="314"/>
      <c r="H1067" s="314">
        <v>42</v>
      </c>
      <c r="I1067" s="314" t="s">
        <v>463</v>
      </c>
      <c r="J1067" s="314" t="s">
        <v>3203</v>
      </c>
      <c r="K1067" s="314" t="s">
        <v>3204</v>
      </c>
      <c r="L1067" s="314">
        <v>3573546</v>
      </c>
      <c r="M1067" s="314" t="s">
        <v>3205</v>
      </c>
      <c r="N1067" s="315"/>
      <c r="O1067" s="315"/>
      <c r="P1067" s="315"/>
      <c r="Q1067" s="315"/>
      <c r="R1067" s="315"/>
      <c r="S1067" s="315"/>
      <c r="T1067" s="314"/>
      <c r="U1067" s="314" t="s">
        <v>3206</v>
      </c>
      <c r="V1067" s="314"/>
      <c r="W1067" s="314"/>
      <c r="X1067" s="314"/>
      <c r="Y1067" s="314"/>
      <c r="Z1067" s="314"/>
      <c r="AA1067" s="314"/>
      <c r="AB1067" s="314" t="s">
        <v>381</v>
      </c>
      <c r="AC1067" s="314" t="s">
        <v>380</v>
      </c>
      <c r="AD1067" s="415" t="s">
        <v>3207</v>
      </c>
    </row>
    <row r="1068" spans="1:98" ht="25.75" hidden="1" x14ac:dyDescent="0.4">
      <c r="D1068" s="310">
        <v>2</v>
      </c>
      <c r="E1068" s="311">
        <v>45275</v>
      </c>
      <c r="F1068" s="312" t="s">
        <v>250</v>
      </c>
      <c r="G1068" s="314"/>
      <c r="H1068" s="314">
        <v>42</v>
      </c>
      <c r="I1068" s="314" t="s">
        <v>683</v>
      </c>
      <c r="J1068" s="314" t="s">
        <v>2726</v>
      </c>
      <c r="K1068" s="314" t="s">
        <v>2961</v>
      </c>
      <c r="L1068" s="314">
        <v>3160246</v>
      </c>
      <c r="M1068" s="314" t="s">
        <v>2728</v>
      </c>
      <c r="N1068" s="315"/>
      <c r="O1068" s="315"/>
      <c r="P1068" s="315"/>
      <c r="Q1068" s="315"/>
      <c r="R1068" s="315"/>
      <c r="S1068" s="315"/>
      <c r="T1068" s="314"/>
      <c r="U1068" s="314" t="s">
        <v>3208</v>
      </c>
      <c r="V1068" s="314"/>
      <c r="W1068" s="314"/>
      <c r="X1068" s="314"/>
      <c r="Y1068" s="314"/>
      <c r="Z1068" s="314"/>
      <c r="AA1068" s="314"/>
      <c r="AB1068" s="314" t="s">
        <v>382</v>
      </c>
      <c r="AC1068" s="314" t="s">
        <v>380</v>
      </c>
      <c r="AD1068" s="415" t="s">
        <v>3209</v>
      </c>
    </row>
    <row r="1069" spans="1:98" ht="25.75" hidden="1" x14ac:dyDescent="0.4">
      <c r="D1069" s="310">
        <v>3</v>
      </c>
      <c r="E1069" s="311">
        <v>45275</v>
      </c>
      <c r="F1069" s="312" t="s">
        <v>250</v>
      </c>
      <c r="G1069" s="314"/>
      <c r="H1069" s="314">
        <v>42</v>
      </c>
      <c r="I1069" s="314" t="s">
        <v>463</v>
      </c>
      <c r="J1069" s="314" t="s">
        <v>3210</v>
      </c>
      <c r="K1069" s="314" t="s">
        <v>3211</v>
      </c>
      <c r="L1069" s="314" t="s">
        <v>2939</v>
      </c>
      <c r="M1069" s="314" t="s">
        <v>2939</v>
      </c>
      <c r="N1069" s="315"/>
      <c r="O1069" s="315"/>
      <c r="P1069" s="315"/>
      <c r="Q1069" s="315"/>
      <c r="R1069" s="315"/>
      <c r="S1069" s="315"/>
      <c r="T1069" s="314"/>
      <c r="U1069" s="314" t="s">
        <v>2939</v>
      </c>
      <c r="V1069" s="314"/>
      <c r="W1069" s="314"/>
      <c r="X1069" s="314"/>
      <c r="Y1069" s="314"/>
      <c r="Z1069" s="314"/>
      <c r="AA1069" s="314"/>
      <c r="AB1069" s="314" t="s">
        <v>380</v>
      </c>
      <c r="AC1069" s="314" t="s">
        <v>380</v>
      </c>
      <c r="AD1069" s="415" t="s">
        <v>3212</v>
      </c>
    </row>
    <row r="1070" spans="1:98" hidden="1" x14ac:dyDescent="0.4">
      <c r="D1070" s="310">
        <v>4</v>
      </c>
      <c r="E1070" s="311">
        <v>45275</v>
      </c>
      <c r="F1070" s="312" t="s">
        <v>250</v>
      </c>
      <c r="G1070" s="314"/>
      <c r="H1070" s="314">
        <v>42</v>
      </c>
      <c r="I1070" s="314" t="s">
        <v>683</v>
      </c>
      <c r="J1070" s="314" t="s">
        <v>3213</v>
      </c>
      <c r="K1070" s="314" t="s">
        <v>2939</v>
      </c>
      <c r="L1070" s="314" t="s">
        <v>2939</v>
      </c>
      <c r="M1070" s="314" t="s">
        <v>2939</v>
      </c>
      <c r="N1070" s="315"/>
      <c r="O1070" s="315"/>
      <c r="P1070" s="315"/>
      <c r="Q1070" s="315"/>
      <c r="R1070" s="315"/>
      <c r="S1070" s="315"/>
      <c r="T1070" s="314"/>
      <c r="U1070" s="314" t="s">
        <v>2939</v>
      </c>
      <c r="V1070" s="314"/>
      <c r="W1070" s="314"/>
      <c r="X1070" s="314"/>
      <c r="Y1070" s="314"/>
      <c r="Z1070" s="314"/>
      <c r="AA1070" s="314"/>
      <c r="AB1070" s="314" t="s">
        <v>380</v>
      </c>
      <c r="AC1070" s="314" t="s">
        <v>380</v>
      </c>
      <c r="AD1070" s="415" t="s">
        <v>3214</v>
      </c>
    </row>
    <row r="1071" spans="1:98" ht="25.75" hidden="1" x14ac:dyDescent="0.4">
      <c r="D1071" s="310">
        <v>5</v>
      </c>
      <c r="E1071" s="311">
        <v>45275</v>
      </c>
      <c r="F1071" s="312" t="s">
        <v>250</v>
      </c>
      <c r="G1071" s="314"/>
      <c r="H1071" s="314">
        <v>42</v>
      </c>
      <c r="I1071" s="313" t="s">
        <v>444</v>
      </c>
      <c r="J1071" s="314" t="s">
        <v>3215</v>
      </c>
      <c r="K1071" s="314" t="s">
        <v>3216</v>
      </c>
      <c r="L1071" s="314">
        <v>2826443</v>
      </c>
      <c r="M1071" s="314" t="s">
        <v>1704</v>
      </c>
      <c r="N1071" s="315"/>
      <c r="O1071" s="315"/>
      <c r="P1071" s="315"/>
      <c r="Q1071" s="315"/>
      <c r="R1071" s="315"/>
      <c r="S1071" s="315"/>
      <c r="T1071" s="314"/>
      <c r="U1071" s="314" t="s">
        <v>3217</v>
      </c>
      <c r="V1071" s="314"/>
      <c r="W1071" s="314"/>
      <c r="X1071" s="314"/>
      <c r="Y1071" s="314"/>
      <c r="Z1071" s="314"/>
      <c r="AA1071" s="314"/>
      <c r="AB1071" s="314" t="s">
        <v>382</v>
      </c>
      <c r="AC1071" s="314" t="s">
        <v>380</v>
      </c>
      <c r="AD1071" s="415" t="s">
        <v>3218</v>
      </c>
    </row>
    <row r="1072" spans="1:98" ht="25.75" hidden="1" x14ac:dyDescent="0.4">
      <c r="D1072" s="310">
        <v>6</v>
      </c>
      <c r="E1072" s="311">
        <v>45275</v>
      </c>
      <c r="F1072" s="312" t="s">
        <v>250</v>
      </c>
      <c r="G1072" s="314"/>
      <c r="H1072" s="314">
        <v>42</v>
      </c>
      <c r="I1072" s="314" t="s">
        <v>463</v>
      </c>
      <c r="J1072" s="314" t="s">
        <v>3219</v>
      </c>
      <c r="K1072" s="314" t="s">
        <v>3220</v>
      </c>
      <c r="L1072" s="314">
        <v>3613381</v>
      </c>
      <c r="M1072" s="314" t="s">
        <v>1916</v>
      </c>
      <c r="N1072" s="315"/>
      <c r="O1072" s="315"/>
      <c r="P1072" s="315"/>
      <c r="Q1072" s="315"/>
      <c r="R1072" s="315"/>
      <c r="S1072" s="315"/>
      <c r="T1072" s="314"/>
      <c r="U1072" s="314" t="s">
        <v>3221</v>
      </c>
      <c r="V1072" s="314"/>
      <c r="W1072" s="314"/>
      <c r="X1072" s="314"/>
      <c r="Y1072" s="314"/>
      <c r="Z1072" s="314"/>
      <c r="AA1072" s="314"/>
      <c r="AB1072" s="314" t="s">
        <v>381</v>
      </c>
      <c r="AC1072" s="314" t="s">
        <v>380</v>
      </c>
      <c r="AD1072" s="415" t="s">
        <v>3222</v>
      </c>
    </row>
    <row r="1073" spans="1:98" ht="25.75" hidden="1" x14ac:dyDescent="0.4">
      <c r="D1073" s="310">
        <v>7</v>
      </c>
      <c r="E1073" s="311">
        <v>45275</v>
      </c>
      <c r="F1073" s="312" t="s">
        <v>250</v>
      </c>
      <c r="G1073" s="314"/>
      <c r="H1073" s="314">
        <v>42</v>
      </c>
      <c r="I1073" s="313" t="s">
        <v>444</v>
      </c>
      <c r="J1073" s="314" t="s">
        <v>3223</v>
      </c>
      <c r="K1073" s="314" t="s">
        <v>2939</v>
      </c>
      <c r="L1073" s="314" t="s">
        <v>2939</v>
      </c>
      <c r="M1073" s="314" t="s">
        <v>2939</v>
      </c>
      <c r="N1073" s="315"/>
      <c r="O1073" s="315"/>
      <c r="P1073" s="315"/>
      <c r="Q1073" s="315"/>
      <c r="R1073" s="315"/>
      <c r="S1073" s="315"/>
      <c r="T1073" s="314"/>
      <c r="U1073" s="314" t="s">
        <v>2939</v>
      </c>
      <c r="V1073" s="314"/>
      <c r="W1073" s="314"/>
      <c r="X1073" s="314"/>
      <c r="Y1073" s="314"/>
      <c r="Z1073" s="314"/>
      <c r="AA1073" s="314"/>
      <c r="AB1073" s="314" t="s">
        <v>380</v>
      </c>
      <c r="AC1073" s="314" t="s">
        <v>380</v>
      </c>
      <c r="AD1073" s="415" t="s">
        <v>3224</v>
      </c>
    </row>
    <row r="1074" spans="1:98" s="391" customFormat="1" ht="15.9" hidden="1" x14ac:dyDescent="0.4">
      <c r="A1074" s="398"/>
      <c r="D1074" s="367"/>
      <c r="E1074" s="311"/>
      <c r="F1074" s="369"/>
      <c r="G1074" s="367" t="s">
        <v>3225</v>
      </c>
      <c r="H1074" s="368"/>
      <c r="I1074" s="368"/>
      <c r="J1074" s="368"/>
      <c r="K1074" s="368"/>
      <c r="L1074" s="368"/>
      <c r="M1074" s="368"/>
      <c r="N1074" s="368"/>
      <c r="O1074" s="368"/>
      <c r="P1074" s="368"/>
      <c r="Q1074" s="368"/>
      <c r="R1074" s="368"/>
      <c r="S1074" s="368"/>
      <c r="T1074" s="368"/>
      <c r="U1074" s="368"/>
      <c r="V1074" s="368"/>
      <c r="W1074" s="368"/>
      <c r="X1074" s="368"/>
      <c r="Y1074" s="368"/>
      <c r="Z1074" s="368"/>
      <c r="AA1074" s="368"/>
      <c r="AB1074" s="368"/>
      <c r="AC1074" s="368"/>
      <c r="AD1074" s="405"/>
      <c r="AE1074" s="398"/>
      <c r="AF1074" s="398"/>
      <c r="AG1074" s="398"/>
      <c r="AH1074" s="398"/>
      <c r="AI1074" s="398"/>
      <c r="AJ1074" s="398"/>
      <c r="AK1074" s="398"/>
      <c r="AL1074" s="398"/>
      <c r="AM1074" s="398"/>
      <c r="AN1074" s="398"/>
      <c r="AO1074" s="398"/>
      <c r="AP1074" s="398"/>
      <c r="AQ1074" s="398"/>
      <c r="AR1074" s="398"/>
      <c r="AS1074" s="398"/>
      <c r="AT1074" s="398"/>
      <c r="AU1074" s="398"/>
      <c r="AV1074" s="398"/>
      <c r="AW1074" s="398"/>
      <c r="AX1074" s="398"/>
      <c r="AY1074" s="398"/>
      <c r="AZ1074" s="398"/>
      <c r="BA1074" s="398"/>
      <c r="BB1074" s="398"/>
      <c r="BC1074" s="398"/>
      <c r="BD1074" s="398"/>
      <c r="BE1074" s="398"/>
      <c r="BF1074" s="398"/>
      <c r="BG1074" s="398"/>
      <c r="BH1074" s="398"/>
      <c r="BI1074" s="398"/>
      <c r="BJ1074" s="398"/>
      <c r="BK1074" s="398"/>
      <c r="BL1074" s="398"/>
      <c r="BM1074" s="398"/>
      <c r="BN1074" s="398"/>
      <c r="BO1074" s="398"/>
      <c r="BP1074" s="398"/>
      <c r="BQ1074" s="398"/>
      <c r="BR1074" s="398"/>
      <c r="BS1074" s="398"/>
      <c r="BT1074" s="398"/>
      <c r="BU1074" s="398"/>
      <c r="BV1074" s="398"/>
      <c r="BW1074" s="398"/>
      <c r="BX1074" s="398"/>
      <c r="BY1074" s="398"/>
      <c r="BZ1074" s="398"/>
      <c r="CA1074" s="398"/>
      <c r="CB1074" s="398"/>
      <c r="CC1074" s="398"/>
      <c r="CD1074" s="398"/>
      <c r="CE1074" s="398"/>
      <c r="CF1074" s="398"/>
      <c r="CG1074" s="398"/>
      <c r="CH1074" s="398"/>
      <c r="CI1074" s="398"/>
      <c r="CJ1074" s="398"/>
      <c r="CK1074" s="398"/>
      <c r="CL1074" s="398"/>
      <c r="CM1074" s="398"/>
      <c r="CN1074" s="398"/>
      <c r="CO1074" s="398"/>
      <c r="CP1074" s="398"/>
      <c r="CQ1074" s="398"/>
      <c r="CR1074" s="398"/>
      <c r="CS1074" s="398"/>
      <c r="CT1074" s="398"/>
    </row>
    <row r="1075" spans="1:98" hidden="1" x14ac:dyDescent="0.4">
      <c r="D1075" s="310">
        <v>1</v>
      </c>
      <c r="E1075" s="311">
        <v>45276</v>
      </c>
      <c r="F1075" s="312" t="s">
        <v>290</v>
      </c>
      <c r="G1075" s="314"/>
      <c r="H1075" s="314" t="s">
        <v>583</v>
      </c>
      <c r="I1075" s="313" t="s">
        <v>455</v>
      </c>
      <c r="J1075" s="314" t="s">
        <v>1564</v>
      </c>
      <c r="K1075" s="314" t="s">
        <v>3226</v>
      </c>
      <c r="L1075" s="314" t="s">
        <v>3227</v>
      </c>
      <c r="M1075" s="314"/>
      <c r="N1075" s="315" t="s">
        <v>732</v>
      </c>
      <c r="O1075" s="315" t="s">
        <v>732</v>
      </c>
      <c r="P1075" s="315" t="s">
        <v>732</v>
      </c>
      <c r="Q1075" s="315"/>
      <c r="R1075" s="315"/>
      <c r="S1075" s="315"/>
      <c r="T1075" s="314"/>
      <c r="U1075" s="314" t="s">
        <v>3226</v>
      </c>
      <c r="V1075" s="314" t="s">
        <v>3227</v>
      </c>
      <c r="W1075" s="314"/>
      <c r="X1075" s="314"/>
      <c r="Y1075" s="314"/>
      <c r="Z1075" s="314"/>
      <c r="AA1075" s="314"/>
      <c r="AB1075" s="314" t="s">
        <v>382</v>
      </c>
      <c r="AC1075" s="314" t="s">
        <v>380</v>
      </c>
      <c r="AD1075" s="415" t="s">
        <v>3228</v>
      </c>
    </row>
    <row r="1076" spans="1:98" s="391" customFormat="1" ht="15.9" hidden="1" x14ac:dyDescent="0.4">
      <c r="A1076" s="398"/>
      <c r="D1076" s="367"/>
      <c r="E1076" s="311"/>
      <c r="F1076" s="369"/>
      <c r="G1076" s="367" t="s">
        <v>3229</v>
      </c>
      <c r="H1076" s="368"/>
      <c r="I1076" s="368"/>
      <c r="J1076" s="368"/>
      <c r="K1076" s="368"/>
      <c r="L1076" s="368"/>
      <c r="M1076" s="368"/>
      <c r="N1076" s="368"/>
      <c r="O1076" s="368"/>
      <c r="P1076" s="368"/>
      <c r="Q1076" s="368"/>
      <c r="R1076" s="368"/>
      <c r="S1076" s="368"/>
      <c r="T1076" s="368"/>
      <c r="U1076" s="368"/>
      <c r="V1076" s="368"/>
      <c r="W1076" s="368"/>
      <c r="X1076" s="368"/>
      <c r="Y1076" s="368"/>
      <c r="Z1076" s="368"/>
      <c r="AA1076" s="368"/>
      <c r="AB1076" s="368"/>
      <c r="AC1076" s="368"/>
      <c r="AD1076" s="405"/>
      <c r="AE1076" s="398"/>
      <c r="AF1076" s="398"/>
      <c r="AG1076" s="398"/>
      <c r="AH1076" s="398"/>
      <c r="AI1076" s="398"/>
      <c r="AJ1076" s="398"/>
      <c r="AK1076" s="398"/>
      <c r="AL1076" s="398"/>
      <c r="AM1076" s="398"/>
      <c r="AN1076" s="398"/>
      <c r="AO1076" s="398"/>
      <c r="AP1076" s="398"/>
      <c r="AQ1076" s="398"/>
      <c r="AR1076" s="398"/>
      <c r="AS1076" s="398"/>
      <c r="AT1076" s="398"/>
      <c r="AU1076" s="398"/>
      <c r="AV1076" s="398"/>
      <c r="AW1076" s="398"/>
      <c r="AX1076" s="398"/>
      <c r="AY1076" s="398"/>
      <c r="AZ1076" s="398"/>
      <c r="BA1076" s="398"/>
      <c r="BB1076" s="398"/>
      <c r="BC1076" s="398"/>
      <c r="BD1076" s="398"/>
      <c r="BE1076" s="398"/>
      <c r="BF1076" s="398"/>
      <c r="BG1076" s="398"/>
      <c r="BH1076" s="398"/>
      <c r="BI1076" s="398"/>
      <c r="BJ1076" s="398"/>
      <c r="BK1076" s="398"/>
      <c r="BL1076" s="398"/>
      <c r="BM1076" s="398"/>
      <c r="BN1076" s="398"/>
      <c r="BO1076" s="398"/>
      <c r="BP1076" s="398"/>
      <c r="BQ1076" s="398"/>
      <c r="BR1076" s="398"/>
      <c r="BS1076" s="398"/>
      <c r="BT1076" s="398"/>
      <c r="BU1076" s="398"/>
      <c r="BV1076" s="398"/>
      <c r="BW1076" s="398"/>
      <c r="BX1076" s="398"/>
      <c r="BY1076" s="398"/>
      <c r="BZ1076" s="398"/>
      <c r="CA1076" s="398"/>
      <c r="CB1076" s="398"/>
      <c r="CC1076" s="398"/>
      <c r="CD1076" s="398"/>
      <c r="CE1076" s="398"/>
      <c r="CF1076" s="398"/>
      <c r="CG1076" s="398"/>
      <c r="CH1076" s="398"/>
      <c r="CI1076" s="398"/>
      <c r="CJ1076" s="398"/>
      <c r="CK1076" s="398"/>
      <c r="CL1076" s="398"/>
      <c r="CM1076" s="398"/>
      <c r="CN1076" s="398"/>
      <c r="CO1076" s="398"/>
      <c r="CP1076" s="398"/>
      <c r="CQ1076" s="398"/>
      <c r="CR1076" s="398"/>
      <c r="CS1076" s="398"/>
      <c r="CT1076" s="398"/>
    </row>
    <row r="1077" spans="1:98" ht="25.75" hidden="1" x14ac:dyDescent="0.4">
      <c r="D1077" s="310">
        <v>1</v>
      </c>
      <c r="E1077" s="311">
        <v>45279</v>
      </c>
      <c r="F1077" s="312" t="s">
        <v>832</v>
      </c>
      <c r="G1077" s="314"/>
      <c r="H1077" s="314" t="s">
        <v>583</v>
      </c>
      <c r="I1077" s="313" t="s">
        <v>455</v>
      </c>
      <c r="J1077" s="314" t="s">
        <v>3230</v>
      </c>
      <c r="K1077" s="314" t="s">
        <v>3231</v>
      </c>
      <c r="L1077" s="314" t="s">
        <v>3232</v>
      </c>
      <c r="M1077" s="314" t="s">
        <v>3233</v>
      </c>
      <c r="N1077" s="315" t="s">
        <v>58</v>
      </c>
      <c r="O1077" s="315" t="s">
        <v>58</v>
      </c>
      <c r="P1077" s="315" t="s">
        <v>58</v>
      </c>
      <c r="Q1077" s="315" t="s">
        <v>732</v>
      </c>
      <c r="R1077" s="315" t="s">
        <v>732</v>
      </c>
      <c r="S1077" s="315" t="s">
        <v>732</v>
      </c>
      <c r="T1077" s="314" t="s">
        <v>3234</v>
      </c>
      <c r="U1077" s="314" t="s">
        <v>3234</v>
      </c>
      <c r="V1077" s="314" t="s">
        <v>3232</v>
      </c>
      <c r="W1077" s="314"/>
      <c r="X1077" s="314"/>
      <c r="Y1077" s="314"/>
      <c r="Z1077" s="314"/>
      <c r="AA1077" s="314"/>
      <c r="AB1077" s="314" t="s">
        <v>382</v>
      </c>
      <c r="AC1077" s="314" t="s">
        <v>380</v>
      </c>
      <c r="AD1077" s="415" t="s">
        <v>3235</v>
      </c>
    </row>
    <row r="1078" spans="1:98" ht="25.75" hidden="1" x14ac:dyDescent="0.4">
      <c r="D1078" s="310">
        <v>2</v>
      </c>
      <c r="E1078" s="311">
        <v>45279</v>
      </c>
      <c r="F1078" s="312" t="s">
        <v>832</v>
      </c>
      <c r="G1078" s="314"/>
      <c r="H1078" s="314" t="s">
        <v>583</v>
      </c>
      <c r="I1078" s="313" t="s">
        <v>455</v>
      </c>
      <c r="J1078" s="314" t="s">
        <v>3236</v>
      </c>
      <c r="K1078" s="314" t="s">
        <v>3237</v>
      </c>
      <c r="L1078" s="314" t="s">
        <v>3238</v>
      </c>
      <c r="M1078" s="314" t="s">
        <v>3239</v>
      </c>
      <c r="N1078" s="315" t="s">
        <v>58</v>
      </c>
      <c r="O1078" s="315" t="s">
        <v>732</v>
      </c>
      <c r="P1078" s="315" t="s">
        <v>732</v>
      </c>
      <c r="Q1078" s="315" t="s">
        <v>732</v>
      </c>
      <c r="R1078" s="315" t="s">
        <v>732</v>
      </c>
      <c r="S1078" s="315" t="s">
        <v>732</v>
      </c>
      <c r="T1078" s="314" t="s">
        <v>3240</v>
      </c>
      <c r="U1078" s="314" t="s">
        <v>3240</v>
      </c>
      <c r="V1078" s="314" t="s">
        <v>3238</v>
      </c>
      <c r="W1078" s="314"/>
      <c r="X1078" s="314"/>
      <c r="Y1078" s="314"/>
      <c r="Z1078" s="314"/>
      <c r="AA1078" s="314"/>
      <c r="AB1078" s="314" t="s">
        <v>382</v>
      </c>
      <c r="AC1078" s="314" t="s">
        <v>380</v>
      </c>
      <c r="AD1078" s="415" t="s">
        <v>3235</v>
      </c>
    </row>
    <row r="1079" spans="1:98" ht="25.75" hidden="1" x14ac:dyDescent="0.4">
      <c r="D1079" s="310">
        <v>3</v>
      </c>
      <c r="E1079" s="311">
        <v>45279</v>
      </c>
      <c r="F1079" s="312" t="s">
        <v>832</v>
      </c>
      <c r="G1079" s="314"/>
      <c r="H1079" s="314" t="s">
        <v>583</v>
      </c>
      <c r="I1079" s="313" t="s">
        <v>455</v>
      </c>
      <c r="J1079" s="314" t="s">
        <v>3241</v>
      </c>
      <c r="K1079" s="314" t="s">
        <v>3242</v>
      </c>
      <c r="L1079" s="314" t="s">
        <v>3243</v>
      </c>
      <c r="M1079" s="314" t="s">
        <v>3244</v>
      </c>
      <c r="N1079" s="315" t="s">
        <v>58</v>
      </c>
      <c r="O1079" s="315" t="s">
        <v>58</v>
      </c>
      <c r="P1079" s="315" t="s">
        <v>732</v>
      </c>
      <c r="Q1079" s="315" t="s">
        <v>732</v>
      </c>
      <c r="R1079" s="315" t="s">
        <v>732</v>
      </c>
      <c r="S1079" s="315" t="s">
        <v>732</v>
      </c>
      <c r="T1079" s="314" t="s">
        <v>3245</v>
      </c>
      <c r="U1079" s="314" t="s">
        <v>3245</v>
      </c>
      <c r="V1079" s="314" t="s">
        <v>3243</v>
      </c>
      <c r="W1079" s="314"/>
      <c r="X1079" s="314"/>
      <c r="Y1079" s="314"/>
      <c r="Z1079" s="314"/>
      <c r="AA1079" s="314"/>
      <c r="AB1079" s="314" t="s">
        <v>382</v>
      </c>
      <c r="AC1079" s="314" t="s">
        <v>380</v>
      </c>
      <c r="AD1079" s="415" t="s">
        <v>3235</v>
      </c>
    </row>
    <row r="1080" spans="1:98" ht="25.75" hidden="1" x14ac:dyDescent="0.4">
      <c r="D1080" s="310">
        <v>4</v>
      </c>
      <c r="E1080" s="311">
        <v>45279</v>
      </c>
      <c r="F1080" s="312" t="s">
        <v>832</v>
      </c>
      <c r="G1080" s="314"/>
      <c r="H1080" s="314" t="s">
        <v>583</v>
      </c>
      <c r="I1080" s="313" t="s">
        <v>455</v>
      </c>
      <c r="J1080" s="314" t="s">
        <v>3246</v>
      </c>
      <c r="K1080" s="314" t="s">
        <v>3247</v>
      </c>
      <c r="L1080" s="314"/>
      <c r="M1080" s="314"/>
      <c r="N1080" s="315" t="s">
        <v>732</v>
      </c>
      <c r="O1080" s="315" t="s">
        <v>732</v>
      </c>
      <c r="P1080" s="315" t="s">
        <v>732</v>
      </c>
      <c r="Q1080" s="315" t="s">
        <v>732</v>
      </c>
      <c r="R1080" s="315" t="s">
        <v>732</v>
      </c>
      <c r="S1080" s="315" t="s">
        <v>732</v>
      </c>
      <c r="T1080" s="314" t="s">
        <v>3248</v>
      </c>
      <c r="U1080" s="314" t="s">
        <v>3248</v>
      </c>
      <c r="V1080" s="314" t="s">
        <v>3249</v>
      </c>
      <c r="W1080" s="314"/>
      <c r="X1080" s="314"/>
      <c r="Y1080" s="314"/>
      <c r="Z1080" s="314"/>
      <c r="AA1080" s="314"/>
      <c r="AB1080" s="314" t="s">
        <v>382</v>
      </c>
      <c r="AC1080" s="314" t="s">
        <v>380</v>
      </c>
      <c r="AD1080" s="415" t="s">
        <v>3250</v>
      </c>
    </row>
    <row r="1081" spans="1:98" s="391" customFormat="1" ht="15.9" hidden="1" x14ac:dyDescent="0.4">
      <c r="A1081" s="398"/>
      <c r="D1081" s="367"/>
      <c r="E1081" s="311"/>
      <c r="F1081" s="369"/>
      <c r="G1081" s="367" t="s">
        <v>3251</v>
      </c>
      <c r="H1081" s="368"/>
      <c r="I1081" s="368"/>
      <c r="J1081" s="368"/>
      <c r="K1081" s="368"/>
      <c r="L1081" s="368"/>
      <c r="M1081" s="368"/>
      <c r="N1081" s="368"/>
      <c r="O1081" s="368"/>
      <c r="P1081" s="368"/>
      <c r="Q1081" s="368"/>
      <c r="R1081" s="368"/>
      <c r="S1081" s="368"/>
      <c r="T1081" s="368"/>
      <c r="U1081" s="368"/>
      <c r="V1081" s="368"/>
      <c r="W1081" s="368"/>
      <c r="X1081" s="368"/>
      <c r="Y1081" s="368"/>
      <c r="Z1081" s="368"/>
      <c r="AA1081" s="368"/>
      <c r="AB1081" s="368"/>
      <c r="AC1081" s="368"/>
      <c r="AD1081" s="405"/>
      <c r="AE1081" s="398"/>
      <c r="AF1081" s="398"/>
      <c r="AG1081" s="398"/>
      <c r="AH1081" s="398"/>
      <c r="AI1081" s="398"/>
      <c r="AJ1081" s="398"/>
      <c r="AK1081" s="398"/>
      <c r="AL1081" s="398"/>
      <c r="AM1081" s="398"/>
      <c r="AN1081" s="398"/>
      <c r="AO1081" s="398"/>
      <c r="AP1081" s="398"/>
      <c r="AQ1081" s="398"/>
      <c r="AR1081" s="398"/>
      <c r="AS1081" s="398"/>
      <c r="AT1081" s="398"/>
      <c r="AU1081" s="398"/>
      <c r="AV1081" s="398"/>
      <c r="AW1081" s="398"/>
      <c r="AX1081" s="398"/>
      <c r="AY1081" s="398"/>
      <c r="AZ1081" s="398"/>
      <c r="BA1081" s="398"/>
      <c r="BB1081" s="398"/>
      <c r="BC1081" s="398"/>
      <c r="BD1081" s="398"/>
      <c r="BE1081" s="398"/>
      <c r="BF1081" s="398"/>
      <c r="BG1081" s="398"/>
      <c r="BH1081" s="398"/>
      <c r="BI1081" s="398"/>
      <c r="BJ1081" s="398"/>
      <c r="BK1081" s="398"/>
      <c r="BL1081" s="398"/>
      <c r="BM1081" s="398"/>
      <c r="BN1081" s="398"/>
      <c r="BO1081" s="398"/>
      <c r="BP1081" s="398"/>
      <c r="BQ1081" s="398"/>
      <c r="BR1081" s="398"/>
      <c r="BS1081" s="398"/>
      <c r="BT1081" s="398"/>
      <c r="BU1081" s="398"/>
      <c r="BV1081" s="398"/>
      <c r="BW1081" s="398"/>
      <c r="BX1081" s="398"/>
      <c r="BY1081" s="398"/>
      <c r="BZ1081" s="398"/>
      <c r="CA1081" s="398"/>
      <c r="CB1081" s="398"/>
      <c r="CC1081" s="398"/>
      <c r="CD1081" s="398"/>
      <c r="CE1081" s="398"/>
      <c r="CF1081" s="398"/>
      <c r="CG1081" s="398"/>
      <c r="CH1081" s="398"/>
      <c r="CI1081" s="398"/>
      <c r="CJ1081" s="398"/>
      <c r="CK1081" s="398"/>
      <c r="CL1081" s="398"/>
      <c r="CM1081" s="398"/>
      <c r="CN1081" s="398"/>
      <c r="CO1081" s="398"/>
      <c r="CP1081" s="398"/>
      <c r="CQ1081" s="398"/>
      <c r="CR1081" s="398"/>
      <c r="CS1081" s="398"/>
      <c r="CT1081" s="398"/>
    </row>
    <row r="1082" spans="1:98" ht="25.75" hidden="1" x14ac:dyDescent="0.4">
      <c r="D1082" s="310">
        <v>1</v>
      </c>
      <c r="E1082" s="311">
        <v>45279</v>
      </c>
      <c r="F1082" s="312" t="s">
        <v>852</v>
      </c>
      <c r="G1082" s="314"/>
      <c r="H1082" s="314">
        <v>42</v>
      </c>
      <c r="I1082" s="313" t="s">
        <v>444</v>
      </c>
      <c r="J1082" s="314" t="s">
        <v>3252</v>
      </c>
      <c r="K1082" s="314" t="s">
        <v>3253</v>
      </c>
      <c r="L1082" s="314">
        <v>1174397</v>
      </c>
      <c r="M1082" s="314" t="s">
        <v>3254</v>
      </c>
      <c r="N1082" s="315"/>
      <c r="O1082" s="315"/>
      <c r="P1082" s="315"/>
      <c r="Q1082" s="315"/>
      <c r="R1082" s="315"/>
      <c r="S1082" s="315"/>
      <c r="T1082" s="314"/>
      <c r="U1082" s="314" t="s">
        <v>3255</v>
      </c>
      <c r="V1082" s="314"/>
      <c r="W1082" s="314"/>
      <c r="X1082" s="314"/>
      <c r="Y1082" s="314"/>
      <c r="Z1082" s="314"/>
      <c r="AA1082" s="314"/>
      <c r="AB1082" s="314" t="s">
        <v>382</v>
      </c>
      <c r="AC1082" s="314" t="s">
        <v>380</v>
      </c>
      <c r="AD1082" s="415" t="s">
        <v>3256</v>
      </c>
    </row>
    <row r="1083" spans="1:98" ht="25.75" hidden="1" x14ac:dyDescent="0.4">
      <c r="D1083" s="310">
        <v>2</v>
      </c>
      <c r="E1083" s="311">
        <v>45279</v>
      </c>
      <c r="F1083" s="312" t="s">
        <v>852</v>
      </c>
      <c r="G1083" s="314"/>
      <c r="H1083" s="314">
        <v>42</v>
      </c>
      <c r="I1083" s="313" t="s">
        <v>444</v>
      </c>
      <c r="J1083" s="314" t="s">
        <v>3257</v>
      </c>
      <c r="K1083" s="314" t="s">
        <v>3258</v>
      </c>
      <c r="L1083" s="314">
        <v>1287563</v>
      </c>
      <c r="M1083" s="314" t="s">
        <v>3259</v>
      </c>
      <c r="N1083" s="315"/>
      <c r="O1083" s="315"/>
      <c r="P1083" s="315"/>
      <c r="Q1083" s="315"/>
      <c r="R1083" s="315"/>
      <c r="S1083" s="315"/>
      <c r="T1083" s="314"/>
      <c r="U1083" s="314" t="s">
        <v>3260</v>
      </c>
      <c r="V1083" s="314"/>
      <c r="W1083" s="314"/>
      <c r="X1083" s="314"/>
      <c r="Y1083" s="314"/>
      <c r="Z1083" s="314"/>
      <c r="AA1083" s="314"/>
      <c r="AB1083" s="314" t="s">
        <v>382</v>
      </c>
      <c r="AC1083" s="314" t="s">
        <v>380</v>
      </c>
      <c r="AD1083" s="415" t="s">
        <v>3261</v>
      </c>
    </row>
    <row r="1084" spans="1:98" ht="25.75" hidden="1" x14ac:dyDescent="0.4">
      <c r="D1084" s="310">
        <v>3</v>
      </c>
      <c r="E1084" s="311">
        <v>45279</v>
      </c>
      <c r="F1084" s="312" t="s">
        <v>852</v>
      </c>
      <c r="G1084" s="314"/>
      <c r="H1084" s="314">
        <v>42</v>
      </c>
      <c r="I1084" s="313" t="s">
        <v>444</v>
      </c>
      <c r="J1084" s="314" t="s">
        <v>3262</v>
      </c>
      <c r="K1084" s="314" t="s">
        <v>3263</v>
      </c>
      <c r="L1084" s="314">
        <v>2702295</v>
      </c>
      <c r="M1084" s="314" t="s">
        <v>3264</v>
      </c>
      <c r="N1084" s="315"/>
      <c r="O1084" s="315"/>
      <c r="P1084" s="315"/>
      <c r="Q1084" s="315"/>
      <c r="R1084" s="315"/>
      <c r="S1084" s="315"/>
      <c r="T1084" s="314"/>
      <c r="U1084" s="314" t="s">
        <v>3265</v>
      </c>
      <c r="V1084" s="314"/>
      <c r="W1084" s="314"/>
      <c r="X1084" s="314"/>
      <c r="Y1084" s="314"/>
      <c r="Z1084" s="314"/>
      <c r="AA1084" s="314"/>
      <c r="AB1084" s="314" t="s">
        <v>382</v>
      </c>
      <c r="AC1084" s="314" t="s">
        <v>380</v>
      </c>
      <c r="AD1084" s="415" t="s">
        <v>3266</v>
      </c>
    </row>
    <row r="1085" spans="1:98" ht="25.75" hidden="1" x14ac:dyDescent="0.4">
      <c r="D1085" s="310">
        <v>4</v>
      </c>
      <c r="E1085" s="311">
        <v>45279</v>
      </c>
      <c r="F1085" s="312" t="s">
        <v>852</v>
      </c>
      <c r="G1085" s="314"/>
      <c r="H1085" s="314">
        <v>42</v>
      </c>
      <c r="I1085" s="313" t="s">
        <v>444</v>
      </c>
      <c r="J1085" s="314" t="s">
        <v>3267</v>
      </c>
      <c r="K1085" s="314" t="s">
        <v>3268</v>
      </c>
      <c r="L1085" s="314">
        <v>1026004</v>
      </c>
      <c r="M1085" s="314">
        <v>4755</v>
      </c>
      <c r="N1085" s="315"/>
      <c r="O1085" s="315"/>
      <c r="P1085" s="315"/>
      <c r="Q1085" s="315"/>
      <c r="R1085" s="315"/>
      <c r="S1085" s="315"/>
      <c r="T1085" s="314"/>
      <c r="U1085" s="314" t="s">
        <v>3269</v>
      </c>
      <c r="V1085" s="314"/>
      <c r="W1085" s="314"/>
      <c r="X1085" s="314"/>
      <c r="Y1085" s="314"/>
      <c r="Z1085" s="314"/>
      <c r="AA1085" s="314"/>
      <c r="AB1085" s="314" t="s">
        <v>382</v>
      </c>
      <c r="AC1085" s="314" t="s">
        <v>380</v>
      </c>
      <c r="AD1085" s="415" t="s">
        <v>3270</v>
      </c>
    </row>
    <row r="1086" spans="1:98" ht="25.75" hidden="1" x14ac:dyDescent="0.4">
      <c r="D1086" s="310">
        <v>5</v>
      </c>
      <c r="E1086" s="311">
        <v>45279</v>
      </c>
      <c r="F1086" s="312" t="s">
        <v>852</v>
      </c>
      <c r="G1086" s="314"/>
      <c r="H1086" s="314">
        <v>42</v>
      </c>
      <c r="I1086" s="313" t="s">
        <v>444</v>
      </c>
      <c r="J1086" s="314" t="s">
        <v>3271</v>
      </c>
      <c r="K1086" s="314" t="s">
        <v>3272</v>
      </c>
      <c r="L1086" s="314">
        <v>3399509</v>
      </c>
      <c r="M1086" s="314">
        <v>4719</v>
      </c>
      <c r="N1086" s="315"/>
      <c r="O1086" s="315"/>
      <c r="P1086" s="315"/>
      <c r="Q1086" s="315"/>
      <c r="R1086" s="315"/>
      <c r="S1086" s="315"/>
      <c r="T1086" s="314"/>
      <c r="U1086" s="314" t="s">
        <v>3273</v>
      </c>
      <c r="V1086" s="314"/>
      <c r="W1086" s="314"/>
      <c r="X1086" s="314"/>
      <c r="Y1086" s="314"/>
      <c r="Z1086" s="314"/>
      <c r="AA1086" s="314"/>
      <c r="AB1086" s="314" t="s">
        <v>382</v>
      </c>
      <c r="AC1086" s="314" t="s">
        <v>380</v>
      </c>
      <c r="AD1086" s="415" t="s">
        <v>3274</v>
      </c>
    </row>
    <row r="1087" spans="1:98" s="391" customFormat="1" ht="15.9" hidden="1" x14ac:dyDescent="0.4">
      <c r="A1087" s="398"/>
      <c r="D1087" s="367"/>
      <c r="E1087" s="311"/>
      <c r="F1087" s="369"/>
      <c r="G1087" s="367" t="s">
        <v>3275</v>
      </c>
      <c r="H1087" s="368"/>
      <c r="I1087" s="368"/>
      <c r="J1087" s="368"/>
      <c r="K1087" s="368"/>
      <c r="L1087" s="368"/>
      <c r="M1087" s="368"/>
      <c r="N1087" s="368"/>
      <c r="O1087" s="368"/>
      <c r="P1087" s="368"/>
      <c r="Q1087" s="368"/>
      <c r="R1087" s="368"/>
      <c r="S1087" s="368"/>
      <c r="T1087" s="368"/>
      <c r="U1087" s="368"/>
      <c r="V1087" s="368"/>
      <c r="W1087" s="368"/>
      <c r="X1087" s="368"/>
      <c r="Y1087" s="368"/>
      <c r="Z1087" s="368"/>
      <c r="AA1087" s="368"/>
      <c r="AB1087" s="368"/>
      <c r="AC1087" s="368"/>
      <c r="AD1087" s="405"/>
      <c r="AE1087" s="398"/>
      <c r="AF1087" s="398"/>
      <c r="AG1087" s="398"/>
      <c r="AH1087" s="398"/>
      <c r="AI1087" s="398"/>
      <c r="AJ1087" s="398"/>
      <c r="AK1087" s="398"/>
      <c r="AL1087" s="398"/>
      <c r="AM1087" s="398"/>
      <c r="AN1087" s="398"/>
      <c r="AO1087" s="398"/>
      <c r="AP1087" s="398"/>
      <c r="AQ1087" s="398"/>
      <c r="AR1087" s="398"/>
      <c r="AS1087" s="398"/>
      <c r="AT1087" s="398"/>
      <c r="AU1087" s="398"/>
      <c r="AV1087" s="398"/>
      <c r="AW1087" s="398"/>
      <c r="AX1087" s="398"/>
      <c r="AY1087" s="398"/>
      <c r="AZ1087" s="398"/>
      <c r="BA1087" s="398"/>
      <c r="BB1087" s="398"/>
      <c r="BC1087" s="398"/>
      <c r="BD1087" s="398"/>
      <c r="BE1087" s="398"/>
      <c r="BF1087" s="398"/>
      <c r="BG1087" s="398"/>
      <c r="BH1087" s="398"/>
      <c r="BI1087" s="398"/>
      <c r="BJ1087" s="398"/>
      <c r="BK1087" s="398"/>
      <c r="BL1087" s="398"/>
      <c r="BM1087" s="398"/>
      <c r="BN1087" s="398"/>
      <c r="BO1087" s="398"/>
      <c r="BP1087" s="398"/>
      <c r="BQ1087" s="398"/>
      <c r="BR1087" s="398"/>
      <c r="BS1087" s="398"/>
      <c r="BT1087" s="398"/>
      <c r="BU1087" s="398"/>
      <c r="BV1087" s="398"/>
      <c r="BW1087" s="398"/>
      <c r="BX1087" s="398"/>
      <c r="BY1087" s="398"/>
      <c r="BZ1087" s="398"/>
      <c r="CA1087" s="398"/>
      <c r="CB1087" s="398"/>
      <c r="CC1087" s="398"/>
      <c r="CD1087" s="398"/>
      <c r="CE1087" s="398"/>
      <c r="CF1087" s="398"/>
      <c r="CG1087" s="398"/>
      <c r="CH1087" s="398"/>
      <c r="CI1087" s="398"/>
      <c r="CJ1087" s="398"/>
      <c r="CK1087" s="398"/>
      <c r="CL1087" s="398"/>
      <c r="CM1087" s="398"/>
      <c r="CN1087" s="398"/>
      <c r="CO1087" s="398"/>
      <c r="CP1087" s="398"/>
      <c r="CQ1087" s="398"/>
      <c r="CR1087" s="398"/>
      <c r="CS1087" s="398"/>
      <c r="CT1087" s="398"/>
    </row>
    <row r="1088" spans="1:98" ht="25.75" hidden="1" x14ac:dyDescent="0.4">
      <c r="D1088" s="310">
        <v>1</v>
      </c>
      <c r="E1088" s="311">
        <v>45280</v>
      </c>
      <c r="F1088" s="312" t="s">
        <v>852</v>
      </c>
      <c r="G1088" s="314"/>
      <c r="H1088" s="314">
        <v>42</v>
      </c>
      <c r="I1088" s="314" t="s">
        <v>853</v>
      </c>
      <c r="J1088" s="314" t="s">
        <v>3276</v>
      </c>
      <c r="K1088" s="314" t="s">
        <v>3277</v>
      </c>
      <c r="L1088" s="314">
        <v>1939310</v>
      </c>
      <c r="M1088" s="314" t="s">
        <v>3278</v>
      </c>
      <c r="N1088" s="315"/>
      <c r="O1088" s="315"/>
      <c r="P1088" s="315"/>
      <c r="Q1088" s="315"/>
      <c r="R1088" s="315"/>
      <c r="S1088" s="315"/>
      <c r="T1088" s="314"/>
      <c r="U1088" s="314" t="s">
        <v>3279</v>
      </c>
      <c r="V1088" s="314"/>
      <c r="W1088" s="314"/>
      <c r="X1088" s="314"/>
      <c r="Y1088" s="314"/>
      <c r="Z1088" s="314"/>
      <c r="AA1088" s="314"/>
      <c r="AB1088" s="314" t="s">
        <v>382</v>
      </c>
      <c r="AC1088" s="314" t="s">
        <v>380</v>
      </c>
      <c r="AD1088" s="415" t="s">
        <v>3280</v>
      </c>
    </row>
    <row r="1089" spans="1:98" ht="25.75" hidden="1" x14ac:dyDescent="0.4">
      <c r="D1089" s="310">
        <v>2</v>
      </c>
      <c r="E1089" s="311">
        <v>45280</v>
      </c>
      <c r="F1089" s="312" t="s">
        <v>852</v>
      </c>
      <c r="G1089" s="314"/>
      <c r="H1089" s="314">
        <v>42</v>
      </c>
      <c r="I1089" s="314" t="s">
        <v>853</v>
      </c>
      <c r="J1089" s="314" t="s">
        <v>3281</v>
      </c>
      <c r="K1089" s="314" t="s">
        <v>3282</v>
      </c>
      <c r="L1089" s="314">
        <v>3253673</v>
      </c>
      <c r="M1089" s="314" t="s">
        <v>3283</v>
      </c>
      <c r="N1089" s="315"/>
      <c r="O1089" s="315"/>
      <c r="P1089" s="315"/>
      <c r="Q1089" s="315"/>
      <c r="R1089" s="315"/>
      <c r="S1089" s="315"/>
      <c r="T1089" s="314"/>
      <c r="U1089" s="314" t="s">
        <v>3284</v>
      </c>
      <c r="V1089" s="314"/>
      <c r="W1089" s="314"/>
      <c r="X1089" s="314"/>
      <c r="Y1089" s="314"/>
      <c r="Z1089" s="314"/>
      <c r="AA1089" s="314"/>
      <c r="AB1089" s="314" t="s">
        <v>382</v>
      </c>
      <c r="AC1089" s="314" t="s">
        <v>380</v>
      </c>
      <c r="AD1089" s="415" t="s">
        <v>3285</v>
      </c>
    </row>
    <row r="1090" spans="1:98" ht="25.75" hidden="1" x14ac:dyDescent="0.4">
      <c r="D1090" s="310">
        <v>3</v>
      </c>
      <c r="E1090" s="311">
        <v>45280</v>
      </c>
      <c r="F1090" s="312" t="s">
        <v>852</v>
      </c>
      <c r="G1090" s="314"/>
      <c r="H1090" s="314">
        <v>42</v>
      </c>
      <c r="I1090" s="314" t="s">
        <v>853</v>
      </c>
      <c r="J1090" s="314" t="s">
        <v>3286</v>
      </c>
      <c r="K1090" s="314" t="s">
        <v>3287</v>
      </c>
      <c r="L1090" s="314">
        <v>3251403</v>
      </c>
      <c r="M1090" s="314" t="s">
        <v>3288</v>
      </c>
      <c r="N1090" s="315"/>
      <c r="O1090" s="315"/>
      <c r="P1090" s="315"/>
      <c r="Q1090" s="315"/>
      <c r="R1090" s="315"/>
      <c r="S1090" s="315"/>
      <c r="T1090" s="314"/>
      <c r="U1090" s="314" t="s">
        <v>3289</v>
      </c>
      <c r="V1090" s="314"/>
      <c r="W1090" s="314"/>
      <c r="X1090" s="314"/>
      <c r="Y1090" s="314"/>
      <c r="Z1090" s="314"/>
      <c r="AA1090" s="314"/>
      <c r="AB1090" s="314" t="s">
        <v>382</v>
      </c>
      <c r="AC1090" s="314" t="s">
        <v>380</v>
      </c>
      <c r="AD1090" s="415" t="s">
        <v>3290</v>
      </c>
    </row>
    <row r="1091" spans="1:98" ht="25.75" hidden="1" x14ac:dyDescent="0.4">
      <c r="D1091" s="310">
        <v>4</v>
      </c>
      <c r="E1091" s="311">
        <v>45280</v>
      </c>
      <c r="F1091" s="312" t="s">
        <v>852</v>
      </c>
      <c r="G1091" s="314"/>
      <c r="H1091" s="314">
        <v>42</v>
      </c>
      <c r="I1091" s="314" t="s">
        <v>853</v>
      </c>
      <c r="J1091" s="314" t="s">
        <v>3291</v>
      </c>
      <c r="K1091" s="314" t="s">
        <v>3292</v>
      </c>
      <c r="L1091" s="314">
        <v>3431780</v>
      </c>
      <c r="M1091" s="314" t="s">
        <v>3293</v>
      </c>
      <c r="N1091" s="315"/>
      <c r="O1091" s="315"/>
      <c r="P1091" s="315"/>
      <c r="Q1091" s="315"/>
      <c r="R1091" s="315"/>
      <c r="S1091" s="315"/>
      <c r="T1091" s="314"/>
      <c r="U1091" s="314" t="s">
        <v>3294</v>
      </c>
      <c r="V1091" s="314"/>
      <c r="W1091" s="314"/>
      <c r="X1091" s="314"/>
      <c r="Y1091" s="314"/>
      <c r="Z1091" s="314"/>
      <c r="AA1091" s="314"/>
      <c r="AB1091" s="314" t="s">
        <v>382</v>
      </c>
      <c r="AC1091" s="314" t="s">
        <v>380</v>
      </c>
      <c r="AD1091" s="415" t="s">
        <v>3295</v>
      </c>
    </row>
    <row r="1092" spans="1:98" s="391" customFormat="1" ht="15.9" hidden="1" x14ac:dyDescent="0.4">
      <c r="A1092" s="398"/>
      <c r="D1092" s="367"/>
      <c r="E1092" s="311"/>
      <c r="F1092" s="369"/>
      <c r="G1092" s="367" t="s">
        <v>3296</v>
      </c>
      <c r="H1092" s="368"/>
      <c r="I1092" s="368"/>
      <c r="J1092" s="368"/>
      <c r="K1092" s="368"/>
      <c r="L1092" s="368"/>
      <c r="M1092" s="368"/>
      <c r="N1092" s="368"/>
      <c r="O1092" s="368"/>
      <c r="P1092" s="368"/>
      <c r="Q1092" s="368"/>
      <c r="R1092" s="368"/>
      <c r="S1092" s="368"/>
      <c r="T1092" s="368"/>
      <c r="U1092" s="368"/>
      <c r="V1092" s="368"/>
      <c r="W1092" s="368"/>
      <c r="X1092" s="368"/>
      <c r="Y1092" s="368"/>
      <c r="Z1092" s="368"/>
      <c r="AA1092" s="368"/>
      <c r="AB1092" s="368"/>
      <c r="AC1092" s="368"/>
      <c r="AD1092" s="405"/>
      <c r="AE1092" s="398"/>
      <c r="AF1092" s="398"/>
      <c r="AG1092" s="398"/>
      <c r="AH1092" s="398"/>
      <c r="AI1092" s="398"/>
      <c r="AJ1092" s="398"/>
      <c r="AK1092" s="398"/>
      <c r="AL1092" s="398"/>
      <c r="AM1092" s="398"/>
      <c r="AN1092" s="398"/>
      <c r="AO1092" s="398"/>
      <c r="AP1092" s="398"/>
      <c r="AQ1092" s="398"/>
      <c r="AR1092" s="398"/>
      <c r="AS1092" s="398"/>
      <c r="AT1092" s="398"/>
      <c r="AU1092" s="398"/>
      <c r="AV1092" s="398"/>
      <c r="AW1092" s="398"/>
      <c r="AX1092" s="398"/>
      <c r="AY1092" s="398"/>
      <c r="AZ1092" s="398"/>
      <c r="BA1092" s="398"/>
      <c r="BB1092" s="398"/>
      <c r="BC1092" s="398"/>
      <c r="BD1092" s="398"/>
      <c r="BE1092" s="398"/>
      <c r="BF1092" s="398"/>
      <c r="BG1092" s="398"/>
      <c r="BH1092" s="398"/>
      <c r="BI1092" s="398"/>
      <c r="BJ1092" s="398"/>
      <c r="BK1092" s="398"/>
      <c r="BL1092" s="398"/>
      <c r="BM1092" s="398"/>
      <c r="BN1092" s="398"/>
      <c r="BO1092" s="398"/>
      <c r="BP1092" s="398"/>
      <c r="BQ1092" s="398"/>
      <c r="BR1092" s="398"/>
      <c r="BS1092" s="398"/>
      <c r="BT1092" s="398"/>
      <c r="BU1092" s="398"/>
      <c r="BV1092" s="398"/>
      <c r="BW1092" s="398"/>
      <c r="BX1092" s="398"/>
      <c r="BY1092" s="398"/>
      <c r="BZ1092" s="398"/>
      <c r="CA1092" s="398"/>
      <c r="CB1092" s="398"/>
      <c r="CC1092" s="398"/>
      <c r="CD1092" s="398"/>
      <c r="CE1092" s="398"/>
      <c r="CF1092" s="398"/>
      <c r="CG1092" s="398"/>
      <c r="CH1092" s="398"/>
      <c r="CI1092" s="398"/>
      <c r="CJ1092" s="398"/>
      <c r="CK1092" s="398"/>
      <c r="CL1092" s="398"/>
      <c r="CM1092" s="398"/>
      <c r="CN1092" s="398"/>
      <c r="CO1092" s="398"/>
      <c r="CP1092" s="398"/>
      <c r="CQ1092" s="398"/>
      <c r="CR1092" s="398"/>
      <c r="CS1092" s="398"/>
      <c r="CT1092" s="398"/>
    </row>
    <row r="1093" spans="1:98" hidden="1" x14ac:dyDescent="0.4">
      <c r="D1093" s="310">
        <v>1</v>
      </c>
      <c r="E1093" s="311">
        <v>45281</v>
      </c>
      <c r="F1093" s="312" t="s">
        <v>290</v>
      </c>
      <c r="G1093" s="314"/>
      <c r="H1093" s="314" t="s">
        <v>808</v>
      </c>
      <c r="I1093" s="314" t="s">
        <v>809</v>
      </c>
      <c r="J1093" s="314"/>
      <c r="K1093" s="314"/>
      <c r="L1093" s="314"/>
      <c r="M1093" s="314"/>
      <c r="N1093" s="315"/>
      <c r="O1093" s="315"/>
      <c r="P1093" s="315"/>
      <c r="Q1093" s="315"/>
      <c r="R1093" s="315"/>
      <c r="S1093" s="315"/>
      <c r="T1093" s="314"/>
      <c r="U1093" s="314"/>
      <c r="V1093" s="314"/>
      <c r="W1093" s="314"/>
      <c r="X1093" s="314"/>
      <c r="Y1093" s="314"/>
      <c r="Z1093" s="314"/>
      <c r="AA1093" s="314"/>
      <c r="AB1093" s="314" t="s">
        <v>382</v>
      </c>
      <c r="AC1093" s="314" t="s">
        <v>380</v>
      </c>
      <c r="AD1093" s="415" t="s">
        <v>3297</v>
      </c>
    </row>
    <row r="1094" spans="1:98" s="391" customFormat="1" ht="15.9" hidden="1" x14ac:dyDescent="0.4">
      <c r="A1094" s="398"/>
      <c r="D1094" s="367"/>
      <c r="E1094" s="311"/>
      <c r="F1094" s="369"/>
      <c r="G1094" s="367" t="s">
        <v>3298</v>
      </c>
      <c r="H1094" s="368"/>
      <c r="I1094" s="368"/>
      <c r="J1094" s="368"/>
      <c r="K1094" s="368"/>
      <c r="L1094" s="368"/>
      <c r="M1094" s="368"/>
      <c r="N1094" s="368"/>
      <c r="O1094" s="368"/>
      <c r="P1094" s="368"/>
      <c r="Q1094" s="368"/>
      <c r="R1094" s="368"/>
      <c r="S1094" s="368"/>
      <c r="T1094" s="368"/>
      <c r="U1094" s="368"/>
      <c r="V1094" s="368"/>
      <c r="W1094" s="368"/>
      <c r="X1094" s="368"/>
      <c r="Y1094" s="368"/>
      <c r="Z1094" s="368"/>
      <c r="AA1094" s="368"/>
      <c r="AB1094" s="368"/>
      <c r="AC1094" s="368"/>
      <c r="AD1094" s="405"/>
      <c r="AE1094" s="398"/>
      <c r="AF1094" s="398"/>
      <c r="AG1094" s="398"/>
      <c r="AH1094" s="398"/>
      <c r="AI1094" s="398"/>
      <c r="AJ1094" s="398"/>
      <c r="AK1094" s="398"/>
      <c r="AL1094" s="398"/>
      <c r="AM1094" s="398"/>
      <c r="AN1094" s="398"/>
      <c r="AO1094" s="398"/>
      <c r="AP1094" s="398"/>
      <c r="AQ1094" s="398"/>
      <c r="AR1094" s="398"/>
      <c r="AS1094" s="398"/>
      <c r="AT1094" s="398"/>
      <c r="AU1094" s="398"/>
      <c r="AV1094" s="398"/>
      <c r="AW1094" s="398"/>
      <c r="AX1094" s="398"/>
      <c r="AY1094" s="398"/>
      <c r="AZ1094" s="398"/>
      <c r="BA1094" s="398"/>
      <c r="BB1094" s="398"/>
      <c r="BC1094" s="398"/>
      <c r="BD1094" s="398"/>
      <c r="BE1094" s="398"/>
      <c r="BF1094" s="398"/>
      <c r="BG1094" s="398"/>
      <c r="BH1094" s="398"/>
      <c r="BI1094" s="398"/>
      <c r="BJ1094" s="398"/>
      <c r="BK1094" s="398"/>
      <c r="BL1094" s="398"/>
      <c r="BM1094" s="398"/>
      <c r="BN1094" s="398"/>
      <c r="BO1094" s="398"/>
      <c r="BP1094" s="398"/>
      <c r="BQ1094" s="398"/>
      <c r="BR1094" s="398"/>
      <c r="BS1094" s="398"/>
      <c r="BT1094" s="398"/>
      <c r="BU1094" s="398"/>
      <c r="BV1094" s="398"/>
      <c r="BW1094" s="398"/>
      <c r="BX1094" s="398"/>
      <c r="BY1094" s="398"/>
      <c r="BZ1094" s="398"/>
      <c r="CA1094" s="398"/>
      <c r="CB1094" s="398"/>
      <c r="CC1094" s="398"/>
      <c r="CD1094" s="398"/>
      <c r="CE1094" s="398"/>
      <c r="CF1094" s="398"/>
      <c r="CG1094" s="398"/>
      <c r="CH1094" s="398"/>
      <c r="CI1094" s="398"/>
      <c r="CJ1094" s="398"/>
      <c r="CK1094" s="398"/>
      <c r="CL1094" s="398"/>
      <c r="CM1094" s="398"/>
      <c r="CN1094" s="398"/>
      <c r="CO1094" s="398"/>
      <c r="CP1094" s="398"/>
      <c r="CQ1094" s="398"/>
      <c r="CR1094" s="398"/>
      <c r="CS1094" s="398"/>
      <c r="CT1094" s="398"/>
    </row>
    <row r="1095" spans="1:98" ht="25.75" hidden="1" x14ac:dyDescent="0.4">
      <c r="D1095" s="310">
        <v>1</v>
      </c>
      <c r="E1095" s="311">
        <v>45282</v>
      </c>
      <c r="F1095" s="312" t="s">
        <v>250</v>
      </c>
      <c r="G1095" s="314"/>
      <c r="H1095" s="314">
        <v>62</v>
      </c>
      <c r="I1095" s="314" t="s">
        <v>447</v>
      </c>
      <c r="J1095" s="314" t="s">
        <v>3299</v>
      </c>
      <c r="K1095" s="314" t="s">
        <v>3300</v>
      </c>
      <c r="L1095" s="314">
        <v>3413589</v>
      </c>
      <c r="M1095" s="314">
        <v>5630</v>
      </c>
      <c r="N1095" s="315"/>
      <c r="O1095" s="315"/>
      <c r="P1095" s="315"/>
      <c r="Q1095" s="315"/>
      <c r="R1095" s="315"/>
      <c r="S1095" s="315"/>
      <c r="T1095" s="314"/>
      <c r="U1095" s="314" t="s">
        <v>3301</v>
      </c>
      <c r="V1095" s="314"/>
      <c r="W1095" s="314"/>
      <c r="X1095" s="314"/>
      <c r="Y1095" s="314"/>
      <c r="Z1095" s="314"/>
      <c r="AA1095" s="314"/>
      <c r="AB1095" s="314" t="s">
        <v>382</v>
      </c>
      <c r="AC1095" s="314" t="s">
        <v>380</v>
      </c>
      <c r="AD1095" s="415" t="s">
        <v>3302</v>
      </c>
    </row>
    <row r="1096" spans="1:98" ht="25.75" hidden="1" x14ac:dyDescent="0.4">
      <c r="D1096" s="310">
        <v>2</v>
      </c>
      <c r="E1096" s="311">
        <v>45282</v>
      </c>
      <c r="F1096" s="312" t="s">
        <v>250</v>
      </c>
      <c r="G1096" s="314"/>
      <c r="H1096" s="314">
        <v>62</v>
      </c>
      <c r="I1096" s="314" t="s">
        <v>447</v>
      </c>
      <c r="J1096" s="314" t="s">
        <v>3303</v>
      </c>
      <c r="K1096" s="314" t="s">
        <v>3304</v>
      </c>
      <c r="L1096" s="314">
        <v>1830697</v>
      </c>
      <c r="M1096" s="314">
        <v>5530</v>
      </c>
      <c r="N1096" s="315"/>
      <c r="O1096" s="315"/>
      <c r="P1096" s="315"/>
      <c r="Q1096" s="315"/>
      <c r="R1096" s="315"/>
      <c r="S1096" s="315"/>
      <c r="T1096" s="314"/>
      <c r="U1096" s="314" t="s">
        <v>3305</v>
      </c>
      <c r="V1096" s="314"/>
      <c r="W1096" s="314"/>
      <c r="X1096" s="314"/>
      <c r="Y1096" s="314"/>
      <c r="Z1096" s="314"/>
      <c r="AA1096" s="314"/>
      <c r="AB1096" s="314" t="s">
        <v>382</v>
      </c>
      <c r="AC1096" s="314" t="s">
        <v>380</v>
      </c>
      <c r="AD1096" s="415" t="s">
        <v>3306</v>
      </c>
    </row>
    <row r="1097" spans="1:98" ht="43.5" hidden="1" customHeight="1" x14ac:dyDescent="0.4">
      <c r="D1097" s="386"/>
      <c r="E1097" s="311"/>
      <c r="F1097" s="388"/>
      <c r="G1097" s="387" t="s">
        <v>3307</v>
      </c>
      <c r="H1097" s="387"/>
      <c r="I1097" s="387"/>
      <c r="J1097" s="387"/>
      <c r="K1097" s="387"/>
      <c r="L1097" s="387"/>
      <c r="M1097" s="387"/>
      <c r="N1097" s="387"/>
      <c r="O1097" s="387"/>
      <c r="P1097" s="387"/>
      <c r="Q1097" s="387"/>
      <c r="R1097" s="387"/>
      <c r="S1097" s="387"/>
      <c r="T1097" s="387"/>
      <c r="U1097" s="387"/>
      <c r="V1097" s="387"/>
      <c r="W1097" s="387"/>
      <c r="X1097" s="387"/>
      <c r="Y1097" s="387"/>
      <c r="Z1097" s="387"/>
      <c r="AA1097" s="387"/>
      <c r="AB1097" s="387"/>
      <c r="AC1097" s="387"/>
      <c r="AD1097" s="422"/>
    </row>
    <row r="1098" spans="1:98" ht="12.75" hidden="1" customHeight="1" x14ac:dyDescent="0.4">
      <c r="D1098" s="367"/>
      <c r="E1098" s="311"/>
      <c r="F1098" s="369"/>
      <c r="G1098" s="367" t="s">
        <v>3308</v>
      </c>
      <c r="H1098" s="368"/>
      <c r="I1098" s="368"/>
      <c r="J1098" s="368"/>
      <c r="K1098" s="368"/>
      <c r="L1098" s="368"/>
      <c r="M1098" s="368"/>
      <c r="N1098" s="368"/>
      <c r="O1098" s="368"/>
      <c r="P1098" s="368"/>
      <c r="Q1098" s="368"/>
      <c r="R1098" s="368"/>
      <c r="S1098" s="368"/>
      <c r="T1098" s="368"/>
      <c r="U1098" s="368"/>
      <c r="V1098" s="368"/>
      <c r="W1098" s="368"/>
      <c r="X1098" s="368"/>
      <c r="Y1098" s="368"/>
      <c r="Z1098" s="368"/>
      <c r="AA1098" s="368"/>
      <c r="AB1098" s="368"/>
      <c r="AC1098" s="368"/>
      <c r="AD1098" s="405"/>
    </row>
    <row r="1099" spans="1:98" ht="30" hidden="1" customHeight="1" x14ac:dyDescent="0.4">
      <c r="D1099" s="336">
        <v>1</v>
      </c>
      <c r="E1099" s="311">
        <v>45296</v>
      </c>
      <c r="F1099" s="312" t="s">
        <v>250</v>
      </c>
      <c r="G1099" s="314"/>
      <c r="H1099" s="314" t="s">
        <v>808</v>
      </c>
      <c r="I1099" s="313" t="s">
        <v>444</v>
      </c>
      <c r="J1099" s="314" t="s">
        <v>2676</v>
      </c>
      <c r="K1099" s="314" t="s">
        <v>3309</v>
      </c>
      <c r="L1099" s="314" t="s">
        <v>3310</v>
      </c>
      <c r="M1099" s="314" t="s">
        <v>904</v>
      </c>
      <c r="N1099" s="314" t="s">
        <v>58</v>
      </c>
      <c r="O1099" s="314" t="s">
        <v>3311</v>
      </c>
      <c r="P1099" s="314" t="s">
        <v>2089</v>
      </c>
      <c r="Q1099" s="314" t="s">
        <v>2089</v>
      </c>
      <c r="R1099" s="314" t="s">
        <v>2089</v>
      </c>
      <c r="S1099" s="314" t="s">
        <v>2089</v>
      </c>
      <c r="T1099" s="314" t="s">
        <v>3312</v>
      </c>
      <c r="U1099" s="314" t="s">
        <v>3313</v>
      </c>
      <c r="V1099" s="314" t="s">
        <v>3314</v>
      </c>
      <c r="W1099" s="314"/>
      <c r="X1099" s="314"/>
      <c r="Y1099" s="314"/>
      <c r="Z1099" s="314"/>
      <c r="AA1099" s="314"/>
      <c r="AB1099" s="314" t="s">
        <v>379</v>
      </c>
      <c r="AC1099" s="314" t="s">
        <v>3315</v>
      </c>
      <c r="AD1099" s="423" t="s">
        <v>3316</v>
      </c>
    </row>
    <row r="1100" spans="1:98" ht="30" hidden="1" customHeight="1" x14ac:dyDescent="0.4">
      <c r="D1100" s="336">
        <v>2</v>
      </c>
      <c r="E1100" s="311">
        <v>45296</v>
      </c>
      <c r="F1100" s="312" t="s">
        <v>250</v>
      </c>
      <c r="G1100" s="314"/>
      <c r="H1100" s="314" t="s">
        <v>808</v>
      </c>
      <c r="I1100" s="313" t="s">
        <v>444</v>
      </c>
      <c r="J1100" s="314" t="s">
        <v>3317</v>
      </c>
      <c r="K1100" s="314" t="s">
        <v>3318</v>
      </c>
      <c r="L1100" s="314" t="s">
        <v>3319</v>
      </c>
      <c r="M1100" s="314" t="s">
        <v>3320</v>
      </c>
      <c r="N1100" s="314" t="s">
        <v>58</v>
      </c>
      <c r="O1100" s="314" t="s">
        <v>3311</v>
      </c>
      <c r="P1100" s="314" t="s">
        <v>906</v>
      </c>
      <c r="Q1100" s="314" t="s">
        <v>3321</v>
      </c>
      <c r="R1100" s="314" t="s">
        <v>906</v>
      </c>
      <c r="S1100" s="314" t="s">
        <v>2089</v>
      </c>
      <c r="T1100" s="314" t="s">
        <v>3322</v>
      </c>
      <c r="U1100" s="314" t="s">
        <v>3323</v>
      </c>
      <c r="V1100" s="314" t="s">
        <v>3324</v>
      </c>
      <c r="W1100" s="314"/>
      <c r="X1100" s="314"/>
      <c r="Y1100" s="314"/>
      <c r="Z1100" s="314"/>
      <c r="AA1100" s="314"/>
      <c r="AB1100" s="314" t="s">
        <v>382</v>
      </c>
      <c r="AC1100" s="314" t="s">
        <v>380</v>
      </c>
      <c r="AD1100" s="423" t="s">
        <v>3325</v>
      </c>
    </row>
    <row r="1101" spans="1:98" ht="30" hidden="1" customHeight="1" x14ac:dyDescent="0.4">
      <c r="D1101" s="336">
        <v>3</v>
      </c>
      <c r="E1101" s="311">
        <v>45296</v>
      </c>
      <c r="F1101" s="312" t="s">
        <v>250</v>
      </c>
      <c r="G1101" s="314"/>
      <c r="H1101" s="314" t="s">
        <v>808</v>
      </c>
      <c r="I1101" s="313" t="s">
        <v>444</v>
      </c>
      <c r="J1101" s="314" t="s">
        <v>3326</v>
      </c>
      <c r="K1101" s="314" t="s">
        <v>3327</v>
      </c>
      <c r="L1101" s="314" t="s">
        <v>3328</v>
      </c>
      <c r="M1101" s="314" t="s">
        <v>3329</v>
      </c>
      <c r="N1101" s="314" t="s">
        <v>58</v>
      </c>
      <c r="O1101" s="314" t="s">
        <v>3321</v>
      </c>
      <c r="P1101" s="314" t="s">
        <v>906</v>
      </c>
      <c r="Q1101" s="314" t="s">
        <v>3321</v>
      </c>
      <c r="R1101" s="314" t="s">
        <v>3330</v>
      </c>
      <c r="S1101" s="314" t="s">
        <v>2089</v>
      </c>
      <c r="T1101" s="314" t="s">
        <v>3331</v>
      </c>
      <c r="U1101" s="314" t="s">
        <v>3332</v>
      </c>
      <c r="V1101" s="314" t="s">
        <v>3333</v>
      </c>
      <c r="W1101" s="314"/>
      <c r="X1101" s="314"/>
      <c r="Y1101" s="314"/>
      <c r="Z1101" s="314"/>
      <c r="AA1101" s="314"/>
      <c r="AB1101" s="314" t="s">
        <v>382</v>
      </c>
      <c r="AC1101" s="314" t="s">
        <v>380</v>
      </c>
      <c r="AD1101" s="424" t="s">
        <v>3325</v>
      </c>
    </row>
    <row r="1102" spans="1:98" ht="12.75" hidden="1" customHeight="1" x14ac:dyDescent="0.4">
      <c r="D1102" s="367"/>
      <c r="E1102" s="311"/>
      <c r="F1102" s="369"/>
      <c r="G1102" s="367" t="s">
        <v>3334</v>
      </c>
      <c r="H1102" s="368"/>
      <c r="I1102" s="368"/>
      <c r="J1102" s="368"/>
      <c r="K1102" s="368"/>
      <c r="L1102" s="368"/>
      <c r="M1102" s="368"/>
      <c r="N1102" s="368"/>
      <c r="O1102" s="368"/>
      <c r="P1102" s="368"/>
      <c r="Q1102" s="368"/>
      <c r="R1102" s="368"/>
      <c r="S1102" s="368"/>
      <c r="T1102" s="368"/>
      <c r="U1102" s="368"/>
      <c r="V1102" s="368"/>
      <c r="W1102" s="368"/>
      <c r="X1102" s="368"/>
      <c r="Y1102" s="368"/>
      <c r="Z1102" s="368"/>
      <c r="AA1102" s="368"/>
      <c r="AB1102" s="368"/>
      <c r="AC1102" s="368"/>
      <c r="AD1102" s="405"/>
    </row>
    <row r="1103" spans="1:98" ht="25.75" hidden="1" x14ac:dyDescent="0.4">
      <c r="D1103" s="336">
        <v>1</v>
      </c>
      <c r="E1103" s="311">
        <v>45301</v>
      </c>
      <c r="F1103" s="312" t="s">
        <v>41</v>
      </c>
      <c r="G1103" s="314"/>
      <c r="H1103" s="314" t="s">
        <v>808</v>
      </c>
      <c r="I1103" s="314" t="s">
        <v>463</v>
      </c>
      <c r="J1103" s="314" t="s">
        <v>1014</v>
      </c>
      <c r="K1103" s="314" t="s">
        <v>1015</v>
      </c>
      <c r="L1103" s="314" t="s">
        <v>1016</v>
      </c>
      <c r="M1103" s="314" t="s">
        <v>3239</v>
      </c>
      <c r="N1103" s="314" t="s">
        <v>58</v>
      </c>
      <c r="O1103" s="314" t="s">
        <v>3311</v>
      </c>
      <c r="P1103" s="314" t="s">
        <v>3335</v>
      </c>
      <c r="Q1103" s="314" t="s">
        <v>2089</v>
      </c>
      <c r="R1103" s="314" t="s">
        <v>906</v>
      </c>
      <c r="S1103" s="314" t="s">
        <v>2089</v>
      </c>
      <c r="T1103" s="314" t="s">
        <v>3336</v>
      </c>
      <c r="U1103" s="314" t="s">
        <v>3337</v>
      </c>
      <c r="V1103" s="314" t="s">
        <v>3338</v>
      </c>
      <c r="W1103" s="314"/>
      <c r="X1103" s="314"/>
      <c r="Y1103" s="314"/>
      <c r="Z1103" s="314"/>
      <c r="AA1103" s="314"/>
      <c r="AB1103" s="314" t="s">
        <v>382</v>
      </c>
      <c r="AC1103" s="314" t="s">
        <v>380</v>
      </c>
      <c r="AD1103" s="423" t="s">
        <v>3339</v>
      </c>
    </row>
    <row r="1104" spans="1:98" ht="29.25" hidden="1" customHeight="1" x14ac:dyDescent="0.4">
      <c r="D1104" s="336">
        <v>2</v>
      </c>
      <c r="E1104" s="311">
        <v>45301</v>
      </c>
      <c r="F1104" s="312" t="s">
        <v>41</v>
      </c>
      <c r="G1104" s="314"/>
      <c r="H1104" s="314" t="s">
        <v>808</v>
      </c>
      <c r="I1104" s="314" t="s">
        <v>463</v>
      </c>
      <c r="J1104" s="314" t="s">
        <v>3340</v>
      </c>
      <c r="K1104" s="314" t="s">
        <v>3341</v>
      </c>
      <c r="L1104" s="314" t="s">
        <v>3342</v>
      </c>
      <c r="M1104" s="314" t="s">
        <v>3343</v>
      </c>
      <c r="N1104" s="314" t="s">
        <v>58</v>
      </c>
      <c r="O1104" s="314" t="s">
        <v>3311</v>
      </c>
      <c r="P1104" s="314" t="s">
        <v>2089</v>
      </c>
      <c r="Q1104" s="314" t="s">
        <v>2089</v>
      </c>
      <c r="R1104" s="314" t="s">
        <v>2089</v>
      </c>
      <c r="S1104" s="314" t="s">
        <v>2089</v>
      </c>
      <c r="T1104" s="314" t="s">
        <v>3344</v>
      </c>
      <c r="U1104" s="314" t="s">
        <v>3345</v>
      </c>
      <c r="V1104" s="314" t="s">
        <v>3346</v>
      </c>
      <c r="W1104" s="314"/>
      <c r="X1104" s="314"/>
      <c r="Y1104" s="314"/>
      <c r="Z1104" s="314"/>
      <c r="AA1104" s="314"/>
      <c r="AB1104" s="314" t="s">
        <v>382</v>
      </c>
      <c r="AC1104" s="314" t="s">
        <v>380</v>
      </c>
      <c r="AD1104" s="423" t="s">
        <v>3347</v>
      </c>
    </row>
    <row r="1105" spans="4:30" ht="43.5" hidden="1" customHeight="1" x14ac:dyDescent="0.4">
      <c r="D1105" s="336">
        <v>3</v>
      </c>
      <c r="E1105" s="311">
        <v>45301</v>
      </c>
      <c r="F1105" s="312" t="s">
        <v>41</v>
      </c>
      <c r="G1105" s="314"/>
      <c r="H1105" s="314" t="s">
        <v>808</v>
      </c>
      <c r="I1105" s="314" t="s">
        <v>463</v>
      </c>
      <c r="J1105" s="314" t="s">
        <v>3348</v>
      </c>
      <c r="K1105" s="314" t="s">
        <v>3349</v>
      </c>
      <c r="L1105" s="314" t="s">
        <v>3350</v>
      </c>
      <c r="M1105" s="314" t="s">
        <v>3351</v>
      </c>
      <c r="N1105" s="314" t="s">
        <v>58</v>
      </c>
      <c r="O1105" s="314" t="s">
        <v>3321</v>
      </c>
      <c r="P1105" s="314" t="s">
        <v>906</v>
      </c>
      <c r="Q1105" s="314" t="s">
        <v>2089</v>
      </c>
      <c r="R1105" s="314" t="s">
        <v>3330</v>
      </c>
      <c r="S1105" s="314" t="s">
        <v>2089</v>
      </c>
      <c r="T1105" s="314" t="s">
        <v>3200</v>
      </c>
      <c r="U1105" s="314" t="s">
        <v>3200</v>
      </c>
      <c r="V1105" s="314" t="s">
        <v>3352</v>
      </c>
      <c r="W1105" s="314"/>
      <c r="X1105" s="314"/>
      <c r="Y1105" s="314"/>
      <c r="Z1105" s="314"/>
      <c r="AA1105" s="314"/>
      <c r="AB1105" s="314" t="s">
        <v>382</v>
      </c>
      <c r="AC1105" s="314" t="s">
        <v>380</v>
      </c>
      <c r="AD1105" s="423" t="s">
        <v>3353</v>
      </c>
    </row>
    <row r="1106" spans="4:30" ht="12.75" hidden="1" customHeight="1" x14ac:dyDescent="0.4">
      <c r="D1106" s="336"/>
      <c r="E1106" s="311"/>
      <c r="F1106" s="312"/>
      <c r="G1106" s="367" t="s">
        <v>3354</v>
      </c>
      <c r="H1106" s="314"/>
      <c r="I1106" s="314"/>
      <c r="J1106" s="314"/>
      <c r="K1106" s="314"/>
      <c r="L1106" s="314"/>
      <c r="M1106" s="314"/>
      <c r="N1106" s="314"/>
      <c r="O1106" s="314"/>
      <c r="P1106" s="314"/>
      <c r="Q1106" s="314"/>
      <c r="R1106" s="314"/>
      <c r="S1106" s="314"/>
      <c r="T1106" s="314"/>
      <c r="U1106" s="314"/>
      <c r="V1106" s="314"/>
      <c r="W1106" s="314"/>
      <c r="X1106" s="314"/>
      <c r="Y1106" s="314"/>
      <c r="Z1106" s="314"/>
      <c r="AA1106" s="314"/>
      <c r="AB1106" s="314"/>
      <c r="AC1106" s="314"/>
      <c r="AD1106" s="424"/>
    </row>
    <row r="1107" spans="4:30" ht="12.75" hidden="1" customHeight="1" x14ac:dyDescent="0.4">
      <c r="D1107" s="336">
        <v>1</v>
      </c>
      <c r="E1107" s="311">
        <v>45302</v>
      </c>
      <c r="F1107" s="312" t="s">
        <v>38</v>
      </c>
      <c r="G1107" s="314"/>
      <c r="H1107" s="314" t="s">
        <v>808</v>
      </c>
      <c r="I1107" s="314" t="s">
        <v>809</v>
      </c>
      <c r="J1107" s="314" t="s">
        <v>3355</v>
      </c>
      <c r="K1107" s="314" t="s">
        <v>3356</v>
      </c>
      <c r="L1107" s="314" t="s">
        <v>3357</v>
      </c>
      <c r="M1107" s="314" t="s">
        <v>3358</v>
      </c>
      <c r="N1107" s="314" t="s">
        <v>58</v>
      </c>
      <c r="O1107" s="314" t="s">
        <v>3311</v>
      </c>
      <c r="P1107" s="314" t="s">
        <v>3321</v>
      </c>
      <c r="Q1107" s="314" t="s">
        <v>906</v>
      </c>
      <c r="R1107" s="314" t="s">
        <v>3335</v>
      </c>
      <c r="S1107" s="314" t="s">
        <v>2089</v>
      </c>
      <c r="T1107" s="314" t="s">
        <v>3359</v>
      </c>
      <c r="U1107" s="314" t="s">
        <v>3360</v>
      </c>
      <c r="V1107" s="314" t="s">
        <v>3361</v>
      </c>
      <c r="W1107" s="314"/>
      <c r="X1107" s="314"/>
      <c r="Y1107" s="314"/>
      <c r="Z1107" s="314"/>
      <c r="AA1107" s="314"/>
      <c r="AB1107" s="314" t="s">
        <v>382</v>
      </c>
      <c r="AC1107" s="314" t="s">
        <v>380</v>
      </c>
      <c r="AD1107" s="424" t="s">
        <v>3362</v>
      </c>
    </row>
    <row r="1108" spans="4:30" ht="12.75" hidden="1" customHeight="1" x14ac:dyDescent="0.4">
      <c r="D1108" s="336">
        <v>2</v>
      </c>
      <c r="E1108" s="311">
        <v>45302</v>
      </c>
      <c r="F1108" s="312" t="s">
        <v>38</v>
      </c>
      <c r="G1108" s="314"/>
      <c r="H1108" s="314" t="s">
        <v>808</v>
      </c>
      <c r="I1108" s="314" t="s">
        <v>809</v>
      </c>
      <c r="J1108" s="314" t="s">
        <v>3363</v>
      </c>
      <c r="K1108" s="314" t="s">
        <v>3364</v>
      </c>
      <c r="L1108" s="314" t="s">
        <v>3365</v>
      </c>
      <c r="M1108" s="314" t="s">
        <v>3366</v>
      </c>
      <c r="N1108" s="314" t="s">
        <v>732</v>
      </c>
      <c r="O1108" s="314" t="s">
        <v>3311</v>
      </c>
      <c r="P1108" s="314" t="s">
        <v>3321</v>
      </c>
      <c r="Q1108" s="314" t="s">
        <v>906</v>
      </c>
      <c r="R1108" s="314" t="s">
        <v>906</v>
      </c>
      <c r="S1108" s="314" t="s">
        <v>2089</v>
      </c>
      <c r="T1108" s="314" t="s">
        <v>3367</v>
      </c>
      <c r="U1108" s="314" t="s">
        <v>3368</v>
      </c>
      <c r="V1108" s="314" t="s">
        <v>3369</v>
      </c>
      <c r="W1108" s="314"/>
      <c r="X1108" s="314"/>
      <c r="Y1108" s="314"/>
      <c r="Z1108" s="314"/>
      <c r="AA1108" s="314"/>
      <c r="AB1108" s="314" t="s">
        <v>382</v>
      </c>
      <c r="AC1108" s="314" t="s">
        <v>380</v>
      </c>
      <c r="AD1108" s="424" t="s">
        <v>3362</v>
      </c>
    </row>
    <row r="1109" spans="4:30" ht="12.75" hidden="1" customHeight="1" x14ac:dyDescent="0.4">
      <c r="D1109" s="336">
        <v>3</v>
      </c>
      <c r="E1109" s="311">
        <v>45302</v>
      </c>
      <c r="F1109" s="312" t="s">
        <v>38</v>
      </c>
      <c r="G1109" s="314"/>
      <c r="H1109" s="314" t="s">
        <v>808</v>
      </c>
      <c r="I1109" s="314" t="s">
        <v>809</v>
      </c>
      <c r="J1109" s="314" t="s">
        <v>3370</v>
      </c>
      <c r="K1109" s="314" t="s">
        <v>3371</v>
      </c>
      <c r="L1109" s="314" t="s">
        <v>3372</v>
      </c>
      <c r="M1109" s="314" t="s">
        <v>3373</v>
      </c>
      <c r="N1109" s="314" t="s">
        <v>58</v>
      </c>
      <c r="O1109" s="314" t="s">
        <v>3311</v>
      </c>
      <c r="P1109" s="314" t="s">
        <v>3321</v>
      </c>
      <c r="Q1109" s="314" t="s">
        <v>906</v>
      </c>
      <c r="R1109" s="314" t="s">
        <v>2089</v>
      </c>
      <c r="S1109" s="314" t="s">
        <v>2089</v>
      </c>
      <c r="T1109" s="314" t="s">
        <v>3374</v>
      </c>
      <c r="U1109" s="314" t="s">
        <v>3375</v>
      </c>
      <c r="V1109" s="314" t="s">
        <v>3376</v>
      </c>
      <c r="W1109" s="314"/>
      <c r="X1109" s="314"/>
      <c r="Y1109" s="314"/>
      <c r="Z1109" s="314"/>
      <c r="AA1109" s="314"/>
      <c r="AB1109" s="314" t="s">
        <v>382</v>
      </c>
      <c r="AC1109" s="314" t="s">
        <v>380</v>
      </c>
      <c r="AD1109" s="424" t="s">
        <v>3362</v>
      </c>
    </row>
    <row r="1110" spans="4:30" ht="12.75" hidden="1" customHeight="1" x14ac:dyDescent="0.4">
      <c r="D1110" s="336">
        <v>4</v>
      </c>
      <c r="E1110" s="311">
        <v>45302</v>
      </c>
      <c r="F1110" s="312" t="s">
        <v>38</v>
      </c>
      <c r="G1110" s="314"/>
      <c r="H1110" s="314" t="s">
        <v>808</v>
      </c>
      <c r="I1110" s="314" t="s">
        <v>809</v>
      </c>
      <c r="J1110" s="314" t="s">
        <v>3377</v>
      </c>
      <c r="K1110" s="314" t="s">
        <v>3378</v>
      </c>
      <c r="L1110" s="314" t="s">
        <v>3379</v>
      </c>
      <c r="M1110" s="314" t="s">
        <v>3380</v>
      </c>
      <c r="N1110" s="314" t="s">
        <v>58</v>
      </c>
      <c r="O1110" s="314" t="s">
        <v>3311</v>
      </c>
      <c r="P1110" s="314" t="s">
        <v>3321</v>
      </c>
      <c r="Q1110" s="314" t="s">
        <v>906</v>
      </c>
      <c r="R1110" s="314" t="s">
        <v>906</v>
      </c>
      <c r="S1110" s="314" t="s">
        <v>2089</v>
      </c>
      <c r="T1110" s="314" t="s">
        <v>3381</v>
      </c>
      <c r="U1110" s="314" t="s">
        <v>3382</v>
      </c>
      <c r="V1110" s="314" t="s">
        <v>3383</v>
      </c>
      <c r="W1110" s="314"/>
      <c r="X1110" s="314"/>
      <c r="Y1110" s="314"/>
      <c r="Z1110" s="314"/>
      <c r="AA1110" s="314"/>
      <c r="AB1110" s="314" t="s">
        <v>382</v>
      </c>
      <c r="AC1110" s="314" t="s">
        <v>380</v>
      </c>
      <c r="AD1110" s="424" t="s">
        <v>3362</v>
      </c>
    </row>
    <row r="1111" spans="4:30" ht="12.75" hidden="1" customHeight="1" x14ac:dyDescent="0.4">
      <c r="D1111" s="336">
        <v>5</v>
      </c>
      <c r="E1111" s="311">
        <v>45302</v>
      </c>
      <c r="F1111" s="312" t="s">
        <v>38</v>
      </c>
      <c r="G1111" s="314"/>
      <c r="H1111" s="314" t="s">
        <v>808</v>
      </c>
      <c r="I1111" s="314" t="s">
        <v>809</v>
      </c>
      <c r="J1111" s="314" t="s">
        <v>3384</v>
      </c>
      <c r="K1111" s="314" t="s">
        <v>3385</v>
      </c>
      <c r="L1111" s="314" t="s">
        <v>951</v>
      </c>
      <c r="M1111" s="314" t="s">
        <v>1029</v>
      </c>
      <c r="N1111" s="314" t="s">
        <v>58</v>
      </c>
      <c r="O1111" s="314" t="s">
        <v>3311</v>
      </c>
      <c r="P1111" s="314" t="s">
        <v>3321</v>
      </c>
      <c r="Q1111" s="314" t="s">
        <v>906</v>
      </c>
      <c r="R1111" s="314" t="s">
        <v>906</v>
      </c>
      <c r="S1111" s="314" t="s">
        <v>2089</v>
      </c>
      <c r="T1111" s="314" t="s">
        <v>3386</v>
      </c>
      <c r="U1111" s="314" t="s">
        <v>3387</v>
      </c>
      <c r="V1111" s="314" t="s">
        <v>3388</v>
      </c>
      <c r="W1111" s="314"/>
      <c r="X1111" s="314"/>
      <c r="Y1111" s="314"/>
      <c r="Z1111" s="314"/>
      <c r="AA1111" s="314"/>
      <c r="AB1111" s="314" t="s">
        <v>382</v>
      </c>
      <c r="AC1111" s="314" t="s">
        <v>380</v>
      </c>
      <c r="AD1111" s="424" t="s">
        <v>3362</v>
      </c>
    </row>
    <row r="1112" spans="4:30" ht="12.75" hidden="1" customHeight="1" x14ac:dyDescent="0.4">
      <c r="D1112" s="336"/>
      <c r="E1112" s="311"/>
      <c r="F1112" s="312"/>
      <c r="G1112" s="367" t="s">
        <v>3389</v>
      </c>
      <c r="H1112" s="314"/>
      <c r="I1112" s="314"/>
      <c r="J1112" s="314"/>
      <c r="K1112" s="314"/>
      <c r="L1112" s="314"/>
      <c r="M1112" s="314"/>
      <c r="N1112" s="314"/>
      <c r="O1112" s="314"/>
      <c r="P1112" s="314"/>
      <c r="Q1112" s="314"/>
      <c r="R1112" s="314"/>
      <c r="S1112" s="314"/>
      <c r="T1112" s="314"/>
      <c r="U1112" s="314"/>
      <c r="V1112" s="314"/>
      <c r="W1112" s="314"/>
      <c r="X1112" s="314"/>
      <c r="Y1112" s="314"/>
      <c r="Z1112" s="314"/>
      <c r="AA1112" s="314"/>
      <c r="AB1112" s="314"/>
      <c r="AC1112" s="314"/>
      <c r="AD1112" s="424"/>
    </row>
    <row r="1113" spans="4:30" ht="12.75" hidden="1" customHeight="1" x14ac:dyDescent="0.4">
      <c r="D1113" s="336">
        <v>1</v>
      </c>
      <c r="E1113" s="311">
        <v>45303</v>
      </c>
      <c r="F1113" s="312" t="s">
        <v>42</v>
      </c>
      <c r="G1113" s="314"/>
      <c r="H1113" s="314" t="s">
        <v>808</v>
      </c>
      <c r="I1113" s="314" t="s">
        <v>444</v>
      </c>
      <c r="J1113" s="314" t="s">
        <v>2499</v>
      </c>
      <c r="K1113" s="314" t="s">
        <v>3390</v>
      </c>
      <c r="L1113" s="314"/>
      <c r="M1113" s="314" t="s">
        <v>3391</v>
      </c>
      <c r="N1113" s="314" t="s">
        <v>58</v>
      </c>
      <c r="O1113" s="314" t="s">
        <v>3311</v>
      </c>
      <c r="P1113" s="314" t="s">
        <v>906</v>
      </c>
      <c r="Q1113" s="314" t="s">
        <v>906</v>
      </c>
      <c r="R1113" s="314" t="s">
        <v>906</v>
      </c>
      <c r="S1113" s="314" t="s">
        <v>2089</v>
      </c>
      <c r="T1113" s="314" t="s">
        <v>3392</v>
      </c>
      <c r="U1113" s="314" t="s">
        <v>3393</v>
      </c>
      <c r="V1113" s="314" t="s">
        <v>3394</v>
      </c>
      <c r="W1113" s="314"/>
      <c r="X1113" s="314"/>
      <c r="Y1113" s="314"/>
      <c r="Z1113" s="314"/>
      <c r="AA1113" s="314"/>
      <c r="AB1113" s="314" t="s">
        <v>382</v>
      </c>
      <c r="AC1113" s="314" t="s">
        <v>380</v>
      </c>
      <c r="AD1113" s="424" t="s">
        <v>3395</v>
      </c>
    </row>
    <row r="1114" spans="4:30" ht="29.25" hidden="1" customHeight="1" x14ac:dyDescent="0.4">
      <c r="D1114" s="336">
        <v>2</v>
      </c>
      <c r="E1114" s="311">
        <v>45303</v>
      </c>
      <c r="F1114" s="312" t="s">
        <v>42</v>
      </c>
      <c r="G1114" s="314"/>
      <c r="H1114" s="314" t="s">
        <v>808</v>
      </c>
      <c r="I1114" s="314" t="s">
        <v>444</v>
      </c>
      <c r="J1114" s="314" t="s">
        <v>3396</v>
      </c>
      <c r="K1114" s="314" t="s">
        <v>3397</v>
      </c>
      <c r="L1114" s="314"/>
      <c r="M1114" s="314" t="s">
        <v>3398</v>
      </c>
      <c r="N1114" s="314" t="s">
        <v>58</v>
      </c>
      <c r="O1114" s="314" t="s">
        <v>3311</v>
      </c>
      <c r="P1114" s="314" t="s">
        <v>906</v>
      </c>
      <c r="Q1114" s="314" t="s">
        <v>906</v>
      </c>
      <c r="R1114" s="314" t="s">
        <v>3399</v>
      </c>
      <c r="S1114" s="314" t="s">
        <v>2089</v>
      </c>
      <c r="T1114" s="314" t="s">
        <v>3400</v>
      </c>
      <c r="U1114" s="314" t="s">
        <v>3401</v>
      </c>
      <c r="V1114" s="314" t="s">
        <v>3402</v>
      </c>
      <c r="W1114" s="314"/>
      <c r="X1114" s="314"/>
      <c r="Y1114" s="314"/>
      <c r="Z1114" s="314"/>
      <c r="AA1114" s="314"/>
      <c r="AB1114" s="314" t="s">
        <v>382</v>
      </c>
      <c r="AC1114" s="314" t="s">
        <v>380</v>
      </c>
      <c r="AD1114" s="423" t="s">
        <v>3403</v>
      </c>
    </row>
    <row r="1115" spans="4:30" ht="25.5" hidden="1" customHeight="1" x14ac:dyDescent="0.4">
      <c r="D1115" s="336">
        <v>3</v>
      </c>
      <c r="E1115" s="311">
        <v>45303</v>
      </c>
      <c r="F1115" s="312" t="s">
        <v>42</v>
      </c>
      <c r="G1115" s="314"/>
      <c r="H1115" s="314" t="s">
        <v>808</v>
      </c>
      <c r="I1115" s="314" t="s">
        <v>444</v>
      </c>
      <c r="J1115" s="314" t="s">
        <v>3404</v>
      </c>
      <c r="K1115" s="314" t="s">
        <v>3405</v>
      </c>
      <c r="L1115" s="314" t="s">
        <v>3406</v>
      </c>
      <c r="M1115" s="314" t="s">
        <v>777</v>
      </c>
      <c r="N1115" s="314" t="s">
        <v>58</v>
      </c>
      <c r="O1115" s="314" t="s">
        <v>3311</v>
      </c>
      <c r="P1115" s="314" t="s">
        <v>906</v>
      </c>
      <c r="Q1115" s="314" t="s">
        <v>3335</v>
      </c>
      <c r="R1115" s="314" t="s">
        <v>3335</v>
      </c>
      <c r="S1115" s="314" t="s">
        <v>906</v>
      </c>
      <c r="T1115" s="314" t="s">
        <v>3407</v>
      </c>
      <c r="U1115" s="314" t="s">
        <v>2506</v>
      </c>
      <c r="V1115" s="314" t="s">
        <v>3408</v>
      </c>
      <c r="W1115" s="314"/>
      <c r="X1115" s="314"/>
      <c r="Y1115" s="314"/>
      <c r="Z1115" s="314"/>
      <c r="AA1115" s="314"/>
      <c r="AB1115" s="314" t="s">
        <v>382</v>
      </c>
      <c r="AC1115" s="314" t="s">
        <v>380</v>
      </c>
      <c r="AD1115" s="423" t="s">
        <v>3409</v>
      </c>
    </row>
    <row r="1116" spans="4:30" ht="12.75" hidden="1" customHeight="1" x14ac:dyDescent="0.4">
      <c r="D1116" s="336">
        <v>4</v>
      </c>
      <c r="E1116" s="311">
        <v>45303</v>
      </c>
      <c r="F1116" s="312" t="s">
        <v>42</v>
      </c>
      <c r="G1116" s="314"/>
      <c r="H1116" s="314" t="s">
        <v>808</v>
      </c>
      <c r="I1116" s="314" t="s">
        <v>444</v>
      </c>
      <c r="J1116" s="314" t="s">
        <v>3410</v>
      </c>
      <c r="K1116" s="314" t="s">
        <v>2484</v>
      </c>
      <c r="L1116" s="314" t="s">
        <v>3411</v>
      </c>
      <c r="M1116" s="314" t="s">
        <v>777</v>
      </c>
      <c r="N1116" s="314" t="s">
        <v>58</v>
      </c>
      <c r="O1116" s="314" t="s">
        <v>3311</v>
      </c>
      <c r="P1116" s="314" t="s">
        <v>906</v>
      </c>
      <c r="Q1116" s="314" t="s">
        <v>906</v>
      </c>
      <c r="R1116" s="314" t="s">
        <v>2089</v>
      </c>
      <c r="S1116" s="314" t="s">
        <v>906</v>
      </c>
      <c r="T1116" s="314" t="s">
        <v>3412</v>
      </c>
      <c r="U1116" s="314" t="s">
        <v>3413</v>
      </c>
      <c r="V1116" s="314" t="s">
        <v>3414</v>
      </c>
      <c r="W1116" s="314"/>
      <c r="X1116" s="314"/>
      <c r="Y1116" s="314"/>
      <c r="Z1116" s="314"/>
      <c r="AA1116" s="314"/>
      <c r="AB1116" s="314" t="s">
        <v>382</v>
      </c>
      <c r="AC1116" s="314" t="s">
        <v>380</v>
      </c>
      <c r="AD1116" s="424" t="s">
        <v>3415</v>
      </c>
    </row>
    <row r="1117" spans="4:30" ht="15" hidden="1" customHeight="1" x14ac:dyDescent="0.4">
      <c r="D1117" s="336">
        <v>5</v>
      </c>
      <c r="E1117" s="311">
        <v>45303</v>
      </c>
      <c r="F1117" s="312" t="s">
        <v>42</v>
      </c>
      <c r="G1117" s="314"/>
      <c r="H1117" s="314" t="s">
        <v>808</v>
      </c>
      <c r="I1117" s="314" t="s">
        <v>444</v>
      </c>
      <c r="J1117" s="314" t="s">
        <v>2495</v>
      </c>
      <c r="K1117" s="314" t="s">
        <v>3416</v>
      </c>
      <c r="L1117" s="314" t="s">
        <v>3417</v>
      </c>
      <c r="M1117" s="314" t="s">
        <v>777</v>
      </c>
      <c r="N1117" s="314" t="s">
        <v>58</v>
      </c>
      <c r="O1117" s="314" t="s">
        <v>906</v>
      </c>
      <c r="P1117" s="314" t="s">
        <v>906</v>
      </c>
      <c r="Q1117" s="314" t="s">
        <v>906</v>
      </c>
      <c r="R1117" s="314" t="s">
        <v>3335</v>
      </c>
      <c r="S1117" s="314" t="s">
        <v>2089</v>
      </c>
      <c r="T1117" s="314" t="s">
        <v>3418</v>
      </c>
      <c r="U1117" s="314" t="s">
        <v>2497</v>
      </c>
      <c r="V1117" s="314" t="s">
        <v>3419</v>
      </c>
      <c r="W1117" s="314"/>
      <c r="X1117" s="314"/>
      <c r="Y1117" s="314"/>
      <c r="Z1117" s="314"/>
      <c r="AA1117" s="314"/>
      <c r="AB1117" s="314" t="s">
        <v>382</v>
      </c>
      <c r="AC1117" s="314" t="s">
        <v>380</v>
      </c>
      <c r="AD1117" s="424" t="s">
        <v>3395</v>
      </c>
    </row>
    <row r="1118" spans="4:30" ht="24.75" hidden="1" customHeight="1" x14ac:dyDescent="0.4">
      <c r="D1118" s="336">
        <v>6</v>
      </c>
      <c r="E1118" s="311">
        <v>45303</v>
      </c>
      <c r="F1118" s="312" t="s">
        <v>42</v>
      </c>
      <c r="G1118" s="314"/>
      <c r="H1118" s="314" t="s">
        <v>808</v>
      </c>
      <c r="I1118" s="314" t="s">
        <v>444</v>
      </c>
      <c r="J1118" s="314" t="s">
        <v>2490</v>
      </c>
      <c r="K1118" s="314" t="s">
        <v>3420</v>
      </c>
      <c r="L1118" s="314" t="s">
        <v>3421</v>
      </c>
      <c r="M1118" s="314" t="s">
        <v>3422</v>
      </c>
      <c r="N1118" s="314" t="s">
        <v>58</v>
      </c>
      <c r="O1118" s="314" t="s">
        <v>3311</v>
      </c>
      <c r="P1118" s="314" t="s">
        <v>906</v>
      </c>
      <c r="Q1118" s="314" t="s">
        <v>3423</v>
      </c>
      <c r="R1118" s="314" t="s">
        <v>3335</v>
      </c>
      <c r="S1118" s="314" t="s">
        <v>2089</v>
      </c>
      <c r="T1118" s="314" t="s">
        <v>3424</v>
      </c>
      <c r="U1118" s="314" t="s">
        <v>3425</v>
      </c>
      <c r="V1118" s="314" t="s">
        <v>3426</v>
      </c>
      <c r="W1118" s="314"/>
      <c r="X1118" s="314"/>
      <c r="Y1118" s="314"/>
      <c r="Z1118" s="314"/>
      <c r="AA1118" s="314"/>
      <c r="AB1118" s="314" t="s">
        <v>382</v>
      </c>
      <c r="AC1118" s="314" t="s">
        <v>380</v>
      </c>
      <c r="AD1118" s="423" t="s">
        <v>3403</v>
      </c>
    </row>
    <row r="1119" spans="4:30" ht="27" hidden="1" customHeight="1" x14ac:dyDescent="0.4">
      <c r="D1119" s="336">
        <v>7</v>
      </c>
      <c r="E1119" s="311">
        <v>45303</v>
      </c>
      <c r="F1119" s="312" t="s">
        <v>42</v>
      </c>
      <c r="G1119" s="314"/>
      <c r="H1119" s="314" t="s">
        <v>808</v>
      </c>
      <c r="I1119" s="314" t="s">
        <v>444</v>
      </c>
      <c r="J1119" s="314" t="s">
        <v>3427</v>
      </c>
      <c r="K1119" s="314" t="s">
        <v>3428</v>
      </c>
      <c r="L1119" s="314"/>
      <c r="M1119" s="314" t="s">
        <v>777</v>
      </c>
      <c r="N1119" s="314" t="s">
        <v>58</v>
      </c>
      <c r="O1119" s="314" t="s">
        <v>3311</v>
      </c>
      <c r="P1119" s="314" t="s">
        <v>906</v>
      </c>
      <c r="Q1119" s="314" t="s">
        <v>2089</v>
      </c>
      <c r="R1119" s="314" t="s">
        <v>2089</v>
      </c>
      <c r="S1119" s="314" t="s">
        <v>2089</v>
      </c>
      <c r="T1119" s="314"/>
      <c r="U1119" s="314" t="s">
        <v>3429</v>
      </c>
      <c r="V1119" s="314" t="s">
        <v>3430</v>
      </c>
      <c r="W1119" s="314"/>
      <c r="X1119" s="314"/>
      <c r="Y1119" s="314"/>
      <c r="Z1119" s="314"/>
      <c r="AA1119" s="314"/>
      <c r="AB1119" s="314" t="s">
        <v>382</v>
      </c>
      <c r="AC1119" s="314" t="s">
        <v>380</v>
      </c>
      <c r="AD1119" s="423" t="s">
        <v>3409</v>
      </c>
    </row>
    <row r="1120" spans="4:30" ht="12.75" hidden="1" customHeight="1" x14ac:dyDescent="0.4">
      <c r="D1120" s="336">
        <v>8</v>
      </c>
      <c r="E1120" s="311">
        <v>45303</v>
      </c>
      <c r="F1120" s="312" t="s">
        <v>42</v>
      </c>
      <c r="G1120" s="314"/>
      <c r="H1120" s="314" t="s">
        <v>808</v>
      </c>
      <c r="I1120" s="314" t="s">
        <v>444</v>
      </c>
      <c r="J1120" s="314" t="s">
        <v>3431</v>
      </c>
      <c r="K1120" s="314" t="s">
        <v>3432</v>
      </c>
      <c r="L1120" s="314" t="s">
        <v>3433</v>
      </c>
      <c r="M1120" s="314" t="s">
        <v>3398</v>
      </c>
      <c r="N1120" s="314" t="s">
        <v>58</v>
      </c>
      <c r="O1120" s="314" t="s">
        <v>2089</v>
      </c>
      <c r="P1120" s="314" t="s">
        <v>906</v>
      </c>
      <c r="Q1120" s="314" t="s">
        <v>906</v>
      </c>
      <c r="R1120" s="314" t="s">
        <v>3399</v>
      </c>
      <c r="S1120" s="314" t="s">
        <v>2089</v>
      </c>
      <c r="T1120" s="314" t="s">
        <v>3434</v>
      </c>
      <c r="U1120" s="314" t="s">
        <v>3435</v>
      </c>
      <c r="V1120" s="314" t="s">
        <v>3436</v>
      </c>
      <c r="W1120" s="314"/>
      <c r="X1120" s="314"/>
      <c r="Y1120" s="314"/>
      <c r="Z1120" s="314"/>
      <c r="AA1120" s="314"/>
      <c r="AB1120" s="314" t="s">
        <v>382</v>
      </c>
      <c r="AC1120" s="314" t="s">
        <v>380</v>
      </c>
      <c r="AD1120" s="424" t="s">
        <v>3415</v>
      </c>
    </row>
    <row r="1121" spans="4:30" ht="12.75" hidden="1" customHeight="1" x14ac:dyDescent="0.4">
      <c r="D1121" s="336"/>
      <c r="E1121" s="311"/>
      <c r="F1121" s="312"/>
      <c r="G1121" s="367" t="s">
        <v>3437</v>
      </c>
      <c r="H1121" s="314"/>
      <c r="I1121" s="314"/>
      <c r="J1121" s="314"/>
      <c r="K1121" s="314"/>
      <c r="L1121" s="314"/>
      <c r="M1121" s="314"/>
      <c r="N1121" s="314"/>
      <c r="O1121" s="314"/>
      <c r="P1121" s="314"/>
      <c r="Q1121" s="314"/>
      <c r="R1121" s="314"/>
      <c r="S1121" s="314"/>
      <c r="T1121" s="314"/>
      <c r="U1121" s="314"/>
      <c r="V1121" s="314"/>
      <c r="W1121" s="314"/>
      <c r="X1121" s="314"/>
      <c r="Y1121" s="314"/>
      <c r="Z1121" s="314"/>
      <c r="AA1121" s="314"/>
      <c r="AB1121" s="314"/>
      <c r="AC1121" s="314"/>
      <c r="AD1121" s="424"/>
    </row>
    <row r="1122" spans="4:30" ht="12.75" hidden="1" customHeight="1" x14ac:dyDescent="0.4">
      <c r="D1122" s="336">
        <v>1</v>
      </c>
      <c r="E1122" s="311">
        <v>45306</v>
      </c>
      <c r="F1122" s="312" t="s">
        <v>35</v>
      </c>
      <c r="G1122" s="342"/>
      <c r="H1122" s="314" t="s">
        <v>808</v>
      </c>
      <c r="I1122" s="314" t="s">
        <v>444</v>
      </c>
      <c r="J1122" s="314" t="s">
        <v>3438</v>
      </c>
      <c r="K1122" s="314" t="s">
        <v>3439</v>
      </c>
      <c r="L1122" s="314" t="s">
        <v>3440</v>
      </c>
      <c r="M1122" s="314" t="s">
        <v>3441</v>
      </c>
      <c r="N1122" s="314" t="s">
        <v>58</v>
      </c>
      <c r="O1122" s="314" t="s">
        <v>3442</v>
      </c>
      <c r="P1122" s="314" t="s">
        <v>3442</v>
      </c>
      <c r="Q1122" s="314" t="s">
        <v>3423</v>
      </c>
      <c r="R1122" s="314" t="s">
        <v>3442</v>
      </c>
      <c r="S1122" s="314" t="s">
        <v>3443</v>
      </c>
      <c r="T1122" s="314" t="s">
        <v>3444</v>
      </c>
      <c r="U1122" s="314" t="s">
        <v>3444</v>
      </c>
      <c r="V1122" s="314" t="s">
        <v>3445</v>
      </c>
      <c r="W1122" s="314"/>
      <c r="X1122" s="314"/>
      <c r="Y1122" s="314"/>
      <c r="Z1122" s="314"/>
      <c r="AA1122" s="314"/>
      <c r="AB1122" s="314" t="s">
        <v>382</v>
      </c>
      <c r="AC1122" s="314" t="s">
        <v>380</v>
      </c>
      <c r="AD1122" s="424" t="s">
        <v>3415</v>
      </c>
    </row>
    <row r="1123" spans="4:30" ht="12.75" hidden="1" customHeight="1" x14ac:dyDescent="0.4">
      <c r="D1123" s="314" t="s">
        <v>915</v>
      </c>
      <c r="E1123" s="311">
        <v>45306</v>
      </c>
      <c r="F1123" s="312" t="s">
        <v>35</v>
      </c>
      <c r="G1123" s="314"/>
      <c r="H1123" s="314" t="s">
        <v>808</v>
      </c>
      <c r="I1123" s="314" t="s">
        <v>444</v>
      </c>
      <c r="J1123" s="312" t="s">
        <v>3446</v>
      </c>
      <c r="K1123" s="314" t="s">
        <v>3447</v>
      </c>
      <c r="L1123" s="314" t="s">
        <v>3448</v>
      </c>
      <c r="M1123" s="314" t="s">
        <v>3449</v>
      </c>
      <c r="N1123" s="314" t="s">
        <v>58</v>
      </c>
      <c r="O1123" s="314" t="s">
        <v>3450</v>
      </c>
      <c r="P1123" s="314" t="s">
        <v>906</v>
      </c>
      <c r="Q1123" s="314" t="s">
        <v>3451</v>
      </c>
      <c r="R1123" s="314" t="s">
        <v>3452</v>
      </c>
      <c r="S1123" s="314" t="s">
        <v>3443</v>
      </c>
      <c r="T1123" s="314" t="s">
        <v>3453</v>
      </c>
      <c r="U1123" s="314" t="s">
        <v>3453</v>
      </c>
      <c r="V1123" s="314" t="s">
        <v>1162</v>
      </c>
      <c r="W1123" s="314"/>
      <c r="X1123" s="314"/>
      <c r="Y1123" s="314"/>
      <c r="Z1123" s="314"/>
      <c r="AA1123" s="314"/>
      <c r="AB1123" s="314" t="s">
        <v>382</v>
      </c>
      <c r="AC1123" s="314" t="s">
        <v>380</v>
      </c>
      <c r="AD1123" s="424" t="s">
        <v>3454</v>
      </c>
    </row>
    <row r="1124" spans="4:30" ht="12.75" hidden="1" customHeight="1" x14ac:dyDescent="0.4">
      <c r="D1124" s="314" t="s">
        <v>927</v>
      </c>
      <c r="E1124" s="311">
        <v>45306</v>
      </c>
      <c r="F1124" s="312" t="s">
        <v>35</v>
      </c>
      <c r="G1124" s="314"/>
      <c r="H1124" s="314" t="s">
        <v>808</v>
      </c>
      <c r="I1124" s="314" t="s">
        <v>444</v>
      </c>
      <c r="J1124" s="312" t="s">
        <v>3455</v>
      </c>
      <c r="K1124" s="314" t="s">
        <v>3456</v>
      </c>
      <c r="L1124" s="314" t="s">
        <v>3457</v>
      </c>
      <c r="M1124" s="314" t="s">
        <v>3458</v>
      </c>
      <c r="N1124" s="314" t="s">
        <v>58</v>
      </c>
      <c r="O1124" s="314" t="s">
        <v>3459</v>
      </c>
      <c r="P1124" s="314" t="s">
        <v>906</v>
      </c>
      <c r="Q1124" s="314" t="s">
        <v>906</v>
      </c>
      <c r="R1124" s="314" t="s">
        <v>3460</v>
      </c>
      <c r="S1124" s="314" t="s">
        <v>3443</v>
      </c>
      <c r="T1124" s="314" t="s">
        <v>2136</v>
      </c>
      <c r="U1124" s="314" t="s">
        <v>2136</v>
      </c>
      <c r="V1124" s="314" t="s">
        <v>3461</v>
      </c>
      <c r="W1124" s="314"/>
      <c r="X1124" s="314"/>
      <c r="Y1124" s="314"/>
      <c r="Z1124" s="314"/>
      <c r="AA1124" s="314"/>
      <c r="AB1124" s="314" t="s">
        <v>382</v>
      </c>
      <c r="AC1124" s="314" t="s">
        <v>380</v>
      </c>
      <c r="AD1124" s="424" t="s">
        <v>3454</v>
      </c>
    </row>
    <row r="1125" spans="4:30" ht="12.75" hidden="1" customHeight="1" x14ac:dyDescent="0.4">
      <c r="D1125" s="336">
        <v>4</v>
      </c>
      <c r="E1125" s="311">
        <v>45306</v>
      </c>
      <c r="F1125" s="312" t="s">
        <v>35</v>
      </c>
      <c r="G1125" s="342"/>
      <c r="H1125" s="314" t="s">
        <v>808</v>
      </c>
      <c r="I1125" s="314" t="s">
        <v>444</v>
      </c>
      <c r="J1125" s="314" t="s">
        <v>3462</v>
      </c>
      <c r="K1125" s="314" t="s">
        <v>3463</v>
      </c>
      <c r="L1125" s="314" t="s">
        <v>3464</v>
      </c>
      <c r="M1125" s="314" t="s">
        <v>3465</v>
      </c>
      <c r="N1125" s="314" t="s">
        <v>58</v>
      </c>
      <c r="O1125" s="314" t="s">
        <v>3466</v>
      </c>
      <c r="P1125" s="314" t="s">
        <v>906</v>
      </c>
      <c r="Q1125" s="314" t="s">
        <v>3451</v>
      </c>
      <c r="R1125" s="314" t="s">
        <v>3452</v>
      </c>
      <c r="S1125" s="314" t="s">
        <v>3443</v>
      </c>
      <c r="T1125" s="314" t="s">
        <v>3467</v>
      </c>
      <c r="U1125" s="314" t="s">
        <v>3467</v>
      </c>
      <c r="V1125" s="314" t="s">
        <v>3468</v>
      </c>
      <c r="W1125" s="314"/>
      <c r="X1125" s="314"/>
      <c r="Y1125" s="314"/>
      <c r="Z1125" s="314"/>
      <c r="AA1125" s="314"/>
      <c r="AB1125" s="314" t="s">
        <v>382</v>
      </c>
      <c r="AC1125" s="314" t="s">
        <v>380</v>
      </c>
      <c r="AD1125" s="424" t="s">
        <v>3454</v>
      </c>
    </row>
    <row r="1126" spans="4:30" ht="12.75" hidden="1" customHeight="1" x14ac:dyDescent="0.4">
      <c r="D1126" s="336"/>
      <c r="E1126" s="311"/>
      <c r="F1126" s="312"/>
      <c r="G1126" s="367" t="s">
        <v>3469</v>
      </c>
      <c r="H1126" s="314"/>
      <c r="I1126" s="314"/>
      <c r="J1126" s="314"/>
      <c r="K1126" s="314"/>
      <c r="L1126" s="314"/>
      <c r="M1126" s="314"/>
      <c r="N1126" s="314"/>
      <c r="O1126" s="314"/>
      <c r="P1126" s="314"/>
      <c r="Q1126" s="314"/>
      <c r="R1126" s="314"/>
      <c r="S1126" s="314"/>
      <c r="T1126" s="314"/>
      <c r="U1126" s="314"/>
      <c r="V1126" s="314"/>
      <c r="W1126" s="314"/>
      <c r="X1126" s="314"/>
      <c r="Y1126" s="314"/>
      <c r="Z1126" s="314"/>
      <c r="AA1126" s="314"/>
      <c r="AB1126" s="314"/>
      <c r="AC1126" s="314"/>
      <c r="AD1126" s="424"/>
    </row>
    <row r="1127" spans="4:30" ht="72.75" hidden="1" customHeight="1" x14ac:dyDescent="0.4">
      <c r="D1127" s="336">
        <v>1</v>
      </c>
      <c r="E1127" s="311">
        <v>45306</v>
      </c>
      <c r="F1127" s="312" t="s">
        <v>28</v>
      </c>
      <c r="G1127" s="314"/>
      <c r="H1127" s="314" t="s">
        <v>808</v>
      </c>
      <c r="I1127" s="314" t="s">
        <v>427</v>
      </c>
      <c r="J1127" s="314" t="s">
        <v>3470</v>
      </c>
      <c r="K1127" s="314" t="s">
        <v>3471</v>
      </c>
      <c r="L1127" s="314"/>
      <c r="M1127" s="314" t="s">
        <v>3472</v>
      </c>
      <c r="N1127" s="314" t="s">
        <v>58</v>
      </c>
      <c r="O1127" s="314" t="s">
        <v>3311</v>
      </c>
      <c r="P1127" s="314" t="s">
        <v>3473</v>
      </c>
      <c r="Q1127" s="314" t="s">
        <v>3473</v>
      </c>
      <c r="R1127" s="314" t="s">
        <v>3473</v>
      </c>
      <c r="S1127" s="314" t="s">
        <v>2089</v>
      </c>
      <c r="T1127" s="314" t="s">
        <v>3474</v>
      </c>
      <c r="U1127" s="314" t="s">
        <v>3474</v>
      </c>
      <c r="V1127" s="314" t="s">
        <v>3475</v>
      </c>
      <c r="W1127" s="314"/>
      <c r="X1127" s="314"/>
      <c r="Y1127" s="314"/>
      <c r="Z1127" s="314"/>
      <c r="AA1127" s="314"/>
      <c r="AB1127" s="314" t="s">
        <v>382</v>
      </c>
      <c r="AC1127" s="314" t="s">
        <v>380</v>
      </c>
      <c r="AD1127" s="423" t="s">
        <v>3476</v>
      </c>
    </row>
    <row r="1128" spans="4:30" ht="12.75" hidden="1" customHeight="1" x14ac:dyDescent="0.4">
      <c r="D1128" s="336"/>
      <c r="E1128" s="311"/>
      <c r="F1128" s="312"/>
      <c r="G1128" s="367" t="s">
        <v>3477</v>
      </c>
      <c r="H1128" s="314"/>
      <c r="I1128" s="314"/>
      <c r="J1128" s="314"/>
      <c r="K1128" s="314"/>
      <c r="L1128" s="314"/>
      <c r="M1128" s="314"/>
      <c r="N1128" s="314"/>
      <c r="O1128" s="314"/>
      <c r="P1128" s="314"/>
      <c r="Q1128" s="314"/>
      <c r="R1128" s="314"/>
      <c r="S1128" s="314"/>
      <c r="T1128" s="314"/>
      <c r="U1128" s="314"/>
      <c r="V1128" s="314"/>
      <c r="W1128" s="314"/>
      <c r="X1128" s="314"/>
      <c r="Y1128" s="314"/>
      <c r="Z1128" s="314"/>
      <c r="AA1128" s="314"/>
      <c r="AB1128" s="314"/>
      <c r="AC1128" s="314"/>
      <c r="AD1128" s="424"/>
    </row>
    <row r="1129" spans="4:30" ht="72" hidden="1" customHeight="1" x14ac:dyDescent="0.4">
      <c r="D1129" s="336">
        <v>1</v>
      </c>
      <c r="E1129" s="311">
        <v>45307</v>
      </c>
      <c r="F1129" s="312" t="s">
        <v>28</v>
      </c>
      <c r="G1129" s="314"/>
      <c r="H1129" s="314" t="s">
        <v>583</v>
      </c>
      <c r="I1129" s="314" t="s">
        <v>447</v>
      </c>
      <c r="J1129" s="314" t="s">
        <v>2179</v>
      </c>
      <c r="K1129" s="314" t="s">
        <v>2180</v>
      </c>
      <c r="L1129" s="314"/>
      <c r="M1129" s="314" t="s">
        <v>3472</v>
      </c>
      <c r="N1129" s="314" t="s">
        <v>58</v>
      </c>
      <c r="O1129" s="314" t="s">
        <v>3311</v>
      </c>
      <c r="P1129" s="314" t="s">
        <v>3478</v>
      </c>
      <c r="Q1129" s="314" t="s">
        <v>3478</v>
      </c>
      <c r="R1129" s="314" t="s">
        <v>3478</v>
      </c>
      <c r="S1129" s="314" t="s">
        <v>2089</v>
      </c>
      <c r="T1129" s="314" t="s">
        <v>3479</v>
      </c>
      <c r="U1129" s="314" t="s">
        <v>3479</v>
      </c>
      <c r="V1129" s="314" t="s">
        <v>3480</v>
      </c>
      <c r="W1129" s="314"/>
      <c r="X1129" s="314"/>
      <c r="Y1129" s="314"/>
      <c r="Z1129" s="314"/>
      <c r="AA1129" s="314"/>
      <c r="AB1129" s="314" t="s">
        <v>382</v>
      </c>
      <c r="AC1129" s="314" t="s">
        <v>380</v>
      </c>
      <c r="AD1129" s="423" t="s">
        <v>3481</v>
      </c>
    </row>
    <row r="1130" spans="4:30" ht="75" hidden="1" customHeight="1" x14ac:dyDescent="0.4">
      <c r="D1130" s="336">
        <v>2</v>
      </c>
      <c r="E1130" s="311">
        <v>45307</v>
      </c>
      <c r="F1130" s="312" t="s">
        <v>28</v>
      </c>
      <c r="G1130" s="314"/>
      <c r="H1130" s="314" t="s">
        <v>583</v>
      </c>
      <c r="I1130" s="314" t="s">
        <v>447</v>
      </c>
      <c r="J1130" s="314" t="s">
        <v>3482</v>
      </c>
      <c r="K1130" s="314" t="s">
        <v>3483</v>
      </c>
      <c r="L1130" s="314"/>
      <c r="M1130" s="314" t="s">
        <v>3484</v>
      </c>
      <c r="N1130" s="314" t="s">
        <v>58</v>
      </c>
      <c r="O1130" s="314" t="s">
        <v>3311</v>
      </c>
      <c r="P1130" s="314" t="s">
        <v>3485</v>
      </c>
      <c r="Q1130" s="314" t="s">
        <v>3486</v>
      </c>
      <c r="R1130" s="314" t="s">
        <v>3473</v>
      </c>
      <c r="S1130" s="314" t="s">
        <v>2089</v>
      </c>
      <c r="T1130" s="314" t="s">
        <v>3487</v>
      </c>
      <c r="U1130" s="314" t="s">
        <v>3488</v>
      </c>
      <c r="V1130" s="314"/>
      <c r="W1130" s="314"/>
      <c r="X1130" s="314"/>
      <c r="Y1130" s="314"/>
      <c r="Z1130" s="314"/>
      <c r="AA1130" s="314"/>
      <c r="AB1130" s="314" t="s">
        <v>382</v>
      </c>
      <c r="AC1130" s="314" t="s">
        <v>380</v>
      </c>
      <c r="AD1130" s="423" t="s">
        <v>3481</v>
      </c>
    </row>
    <row r="1131" spans="4:30" ht="12.75" hidden="1" customHeight="1" x14ac:dyDescent="0.4">
      <c r="D1131" s="336"/>
      <c r="E1131" s="311"/>
      <c r="F1131" s="312"/>
      <c r="G1131" s="367" t="s">
        <v>3489</v>
      </c>
      <c r="H1131" s="314"/>
      <c r="I1131" s="314"/>
      <c r="J1131" s="314"/>
      <c r="K1131" s="314"/>
      <c r="L1131" s="314"/>
      <c r="M1131" s="314"/>
      <c r="N1131" s="314"/>
      <c r="O1131" s="314"/>
      <c r="P1131" s="314"/>
      <c r="Q1131" s="314"/>
      <c r="R1131" s="314"/>
      <c r="S1131" s="314"/>
      <c r="T1131" s="314"/>
      <c r="U1131" s="314"/>
      <c r="V1131" s="314"/>
      <c r="W1131" s="314"/>
      <c r="X1131" s="314"/>
      <c r="Y1131" s="314"/>
      <c r="Z1131" s="314"/>
      <c r="AA1131" s="314"/>
      <c r="AB1131" s="314"/>
      <c r="AC1131" s="314"/>
      <c r="AD1131" s="424"/>
    </row>
    <row r="1132" spans="4:30" ht="29.25" hidden="1" customHeight="1" x14ac:dyDescent="0.4">
      <c r="D1132" s="336">
        <v>1</v>
      </c>
      <c r="E1132" s="311">
        <v>45308</v>
      </c>
      <c r="F1132" s="312" t="s">
        <v>28</v>
      </c>
      <c r="G1132" s="314"/>
      <c r="H1132" s="314" t="s">
        <v>583</v>
      </c>
      <c r="I1132" s="314" t="s">
        <v>447</v>
      </c>
      <c r="J1132" s="314" t="s">
        <v>3490</v>
      </c>
      <c r="K1132" s="314" t="s">
        <v>3491</v>
      </c>
      <c r="L1132" s="314"/>
      <c r="M1132" s="314" t="s">
        <v>3492</v>
      </c>
      <c r="N1132" s="314" t="s">
        <v>58</v>
      </c>
      <c r="O1132" s="314" t="s">
        <v>3493</v>
      </c>
      <c r="P1132" s="314" t="s">
        <v>3494</v>
      </c>
      <c r="Q1132" s="314" t="s">
        <v>3486</v>
      </c>
      <c r="R1132" s="314" t="s">
        <v>3495</v>
      </c>
      <c r="S1132" s="314" t="s">
        <v>3496</v>
      </c>
      <c r="T1132" s="314"/>
      <c r="U1132" s="314" t="s">
        <v>3497</v>
      </c>
      <c r="V1132" s="314" t="s">
        <v>3498</v>
      </c>
      <c r="W1132" s="314"/>
      <c r="X1132" s="314"/>
      <c r="Y1132" s="314"/>
      <c r="Z1132" s="314"/>
      <c r="AA1132" s="314"/>
      <c r="AB1132" s="314" t="s">
        <v>382</v>
      </c>
      <c r="AC1132" s="314" t="s">
        <v>380</v>
      </c>
      <c r="AD1132" s="423" t="s">
        <v>3499</v>
      </c>
    </row>
    <row r="1133" spans="4:30" ht="12.75" hidden="1" customHeight="1" x14ac:dyDescent="0.4">
      <c r="D1133" s="336"/>
      <c r="E1133" s="311"/>
      <c r="F1133" s="312"/>
      <c r="G1133" s="367" t="s">
        <v>3500</v>
      </c>
      <c r="H1133" s="314"/>
      <c r="I1133" s="314"/>
      <c r="J1133" s="314"/>
      <c r="K1133" s="314"/>
      <c r="L1133" s="314"/>
      <c r="M1133" s="314"/>
      <c r="N1133" s="314"/>
      <c r="O1133" s="314"/>
      <c r="P1133" s="314"/>
      <c r="Q1133" s="314"/>
      <c r="R1133" s="314"/>
      <c r="S1133" s="314"/>
      <c r="T1133" s="314"/>
      <c r="U1133" s="314"/>
      <c r="V1133" s="314"/>
      <c r="W1133" s="314"/>
      <c r="X1133" s="314"/>
      <c r="Y1133" s="314"/>
      <c r="Z1133" s="314"/>
      <c r="AA1133" s="314"/>
      <c r="AB1133" s="314"/>
      <c r="AC1133" s="314"/>
      <c r="AD1133" s="424"/>
    </row>
    <row r="1134" spans="4:30" ht="43.5" hidden="1" customHeight="1" x14ac:dyDescent="0.4">
      <c r="D1134" s="336">
        <v>1</v>
      </c>
      <c r="E1134" s="311">
        <v>45331</v>
      </c>
      <c r="F1134" s="312" t="s">
        <v>250</v>
      </c>
      <c r="G1134" s="314"/>
      <c r="H1134" s="314" t="s">
        <v>583</v>
      </c>
      <c r="I1134" s="314" t="s">
        <v>447</v>
      </c>
      <c r="J1134" s="314" t="s">
        <v>3501</v>
      </c>
      <c r="K1134" s="314" t="s">
        <v>3502</v>
      </c>
      <c r="L1134" s="314" t="s">
        <v>3503</v>
      </c>
      <c r="M1134" s="314" t="s">
        <v>814</v>
      </c>
      <c r="N1134" s="314" t="s">
        <v>58</v>
      </c>
      <c r="O1134" s="314" t="s">
        <v>3311</v>
      </c>
      <c r="P1134" s="314" t="s">
        <v>3504</v>
      </c>
      <c r="Q1134" s="312" t="s">
        <v>3505</v>
      </c>
      <c r="R1134" s="314" t="s">
        <v>3423</v>
      </c>
      <c r="S1134" s="314" t="s">
        <v>2089</v>
      </c>
      <c r="T1134" s="314" t="s">
        <v>3506</v>
      </c>
      <c r="U1134" s="314" t="s">
        <v>3507</v>
      </c>
      <c r="V1134" s="314" t="s">
        <v>3508</v>
      </c>
      <c r="W1134" s="314"/>
      <c r="X1134" s="314"/>
      <c r="Y1134" s="314"/>
      <c r="Z1134" s="314"/>
      <c r="AA1134" s="314"/>
      <c r="AB1134" s="314" t="s">
        <v>379</v>
      </c>
      <c r="AC1134" s="314" t="s">
        <v>3509</v>
      </c>
      <c r="AD1134" s="423" t="s">
        <v>3510</v>
      </c>
    </row>
    <row r="1135" spans="4:30" ht="25.75" hidden="1" x14ac:dyDescent="0.4">
      <c r="D1135" s="336">
        <v>2</v>
      </c>
      <c r="E1135" s="311">
        <v>45331</v>
      </c>
      <c r="F1135" s="312" t="s">
        <v>250</v>
      </c>
      <c r="G1135" s="314"/>
      <c r="H1135" s="314" t="s">
        <v>583</v>
      </c>
      <c r="I1135" s="314" t="s">
        <v>447</v>
      </c>
      <c r="J1135" s="314" t="s">
        <v>3511</v>
      </c>
      <c r="K1135" s="314" t="s">
        <v>3512</v>
      </c>
      <c r="L1135" s="314" t="s">
        <v>3513</v>
      </c>
      <c r="M1135" s="314" t="s">
        <v>3514</v>
      </c>
      <c r="N1135" s="314" t="s">
        <v>58</v>
      </c>
      <c r="O1135" s="314" t="s">
        <v>3311</v>
      </c>
      <c r="P1135" s="314" t="s">
        <v>3504</v>
      </c>
      <c r="Q1135" s="312" t="s">
        <v>3505</v>
      </c>
      <c r="R1135" s="314" t="s">
        <v>3423</v>
      </c>
      <c r="S1135" s="314" t="s">
        <v>2089</v>
      </c>
      <c r="T1135" s="314" t="s">
        <v>3515</v>
      </c>
      <c r="U1135" s="314" t="s">
        <v>3516</v>
      </c>
      <c r="V1135" s="314" t="s">
        <v>3517</v>
      </c>
      <c r="W1135" s="314"/>
      <c r="X1135" s="314"/>
      <c r="Y1135" s="314"/>
      <c r="Z1135" s="314"/>
      <c r="AA1135" s="314"/>
      <c r="AB1135" s="314" t="s">
        <v>379</v>
      </c>
      <c r="AC1135" s="314" t="s">
        <v>3509</v>
      </c>
      <c r="AD1135" s="423" t="s">
        <v>3510</v>
      </c>
    </row>
    <row r="1136" spans="4:30" ht="25.75" hidden="1" x14ac:dyDescent="0.4">
      <c r="D1136" s="336">
        <v>3</v>
      </c>
      <c r="E1136" s="311">
        <v>45331</v>
      </c>
      <c r="F1136" s="312" t="s">
        <v>250</v>
      </c>
      <c r="G1136" s="314"/>
      <c r="H1136" s="314" t="s">
        <v>583</v>
      </c>
      <c r="I1136" s="314" t="s">
        <v>447</v>
      </c>
      <c r="J1136" s="314" t="s">
        <v>3518</v>
      </c>
      <c r="K1136" s="314" t="s">
        <v>3519</v>
      </c>
      <c r="L1136" s="314" t="s">
        <v>3520</v>
      </c>
      <c r="M1136" s="314" t="s">
        <v>3521</v>
      </c>
      <c r="N1136" s="314" t="s">
        <v>58</v>
      </c>
      <c r="O1136" s="314" t="s">
        <v>3311</v>
      </c>
      <c r="P1136" s="314" t="s">
        <v>3442</v>
      </c>
      <c r="Q1136" s="312" t="s">
        <v>3505</v>
      </c>
      <c r="R1136" s="314" t="s">
        <v>3423</v>
      </c>
      <c r="S1136" s="314" t="s">
        <v>2089</v>
      </c>
      <c r="T1136" s="314" t="s">
        <v>3522</v>
      </c>
      <c r="U1136" s="312" t="s">
        <v>3523</v>
      </c>
      <c r="V1136" s="314" t="s">
        <v>3524</v>
      </c>
      <c r="W1136" s="314"/>
      <c r="X1136" s="314"/>
      <c r="Y1136" s="314"/>
      <c r="Z1136" s="314"/>
      <c r="AA1136" s="314"/>
      <c r="AB1136" s="314" t="s">
        <v>379</v>
      </c>
      <c r="AC1136" s="314" t="s">
        <v>3509</v>
      </c>
      <c r="AD1136" s="423" t="s">
        <v>3510</v>
      </c>
    </row>
    <row r="1137" spans="4:30" ht="15.9" hidden="1" x14ac:dyDescent="0.4">
      <c r="D1137" s="336"/>
      <c r="E1137" s="311"/>
      <c r="F1137" s="312"/>
      <c r="G1137" s="367" t="s">
        <v>3525</v>
      </c>
      <c r="H1137" s="314"/>
      <c r="I1137" s="314"/>
      <c r="J1137" s="314"/>
      <c r="K1137" s="314"/>
      <c r="L1137" s="314"/>
      <c r="M1137" s="314"/>
      <c r="N1137" s="314"/>
      <c r="O1137" s="314"/>
      <c r="P1137" s="314"/>
      <c r="Q1137" s="314"/>
      <c r="R1137" s="314"/>
      <c r="S1137" s="314"/>
      <c r="T1137" s="314"/>
      <c r="U1137" s="314"/>
      <c r="V1137" s="314"/>
      <c r="W1137" s="314"/>
      <c r="X1137" s="314"/>
      <c r="Y1137" s="314"/>
      <c r="Z1137" s="314"/>
      <c r="AA1137" s="314"/>
      <c r="AB1137" s="314"/>
      <c r="AC1137" s="314"/>
      <c r="AD1137" s="424"/>
    </row>
    <row r="1138" spans="4:30" ht="54.75" hidden="1" customHeight="1" x14ac:dyDescent="0.4">
      <c r="D1138" s="336">
        <v>1</v>
      </c>
      <c r="E1138" s="311">
        <v>45334</v>
      </c>
      <c r="F1138" s="312" t="s">
        <v>28</v>
      </c>
      <c r="G1138" s="314"/>
      <c r="H1138" s="314" t="s">
        <v>808</v>
      </c>
      <c r="I1138" s="314" t="s">
        <v>427</v>
      </c>
      <c r="J1138" s="314" t="s">
        <v>3526</v>
      </c>
      <c r="K1138" s="314" t="s">
        <v>3527</v>
      </c>
      <c r="L1138" s="314" t="s">
        <v>3528</v>
      </c>
      <c r="M1138" s="314" t="s">
        <v>3472</v>
      </c>
      <c r="N1138" s="314" t="s">
        <v>58</v>
      </c>
      <c r="O1138" s="314" t="s">
        <v>3311</v>
      </c>
      <c r="P1138" s="314" t="s">
        <v>3529</v>
      </c>
      <c r="Q1138" s="314" t="s">
        <v>3478</v>
      </c>
      <c r="R1138" s="314" t="s">
        <v>3486</v>
      </c>
      <c r="S1138" s="314" t="s">
        <v>2089</v>
      </c>
      <c r="T1138" s="314" t="s">
        <v>3530</v>
      </c>
      <c r="U1138" s="314" t="s">
        <v>3531</v>
      </c>
      <c r="V1138" s="314"/>
      <c r="W1138" s="314"/>
      <c r="X1138" s="314"/>
      <c r="Y1138" s="314"/>
      <c r="Z1138" s="314"/>
      <c r="AA1138" s="314"/>
      <c r="AB1138" s="314" t="s">
        <v>382</v>
      </c>
      <c r="AC1138" s="314" t="s">
        <v>380</v>
      </c>
      <c r="AD1138" s="423" t="s">
        <v>3532</v>
      </c>
    </row>
    <row r="1139" spans="4:30" ht="58.5" hidden="1" customHeight="1" x14ac:dyDescent="0.4">
      <c r="D1139" s="336">
        <v>2</v>
      </c>
      <c r="E1139" s="311">
        <v>45334</v>
      </c>
      <c r="F1139" s="312" t="s">
        <v>28</v>
      </c>
      <c r="G1139" s="314"/>
      <c r="H1139" s="314" t="s">
        <v>583</v>
      </c>
      <c r="I1139" s="314" t="s">
        <v>447</v>
      </c>
      <c r="J1139" s="314" t="s">
        <v>3482</v>
      </c>
      <c r="K1139" s="314" t="s">
        <v>3483</v>
      </c>
      <c r="L1139" s="314" t="s">
        <v>3533</v>
      </c>
      <c r="M1139" s="314" t="s">
        <v>3484</v>
      </c>
      <c r="N1139" s="314" t="s">
        <v>58</v>
      </c>
      <c r="O1139" s="314" t="s">
        <v>3311</v>
      </c>
      <c r="P1139" s="314" t="s">
        <v>3485</v>
      </c>
      <c r="Q1139" s="314" t="s">
        <v>3486</v>
      </c>
      <c r="R1139" s="314" t="s">
        <v>3442</v>
      </c>
      <c r="S1139" s="314" t="s">
        <v>2089</v>
      </c>
      <c r="T1139" s="314" t="s">
        <v>3487</v>
      </c>
      <c r="U1139" s="314" t="s">
        <v>3488</v>
      </c>
      <c r="V1139" s="314"/>
      <c r="W1139" s="314"/>
      <c r="X1139" s="314"/>
      <c r="Y1139" s="314"/>
      <c r="Z1139" s="314"/>
      <c r="AA1139" s="314"/>
      <c r="AB1139" s="314" t="s">
        <v>382</v>
      </c>
      <c r="AC1139" s="314" t="s">
        <v>380</v>
      </c>
      <c r="AD1139" s="423" t="s">
        <v>3532</v>
      </c>
    </row>
    <row r="1140" spans="4:30" ht="15.9" hidden="1" x14ac:dyDescent="0.4">
      <c r="D1140" s="336"/>
      <c r="E1140" s="311"/>
      <c r="F1140" s="312"/>
      <c r="G1140" s="367" t="s">
        <v>3534</v>
      </c>
      <c r="H1140" s="314"/>
      <c r="I1140" s="314"/>
      <c r="J1140" s="314"/>
      <c r="K1140" s="314"/>
      <c r="L1140" s="314"/>
      <c r="M1140" s="314"/>
      <c r="N1140" s="314"/>
      <c r="O1140" s="314"/>
      <c r="P1140" s="314"/>
      <c r="Q1140" s="314"/>
      <c r="R1140" s="314"/>
      <c r="S1140" s="314"/>
      <c r="T1140" s="314"/>
      <c r="U1140" s="314"/>
      <c r="V1140" s="314"/>
      <c r="W1140" s="314"/>
      <c r="X1140" s="314"/>
      <c r="Y1140" s="314"/>
      <c r="Z1140" s="314"/>
      <c r="AA1140" s="314"/>
      <c r="AB1140" s="314"/>
      <c r="AC1140" s="314"/>
      <c r="AD1140" s="424"/>
    </row>
    <row r="1141" spans="4:30" ht="54.75" hidden="1" customHeight="1" x14ac:dyDescent="0.4">
      <c r="D1141" s="336">
        <v>1</v>
      </c>
      <c r="E1141" s="311">
        <v>45336</v>
      </c>
      <c r="F1141" s="312" t="s">
        <v>28</v>
      </c>
      <c r="G1141" s="314"/>
      <c r="H1141" s="314" t="s">
        <v>808</v>
      </c>
      <c r="I1141" s="314" t="s">
        <v>427</v>
      </c>
      <c r="J1141" s="314" t="s">
        <v>3526</v>
      </c>
      <c r="K1141" s="314" t="s">
        <v>3535</v>
      </c>
      <c r="L1141" s="314" t="s">
        <v>3536</v>
      </c>
      <c r="M1141" s="314" t="s">
        <v>3537</v>
      </c>
      <c r="N1141" s="314" t="s">
        <v>58</v>
      </c>
      <c r="O1141" s="314" t="s">
        <v>3311</v>
      </c>
      <c r="P1141" s="314" t="s">
        <v>3442</v>
      </c>
      <c r="Q1141" s="314" t="s">
        <v>3442</v>
      </c>
      <c r="R1141" s="314" t="s">
        <v>3442</v>
      </c>
      <c r="S1141" s="314" t="s">
        <v>2089</v>
      </c>
      <c r="T1141" s="314" t="s">
        <v>3538</v>
      </c>
      <c r="U1141" s="314" t="s">
        <v>3538</v>
      </c>
      <c r="V1141" s="314" t="s">
        <v>3536</v>
      </c>
      <c r="W1141" s="314"/>
      <c r="X1141" s="314"/>
      <c r="Y1141" s="314"/>
      <c r="Z1141" s="314"/>
      <c r="AA1141" s="314"/>
      <c r="AB1141" s="314" t="s">
        <v>382</v>
      </c>
      <c r="AC1141" s="314" t="s">
        <v>380</v>
      </c>
      <c r="AD1141" s="423" t="s">
        <v>3532</v>
      </c>
    </row>
    <row r="1142" spans="4:30" ht="58.5" hidden="1" customHeight="1" x14ac:dyDescent="0.4">
      <c r="D1142" s="336">
        <v>2</v>
      </c>
      <c r="E1142" s="311">
        <v>45336</v>
      </c>
      <c r="F1142" s="312" t="s">
        <v>28</v>
      </c>
      <c r="G1142" s="314"/>
      <c r="H1142" s="314" t="s">
        <v>583</v>
      </c>
      <c r="I1142" s="314" t="s">
        <v>447</v>
      </c>
      <c r="J1142" s="314" t="s">
        <v>3482</v>
      </c>
      <c r="K1142" s="314" t="s">
        <v>3539</v>
      </c>
      <c r="L1142" s="314" t="s">
        <v>3540</v>
      </c>
      <c r="M1142" s="314" t="s">
        <v>3484</v>
      </c>
      <c r="N1142" s="314" t="s">
        <v>58</v>
      </c>
      <c r="O1142" s="314" t="s">
        <v>3311</v>
      </c>
      <c r="P1142" s="314" t="s">
        <v>3442</v>
      </c>
      <c r="Q1142" s="314" t="s">
        <v>3442</v>
      </c>
      <c r="R1142" s="314" t="s">
        <v>3473</v>
      </c>
      <c r="S1142" s="314" t="s">
        <v>2089</v>
      </c>
      <c r="T1142" s="314" t="s">
        <v>3541</v>
      </c>
      <c r="U1142" s="314" t="s">
        <v>3542</v>
      </c>
      <c r="V1142" s="314"/>
      <c r="W1142" s="314"/>
      <c r="X1142" s="314"/>
      <c r="Y1142" s="314"/>
      <c r="Z1142" s="314"/>
      <c r="AA1142" s="314"/>
      <c r="AB1142" s="314" t="s">
        <v>382</v>
      </c>
      <c r="AC1142" s="314" t="s">
        <v>380</v>
      </c>
      <c r="AD1142" s="423" t="s">
        <v>3532</v>
      </c>
    </row>
    <row r="1143" spans="4:30" ht="15.9" hidden="1" x14ac:dyDescent="0.4">
      <c r="D1143" s="336"/>
      <c r="E1143" s="311"/>
      <c r="F1143" s="312"/>
      <c r="G1143" s="367" t="s">
        <v>3543</v>
      </c>
      <c r="H1143" s="314"/>
      <c r="I1143" s="314"/>
      <c r="J1143" s="314"/>
      <c r="K1143" s="314"/>
      <c r="L1143" s="314"/>
      <c r="M1143" s="314"/>
      <c r="N1143" s="314"/>
      <c r="O1143" s="314"/>
      <c r="P1143" s="314"/>
      <c r="Q1143" s="314"/>
      <c r="R1143" s="314"/>
      <c r="S1143" s="314"/>
      <c r="T1143" s="314"/>
      <c r="U1143" s="314"/>
      <c r="V1143" s="314"/>
      <c r="W1143" s="314"/>
      <c r="X1143" s="314"/>
      <c r="Y1143" s="314"/>
      <c r="Z1143" s="314"/>
      <c r="AA1143" s="314"/>
      <c r="AB1143" s="314"/>
      <c r="AC1143" s="314"/>
      <c r="AD1143" s="424"/>
    </row>
    <row r="1144" spans="4:30" ht="25.75" hidden="1" x14ac:dyDescent="0.4">
      <c r="D1144" s="336">
        <v>1</v>
      </c>
      <c r="E1144" s="311">
        <v>45338</v>
      </c>
      <c r="F1144" s="312" t="s">
        <v>25</v>
      </c>
      <c r="G1144" s="314"/>
      <c r="H1144" s="314" t="s">
        <v>808</v>
      </c>
      <c r="I1144" s="314" t="s">
        <v>444</v>
      </c>
      <c r="J1144" s="314" t="s">
        <v>3544</v>
      </c>
      <c r="K1144" s="314" t="s">
        <v>3545</v>
      </c>
      <c r="L1144" s="314"/>
      <c r="M1144" s="314" t="s">
        <v>3546</v>
      </c>
      <c r="N1144" s="314" t="s">
        <v>58</v>
      </c>
      <c r="O1144" s="314" t="s">
        <v>3311</v>
      </c>
      <c r="P1144" s="314" t="s">
        <v>3504</v>
      </c>
      <c r="Q1144" s="312" t="s">
        <v>3505</v>
      </c>
      <c r="R1144" s="314" t="s">
        <v>3442</v>
      </c>
      <c r="S1144" s="314" t="s">
        <v>3443</v>
      </c>
      <c r="T1144" s="314" t="s">
        <v>3547</v>
      </c>
      <c r="U1144" s="314" t="s">
        <v>3547</v>
      </c>
      <c r="V1144" s="314" t="s">
        <v>3548</v>
      </c>
      <c r="W1144" s="314"/>
      <c r="X1144" s="314"/>
      <c r="Y1144" s="314"/>
      <c r="Z1144" s="314"/>
      <c r="AA1144" s="314"/>
      <c r="AB1144" s="314" t="s">
        <v>379</v>
      </c>
      <c r="AC1144" s="314" t="s">
        <v>3509</v>
      </c>
      <c r="AD1144" s="423" t="s">
        <v>3510</v>
      </c>
    </row>
    <row r="1145" spans="4:30" ht="15.9" hidden="1" x14ac:dyDescent="0.4">
      <c r="D1145" s="336"/>
      <c r="E1145" s="311"/>
      <c r="F1145" s="312"/>
      <c r="G1145" s="367" t="s">
        <v>3549</v>
      </c>
      <c r="H1145" s="314"/>
      <c r="I1145" s="314"/>
      <c r="J1145" s="314"/>
      <c r="K1145" s="314"/>
      <c r="L1145" s="314"/>
      <c r="M1145" s="314"/>
      <c r="N1145" s="314"/>
      <c r="O1145" s="314"/>
      <c r="P1145" s="314"/>
      <c r="Q1145" s="314"/>
      <c r="R1145" s="314"/>
      <c r="S1145" s="314"/>
      <c r="T1145" s="314"/>
      <c r="U1145" s="314"/>
      <c r="V1145" s="314"/>
      <c r="W1145" s="314"/>
      <c r="X1145" s="314"/>
      <c r="Y1145" s="314"/>
      <c r="Z1145" s="314"/>
      <c r="AA1145" s="314"/>
      <c r="AB1145" s="314"/>
      <c r="AC1145" s="314"/>
      <c r="AD1145" s="424"/>
    </row>
    <row r="1146" spans="4:30" ht="59.25" hidden="1" customHeight="1" x14ac:dyDescent="0.4">
      <c r="D1146" s="336">
        <v>1</v>
      </c>
      <c r="E1146" s="311">
        <v>45340</v>
      </c>
      <c r="F1146" s="312" t="s">
        <v>290</v>
      </c>
      <c r="G1146" s="314"/>
      <c r="H1146" s="314" t="s">
        <v>583</v>
      </c>
      <c r="I1146" s="314" t="s">
        <v>455</v>
      </c>
      <c r="J1146" s="314" t="s">
        <v>1564</v>
      </c>
      <c r="K1146" s="314" t="s">
        <v>3226</v>
      </c>
      <c r="L1146" s="314"/>
      <c r="M1146" s="314"/>
      <c r="N1146" s="314" t="s">
        <v>732</v>
      </c>
      <c r="O1146" s="314" t="s">
        <v>732</v>
      </c>
      <c r="P1146" s="314" t="s">
        <v>732</v>
      </c>
      <c r="Q1146" s="314"/>
      <c r="R1146" s="314"/>
      <c r="S1146" s="314"/>
      <c r="T1146" s="314"/>
      <c r="U1146" s="314"/>
      <c r="V1146" s="314" t="s">
        <v>3226</v>
      </c>
      <c r="W1146" s="314"/>
      <c r="X1146" s="314"/>
      <c r="Y1146" s="314"/>
      <c r="Z1146" s="314"/>
      <c r="AA1146" s="314"/>
      <c r="AB1146" s="314" t="s">
        <v>382</v>
      </c>
      <c r="AC1146" s="314" t="s">
        <v>380</v>
      </c>
      <c r="AD1146" s="423" t="s">
        <v>3550</v>
      </c>
    </row>
    <row r="1147" spans="4:30" ht="15.9" hidden="1" x14ac:dyDescent="0.4">
      <c r="D1147" s="336"/>
      <c r="E1147" s="311"/>
      <c r="F1147" s="312"/>
      <c r="G1147" s="367" t="s">
        <v>3551</v>
      </c>
      <c r="H1147" s="314"/>
      <c r="I1147" s="314"/>
      <c r="J1147" s="314"/>
      <c r="K1147" s="314"/>
      <c r="L1147" s="314"/>
      <c r="M1147" s="314"/>
      <c r="N1147" s="314"/>
      <c r="O1147" s="314"/>
      <c r="P1147" s="314"/>
      <c r="Q1147" s="314"/>
      <c r="R1147" s="314"/>
      <c r="S1147" s="314"/>
      <c r="T1147" s="314"/>
      <c r="U1147" s="314"/>
      <c r="V1147" s="314"/>
      <c r="W1147" s="314"/>
      <c r="X1147" s="314"/>
      <c r="Y1147" s="314"/>
      <c r="Z1147" s="314"/>
      <c r="AA1147" s="314"/>
      <c r="AB1147" s="314"/>
      <c r="AC1147" s="314"/>
      <c r="AD1147" s="424"/>
    </row>
    <row r="1148" spans="4:30" ht="59.25" hidden="1" customHeight="1" x14ac:dyDescent="0.4">
      <c r="D1148" s="336">
        <v>1</v>
      </c>
      <c r="E1148" s="311">
        <v>45341</v>
      </c>
      <c r="F1148" s="312" t="s">
        <v>28</v>
      </c>
      <c r="G1148" s="314"/>
      <c r="H1148" s="314" t="s">
        <v>583</v>
      </c>
      <c r="I1148" s="314" t="s">
        <v>378</v>
      </c>
      <c r="J1148" s="314" t="s">
        <v>3552</v>
      </c>
      <c r="K1148" s="314" t="s">
        <v>3247</v>
      </c>
      <c r="L1148" s="314"/>
      <c r="M1148" s="314" t="s">
        <v>3553</v>
      </c>
      <c r="N1148" s="314" t="s">
        <v>58</v>
      </c>
      <c r="O1148" s="314" t="s">
        <v>3311</v>
      </c>
      <c r="P1148" s="314" t="s">
        <v>3554</v>
      </c>
      <c r="Q1148" s="314" t="s">
        <v>3442</v>
      </c>
      <c r="R1148" s="314" t="s">
        <v>3442</v>
      </c>
      <c r="S1148" s="314" t="s">
        <v>2089</v>
      </c>
      <c r="T1148" s="314" t="s">
        <v>3555</v>
      </c>
      <c r="U1148" s="314" t="s">
        <v>3556</v>
      </c>
      <c r="V1148" s="314"/>
      <c r="W1148" s="314"/>
      <c r="X1148" s="314"/>
      <c r="Y1148" s="314"/>
      <c r="Z1148" s="314"/>
      <c r="AA1148" s="314"/>
      <c r="AB1148" s="314" t="s">
        <v>382</v>
      </c>
      <c r="AC1148" s="314" t="s">
        <v>380</v>
      </c>
      <c r="AD1148" s="423" t="s">
        <v>3532</v>
      </c>
    </row>
    <row r="1149" spans="4:30" hidden="1" x14ac:dyDescent="0.4">
      <c r="D1149" s="336">
        <v>2</v>
      </c>
      <c r="E1149" s="311">
        <v>45341</v>
      </c>
      <c r="F1149" s="312" t="s">
        <v>28</v>
      </c>
      <c r="G1149" s="314"/>
      <c r="H1149" s="314" t="s">
        <v>583</v>
      </c>
      <c r="I1149" s="314" t="s">
        <v>378</v>
      </c>
      <c r="J1149" s="314" t="s">
        <v>3557</v>
      </c>
      <c r="K1149" s="314" t="s">
        <v>3247</v>
      </c>
      <c r="L1149" s="314"/>
      <c r="M1149" s="314"/>
      <c r="N1149" s="314" t="s">
        <v>732</v>
      </c>
      <c r="O1149" s="314" t="s">
        <v>3311</v>
      </c>
      <c r="P1149" s="314" t="s">
        <v>3442</v>
      </c>
      <c r="Q1149" s="314" t="s">
        <v>3442</v>
      </c>
      <c r="R1149" s="314" t="s">
        <v>3442</v>
      </c>
      <c r="S1149" s="314" t="s">
        <v>2089</v>
      </c>
      <c r="T1149" s="314" t="s">
        <v>3542</v>
      </c>
      <c r="U1149" s="314" t="s">
        <v>3558</v>
      </c>
      <c r="V1149" s="314" t="s">
        <v>3559</v>
      </c>
      <c r="W1149" s="314"/>
      <c r="X1149" s="314"/>
      <c r="Y1149" s="314"/>
      <c r="Z1149" s="314"/>
      <c r="AA1149" s="314"/>
      <c r="AB1149" s="314" t="s">
        <v>382</v>
      </c>
      <c r="AC1149" s="314" t="s">
        <v>380</v>
      </c>
      <c r="AD1149" s="424" t="s">
        <v>3560</v>
      </c>
    </row>
    <row r="1150" spans="4:30" ht="15.9" hidden="1" x14ac:dyDescent="0.4">
      <c r="D1150" s="336"/>
      <c r="E1150" s="311"/>
      <c r="F1150" s="312"/>
      <c r="G1150" s="367" t="s">
        <v>3561</v>
      </c>
      <c r="H1150" s="314"/>
      <c r="I1150" s="314"/>
      <c r="J1150" s="314"/>
      <c r="K1150" s="314"/>
      <c r="L1150" s="314"/>
      <c r="M1150" s="314"/>
      <c r="N1150" s="314"/>
      <c r="O1150" s="314"/>
      <c r="P1150" s="314"/>
      <c r="Q1150" s="314"/>
      <c r="R1150" s="314"/>
      <c r="S1150" s="314"/>
      <c r="T1150" s="314"/>
      <c r="U1150" s="314"/>
      <c r="V1150" s="314"/>
      <c r="W1150" s="314"/>
      <c r="X1150" s="314"/>
      <c r="Y1150" s="314"/>
      <c r="Z1150" s="314"/>
      <c r="AA1150" s="314"/>
      <c r="AB1150" s="314"/>
      <c r="AC1150" s="314"/>
      <c r="AD1150" s="424"/>
    </row>
    <row r="1151" spans="4:30" ht="45" hidden="1" customHeight="1" x14ac:dyDescent="0.4">
      <c r="D1151" s="336">
        <v>1</v>
      </c>
      <c r="E1151" s="311">
        <v>45357</v>
      </c>
      <c r="F1151" s="312" t="s">
        <v>41</v>
      </c>
      <c r="G1151" s="314"/>
      <c r="H1151" s="314" t="s">
        <v>583</v>
      </c>
      <c r="I1151" s="314" t="s">
        <v>447</v>
      </c>
      <c r="J1151" s="312" t="s">
        <v>3562</v>
      </c>
      <c r="K1151" s="314" t="s">
        <v>3563</v>
      </c>
      <c r="L1151" s="314"/>
      <c r="M1151" s="314" t="s">
        <v>3564</v>
      </c>
      <c r="N1151" s="314" t="s">
        <v>58</v>
      </c>
      <c r="O1151" s="314" t="s">
        <v>3311</v>
      </c>
      <c r="P1151" s="314" t="s">
        <v>3442</v>
      </c>
      <c r="Q1151" s="314" t="s">
        <v>3442</v>
      </c>
      <c r="R1151" s="314" t="s">
        <v>905</v>
      </c>
      <c r="S1151" s="314" t="s">
        <v>2089</v>
      </c>
      <c r="T1151" s="314" t="s">
        <v>3565</v>
      </c>
      <c r="U1151" s="314" t="s">
        <v>3566</v>
      </c>
      <c r="V1151" s="314" t="s">
        <v>3567</v>
      </c>
      <c r="W1151" s="314"/>
      <c r="X1151" s="314"/>
      <c r="Y1151" s="314"/>
      <c r="Z1151" s="314"/>
      <c r="AA1151" s="314"/>
      <c r="AB1151" s="314" t="s">
        <v>382</v>
      </c>
      <c r="AC1151" s="314" t="s">
        <v>380</v>
      </c>
      <c r="AD1151" s="423" t="s">
        <v>3568</v>
      </c>
    </row>
    <row r="1152" spans="4:30" ht="38.6" hidden="1" x14ac:dyDescent="0.4">
      <c r="D1152" s="336">
        <v>2</v>
      </c>
      <c r="E1152" s="311">
        <v>45357</v>
      </c>
      <c r="F1152" s="312" t="s">
        <v>41</v>
      </c>
      <c r="G1152" s="314"/>
      <c r="H1152" s="314" t="s">
        <v>583</v>
      </c>
      <c r="I1152" s="314" t="s">
        <v>455</v>
      </c>
      <c r="J1152" s="314" t="s">
        <v>1517</v>
      </c>
      <c r="K1152" s="314" t="s">
        <v>2156</v>
      </c>
      <c r="L1152" s="314"/>
      <c r="M1152" s="314" t="s">
        <v>3569</v>
      </c>
      <c r="N1152" s="314" t="s">
        <v>58</v>
      </c>
      <c r="O1152" s="314" t="s">
        <v>3311</v>
      </c>
      <c r="P1152" s="314" t="s">
        <v>3494</v>
      </c>
      <c r="Q1152" s="314" t="s">
        <v>3442</v>
      </c>
      <c r="R1152" s="314" t="s">
        <v>3442</v>
      </c>
      <c r="S1152" s="314" t="s">
        <v>2089</v>
      </c>
      <c r="T1152" s="314" t="s">
        <v>1520</v>
      </c>
      <c r="U1152" s="314" t="s">
        <v>3570</v>
      </c>
      <c r="V1152" s="314" t="s">
        <v>3571</v>
      </c>
      <c r="W1152" s="314"/>
      <c r="X1152" s="314"/>
      <c r="Y1152" s="314"/>
      <c r="Z1152" s="314"/>
      <c r="AA1152" s="314"/>
      <c r="AB1152" s="314" t="s">
        <v>382</v>
      </c>
      <c r="AC1152" s="314" t="s">
        <v>380</v>
      </c>
      <c r="AD1152" s="423" t="s">
        <v>3568</v>
      </c>
    </row>
    <row r="1153" spans="4:30" ht="38.6" hidden="1" x14ac:dyDescent="0.4">
      <c r="D1153" s="336">
        <v>3</v>
      </c>
      <c r="E1153" s="311">
        <v>45357</v>
      </c>
      <c r="F1153" s="312" t="s">
        <v>41</v>
      </c>
      <c r="G1153" s="314"/>
      <c r="H1153" s="314" t="s">
        <v>583</v>
      </c>
      <c r="I1153" s="314" t="s">
        <v>447</v>
      </c>
      <c r="J1153" s="314" t="s">
        <v>3572</v>
      </c>
      <c r="K1153" s="314" t="s">
        <v>3247</v>
      </c>
      <c r="L1153" s="314"/>
      <c r="M1153" s="314"/>
      <c r="N1153" s="314" t="s">
        <v>732</v>
      </c>
      <c r="O1153" s="314" t="s">
        <v>3442</v>
      </c>
      <c r="P1153" s="314" t="s">
        <v>3442</v>
      </c>
      <c r="Q1153" s="314" t="s">
        <v>3442</v>
      </c>
      <c r="R1153" s="314" t="s">
        <v>3442</v>
      </c>
      <c r="S1153" s="314" t="s">
        <v>2089</v>
      </c>
      <c r="T1153" s="314"/>
      <c r="U1153" s="314" t="s">
        <v>3573</v>
      </c>
      <c r="V1153" s="314" t="s">
        <v>3574</v>
      </c>
      <c r="W1153" s="314"/>
      <c r="X1153" s="314"/>
      <c r="Y1153" s="314"/>
      <c r="Z1153" s="314"/>
      <c r="AA1153" s="314"/>
      <c r="AB1153" s="314" t="s">
        <v>382</v>
      </c>
      <c r="AC1153" s="314" t="s">
        <v>380</v>
      </c>
      <c r="AD1153" s="423" t="s">
        <v>3568</v>
      </c>
    </row>
    <row r="1154" spans="4:30" ht="15.9" hidden="1" x14ac:dyDescent="0.4">
      <c r="D1154" s="336"/>
      <c r="E1154" s="311"/>
      <c r="F1154" s="312"/>
      <c r="G1154" s="367" t="s">
        <v>3575</v>
      </c>
      <c r="H1154" s="314"/>
      <c r="I1154" s="314"/>
      <c r="J1154" s="314"/>
      <c r="K1154" s="314"/>
      <c r="L1154" s="314"/>
      <c r="M1154" s="314"/>
      <c r="N1154" s="314"/>
      <c r="O1154" s="314"/>
      <c r="P1154" s="314"/>
      <c r="Q1154" s="314"/>
      <c r="R1154" s="314"/>
      <c r="S1154" s="314"/>
      <c r="T1154" s="314"/>
      <c r="U1154" s="314"/>
      <c r="V1154" s="314"/>
      <c r="W1154" s="314"/>
      <c r="X1154" s="314"/>
      <c r="Y1154" s="314"/>
      <c r="Z1154" s="314"/>
      <c r="AA1154" s="314"/>
      <c r="AB1154" s="314"/>
      <c r="AC1154" s="314"/>
      <c r="AD1154" s="424"/>
    </row>
    <row r="1155" spans="4:30" ht="38.6" hidden="1" x14ac:dyDescent="0.4">
      <c r="D1155" s="336">
        <v>1</v>
      </c>
      <c r="E1155" s="311">
        <v>45358</v>
      </c>
      <c r="F1155" s="312" t="s">
        <v>38</v>
      </c>
      <c r="G1155" s="314"/>
      <c r="H1155" s="314" t="s">
        <v>808</v>
      </c>
      <c r="I1155" s="314" t="s">
        <v>809</v>
      </c>
      <c r="J1155" s="314" t="s">
        <v>3576</v>
      </c>
      <c r="K1155" s="314" t="s">
        <v>3577</v>
      </c>
      <c r="L1155" s="314" t="s">
        <v>3357</v>
      </c>
      <c r="M1155" s="314" t="s">
        <v>3578</v>
      </c>
      <c r="N1155" s="314" t="s">
        <v>58</v>
      </c>
      <c r="O1155" s="314" t="s">
        <v>3311</v>
      </c>
      <c r="P1155" s="314" t="s">
        <v>3442</v>
      </c>
      <c r="Q1155" s="314" t="s">
        <v>3442</v>
      </c>
      <c r="R1155" s="314" t="s">
        <v>905</v>
      </c>
      <c r="S1155" s="314" t="s">
        <v>2089</v>
      </c>
      <c r="T1155" s="314" t="s">
        <v>3579</v>
      </c>
      <c r="U1155" s="314" t="s">
        <v>3580</v>
      </c>
      <c r="V1155" s="314" t="s">
        <v>3361</v>
      </c>
      <c r="W1155" s="314"/>
      <c r="X1155" s="314"/>
      <c r="Y1155" s="314"/>
      <c r="Z1155" s="314"/>
      <c r="AA1155" s="314"/>
      <c r="AB1155" s="314" t="s">
        <v>382</v>
      </c>
      <c r="AC1155" s="314" t="s">
        <v>380</v>
      </c>
      <c r="AD1155" s="423" t="s">
        <v>3581</v>
      </c>
    </row>
    <row r="1156" spans="4:30" ht="38.6" hidden="1" x14ac:dyDescent="0.4">
      <c r="D1156" s="336">
        <v>2</v>
      </c>
      <c r="E1156" s="311">
        <v>45358</v>
      </c>
      <c r="F1156" s="312" t="s">
        <v>38</v>
      </c>
      <c r="G1156" s="314"/>
      <c r="H1156" s="314" t="s">
        <v>808</v>
      </c>
      <c r="I1156" s="314" t="s">
        <v>809</v>
      </c>
      <c r="J1156" s="314" t="s">
        <v>3582</v>
      </c>
      <c r="K1156" s="314" t="s">
        <v>3583</v>
      </c>
      <c r="L1156" s="314" t="s">
        <v>3584</v>
      </c>
      <c r="M1156" s="314" t="s">
        <v>3380</v>
      </c>
      <c r="N1156" s="314" t="s">
        <v>58</v>
      </c>
      <c r="O1156" s="314" t="s">
        <v>3311</v>
      </c>
      <c r="P1156" s="314" t="s">
        <v>3442</v>
      </c>
      <c r="Q1156" s="314" t="s">
        <v>3442</v>
      </c>
      <c r="R1156" s="314" t="s">
        <v>905</v>
      </c>
      <c r="S1156" s="314" t="s">
        <v>2089</v>
      </c>
      <c r="T1156" s="314" t="s">
        <v>3585</v>
      </c>
      <c r="U1156" s="314" t="s">
        <v>3368</v>
      </c>
      <c r="V1156" s="314" t="s">
        <v>3586</v>
      </c>
      <c r="W1156" s="314"/>
      <c r="X1156" s="314"/>
      <c r="Y1156" s="314"/>
      <c r="Z1156" s="314"/>
      <c r="AA1156" s="314"/>
      <c r="AB1156" s="314" t="s">
        <v>382</v>
      </c>
      <c r="AC1156" s="314" t="s">
        <v>380</v>
      </c>
      <c r="AD1156" s="423" t="s">
        <v>3581</v>
      </c>
    </row>
    <row r="1157" spans="4:30" ht="38.6" hidden="1" x14ac:dyDescent="0.4">
      <c r="D1157" s="336">
        <v>3</v>
      </c>
      <c r="E1157" s="311">
        <v>45358</v>
      </c>
      <c r="F1157" s="312" t="s">
        <v>38</v>
      </c>
      <c r="G1157" s="314"/>
      <c r="H1157" s="314" t="s">
        <v>808</v>
      </c>
      <c r="I1157" s="314" t="s">
        <v>809</v>
      </c>
      <c r="J1157" s="314" t="s">
        <v>3587</v>
      </c>
      <c r="K1157" s="314" t="s">
        <v>3588</v>
      </c>
      <c r="L1157" s="314" t="s">
        <v>3589</v>
      </c>
      <c r="M1157" s="314" t="s">
        <v>1029</v>
      </c>
      <c r="N1157" s="314" t="s">
        <v>58</v>
      </c>
      <c r="O1157" s="314" t="s">
        <v>3590</v>
      </c>
      <c r="P1157" s="314" t="s">
        <v>3442</v>
      </c>
      <c r="Q1157" s="314" t="s">
        <v>3591</v>
      </c>
      <c r="R1157" s="314" t="s">
        <v>905</v>
      </c>
      <c r="S1157" s="314" t="s">
        <v>2089</v>
      </c>
      <c r="T1157" s="314" t="s">
        <v>3592</v>
      </c>
      <c r="U1157" s="314" t="s">
        <v>3593</v>
      </c>
      <c r="V1157" s="314" t="s">
        <v>3594</v>
      </c>
      <c r="W1157" s="314"/>
      <c r="X1157" s="314"/>
      <c r="Y1157" s="314"/>
      <c r="Z1157" s="314"/>
      <c r="AA1157" s="314"/>
      <c r="AB1157" s="314" t="s">
        <v>382</v>
      </c>
      <c r="AC1157" s="314" t="s">
        <v>380</v>
      </c>
      <c r="AD1157" s="423" t="s">
        <v>3581</v>
      </c>
    </row>
    <row r="1158" spans="4:30" ht="15.9" hidden="1" x14ac:dyDescent="0.4">
      <c r="D1158" s="336"/>
      <c r="E1158" s="311"/>
      <c r="F1158" s="312"/>
      <c r="G1158" s="367" t="s">
        <v>3595</v>
      </c>
      <c r="H1158" s="314"/>
      <c r="I1158" s="314"/>
      <c r="J1158" s="314"/>
      <c r="K1158" s="314"/>
      <c r="L1158" s="314"/>
      <c r="M1158" s="314"/>
      <c r="N1158" s="314"/>
      <c r="O1158" s="314"/>
      <c r="P1158" s="314"/>
      <c r="Q1158" s="314"/>
      <c r="R1158" s="314"/>
      <c r="S1158" s="314"/>
      <c r="T1158" s="314"/>
      <c r="U1158" s="314"/>
      <c r="V1158" s="314"/>
      <c r="W1158" s="314"/>
      <c r="X1158" s="314"/>
      <c r="Y1158" s="314"/>
      <c r="Z1158" s="314"/>
      <c r="AA1158" s="314"/>
      <c r="AB1158" s="314"/>
      <c r="AC1158" s="314"/>
      <c r="AD1158" s="424"/>
    </row>
    <row r="1159" spans="4:30" hidden="1" x14ac:dyDescent="0.4">
      <c r="D1159" s="336">
        <v>1</v>
      </c>
      <c r="E1159" s="311">
        <v>45359</v>
      </c>
      <c r="F1159" s="312" t="s">
        <v>250</v>
      </c>
      <c r="G1159" s="314"/>
      <c r="H1159" s="314" t="s">
        <v>808</v>
      </c>
      <c r="I1159" s="314" t="s">
        <v>610</v>
      </c>
      <c r="J1159" s="314" t="s">
        <v>3596</v>
      </c>
      <c r="K1159" s="314" t="s">
        <v>3597</v>
      </c>
      <c r="L1159" s="314" t="s">
        <v>3598</v>
      </c>
      <c r="M1159" s="314" t="s">
        <v>3599</v>
      </c>
      <c r="N1159" s="314" t="s">
        <v>58</v>
      </c>
      <c r="O1159" s="314" t="s">
        <v>3311</v>
      </c>
      <c r="P1159" s="314" t="s">
        <v>3591</v>
      </c>
      <c r="Q1159" s="314" t="s">
        <v>3600</v>
      </c>
      <c r="R1159" s="314" t="s">
        <v>3423</v>
      </c>
      <c r="S1159" s="314" t="s">
        <v>2089</v>
      </c>
      <c r="T1159" s="314" t="s">
        <v>3601</v>
      </c>
      <c r="U1159" s="314" t="s">
        <v>3602</v>
      </c>
      <c r="V1159" s="314"/>
      <c r="W1159" s="314"/>
      <c r="X1159" s="314"/>
      <c r="Y1159" s="314"/>
      <c r="Z1159" s="314"/>
      <c r="AA1159" s="314"/>
      <c r="AB1159" s="314" t="s">
        <v>382</v>
      </c>
      <c r="AC1159" s="314" t="s">
        <v>380</v>
      </c>
      <c r="AD1159" s="423" t="s">
        <v>3603</v>
      </c>
    </row>
    <row r="1160" spans="4:30" hidden="1" x14ac:dyDescent="0.4">
      <c r="D1160" s="336">
        <v>2</v>
      </c>
      <c r="E1160" s="311">
        <v>45359</v>
      </c>
      <c r="F1160" s="312" t="s">
        <v>250</v>
      </c>
      <c r="G1160" s="314"/>
      <c r="H1160" s="314" t="s">
        <v>808</v>
      </c>
      <c r="I1160" s="314" t="s">
        <v>610</v>
      </c>
      <c r="J1160" s="314" t="s">
        <v>3604</v>
      </c>
      <c r="K1160" s="314" t="s">
        <v>3605</v>
      </c>
      <c r="L1160" s="314" t="s">
        <v>3606</v>
      </c>
      <c r="M1160" s="314" t="s">
        <v>3320</v>
      </c>
      <c r="N1160" s="314" t="s">
        <v>58</v>
      </c>
      <c r="O1160" s="314" t="s">
        <v>3311</v>
      </c>
      <c r="P1160" s="314" t="s">
        <v>3504</v>
      </c>
      <c r="Q1160" s="314" t="s">
        <v>3607</v>
      </c>
      <c r="R1160" s="314" t="s">
        <v>3423</v>
      </c>
      <c r="S1160" s="314" t="s">
        <v>2089</v>
      </c>
      <c r="T1160" s="314" t="s">
        <v>3608</v>
      </c>
      <c r="U1160" s="314" t="s">
        <v>3609</v>
      </c>
      <c r="V1160" s="314"/>
      <c r="W1160" s="314"/>
      <c r="X1160" s="314"/>
      <c r="Y1160" s="314"/>
      <c r="Z1160" s="314"/>
      <c r="AA1160" s="314"/>
      <c r="AB1160" s="314" t="s">
        <v>382</v>
      </c>
      <c r="AC1160" s="314" t="s">
        <v>380</v>
      </c>
      <c r="AD1160" s="423" t="s">
        <v>3603</v>
      </c>
    </row>
    <row r="1161" spans="4:30" ht="15.9" hidden="1" x14ac:dyDescent="0.4">
      <c r="D1161" s="336"/>
      <c r="E1161" s="311"/>
      <c r="F1161" s="312"/>
      <c r="G1161" s="367" t="s">
        <v>3595</v>
      </c>
      <c r="H1161" s="314"/>
      <c r="I1161" s="314"/>
      <c r="J1161" s="314"/>
      <c r="K1161" s="314"/>
      <c r="L1161" s="314"/>
      <c r="M1161" s="314"/>
      <c r="N1161" s="314"/>
      <c r="O1161" s="314"/>
      <c r="P1161" s="314"/>
      <c r="Q1161" s="314"/>
      <c r="R1161" s="314"/>
      <c r="S1161" s="314"/>
      <c r="T1161" s="314"/>
      <c r="U1161" s="314"/>
      <c r="V1161" s="314"/>
      <c r="W1161" s="314"/>
      <c r="X1161" s="314"/>
      <c r="Y1161" s="314"/>
      <c r="Z1161" s="314"/>
      <c r="AA1161" s="314"/>
      <c r="AB1161" s="314"/>
      <c r="AC1161" s="314"/>
      <c r="AD1161" s="424"/>
    </row>
    <row r="1162" spans="4:30" hidden="1" x14ac:dyDescent="0.4">
      <c r="D1162" s="336">
        <v>1</v>
      </c>
      <c r="E1162" s="311">
        <v>45359</v>
      </c>
      <c r="F1162" s="312" t="s">
        <v>250</v>
      </c>
      <c r="G1162" s="314"/>
      <c r="H1162" s="314" t="s">
        <v>808</v>
      </c>
      <c r="I1162" s="314" t="s">
        <v>610</v>
      </c>
      <c r="J1162" s="314" t="s">
        <v>3610</v>
      </c>
      <c r="K1162" s="314" t="s">
        <v>3611</v>
      </c>
      <c r="L1162" s="314"/>
      <c r="M1162" s="314" t="s">
        <v>3612</v>
      </c>
      <c r="N1162" s="314" t="s">
        <v>58</v>
      </c>
      <c r="O1162" s="314"/>
      <c r="P1162" s="314"/>
      <c r="Q1162" s="314"/>
      <c r="R1162" s="314"/>
      <c r="S1162" s="314"/>
      <c r="T1162" s="314" t="s">
        <v>3613</v>
      </c>
      <c r="U1162" s="314" t="s">
        <v>3614</v>
      </c>
      <c r="V1162" s="314"/>
      <c r="W1162" s="314"/>
      <c r="X1162" s="314"/>
      <c r="Y1162" s="314"/>
      <c r="Z1162" s="314"/>
      <c r="AA1162" s="314"/>
      <c r="AB1162" s="314" t="s">
        <v>379</v>
      </c>
      <c r="AC1162" s="314" t="s">
        <v>2943</v>
      </c>
      <c r="AD1162" s="424" t="s">
        <v>3615</v>
      </c>
    </row>
    <row r="1163" spans="4:30" ht="15.9" hidden="1" x14ac:dyDescent="0.4">
      <c r="D1163" s="336"/>
      <c r="E1163" s="311"/>
      <c r="F1163" s="312"/>
      <c r="G1163" s="367" t="s">
        <v>3616</v>
      </c>
      <c r="H1163" s="314"/>
      <c r="I1163" s="314"/>
      <c r="J1163" s="314"/>
      <c r="K1163" s="314"/>
      <c r="L1163" s="314"/>
      <c r="M1163" s="314"/>
      <c r="N1163" s="314"/>
      <c r="O1163" s="314"/>
      <c r="P1163" s="314"/>
      <c r="Q1163" s="314"/>
      <c r="R1163" s="314"/>
      <c r="S1163" s="314"/>
      <c r="T1163" s="314"/>
      <c r="U1163" s="314"/>
      <c r="V1163" s="314"/>
      <c r="W1163" s="314"/>
      <c r="X1163" s="314"/>
      <c r="Y1163" s="314"/>
      <c r="Z1163" s="314"/>
      <c r="AA1163" s="314"/>
      <c r="AB1163" s="314"/>
      <c r="AC1163" s="314"/>
      <c r="AD1163" s="424"/>
    </row>
    <row r="1164" spans="4:30" ht="60" hidden="1" customHeight="1" x14ac:dyDescent="0.4">
      <c r="D1164" s="336">
        <v>1</v>
      </c>
      <c r="E1164" s="311">
        <v>45362</v>
      </c>
      <c r="F1164" s="312" t="s">
        <v>28</v>
      </c>
      <c r="G1164" s="314"/>
      <c r="H1164" s="314" t="s">
        <v>583</v>
      </c>
      <c r="I1164" s="314" t="s">
        <v>378</v>
      </c>
      <c r="J1164" s="314" t="s">
        <v>3617</v>
      </c>
      <c r="K1164" s="314" t="s">
        <v>3618</v>
      </c>
      <c r="L1164" s="314"/>
      <c r="M1164" s="314" t="s">
        <v>3472</v>
      </c>
      <c r="N1164" s="314" t="s">
        <v>58</v>
      </c>
      <c r="O1164" s="314" t="s">
        <v>3311</v>
      </c>
      <c r="P1164" s="314" t="s">
        <v>3442</v>
      </c>
      <c r="Q1164" s="314" t="s">
        <v>3442</v>
      </c>
      <c r="R1164" s="314" t="s">
        <v>3442</v>
      </c>
      <c r="S1164" s="314" t="s">
        <v>2089</v>
      </c>
      <c r="T1164" s="314" t="s">
        <v>3619</v>
      </c>
      <c r="U1164" s="314" t="s">
        <v>3619</v>
      </c>
      <c r="V1164" s="314" t="s">
        <v>3620</v>
      </c>
      <c r="W1164" s="314"/>
      <c r="X1164" s="314"/>
      <c r="Y1164" s="314"/>
      <c r="Z1164" s="314"/>
      <c r="AA1164" s="314"/>
      <c r="AB1164" s="314" t="s">
        <v>382</v>
      </c>
      <c r="AC1164" s="314" t="s">
        <v>380</v>
      </c>
      <c r="AD1164" s="423" t="s">
        <v>3532</v>
      </c>
    </row>
    <row r="1165" spans="4:30" ht="61.5" hidden="1" customHeight="1" x14ac:dyDescent="0.4">
      <c r="D1165" s="336">
        <v>2</v>
      </c>
      <c r="E1165" s="311">
        <v>45362</v>
      </c>
      <c r="F1165" s="312" t="s">
        <v>28</v>
      </c>
      <c r="G1165" s="314"/>
      <c r="H1165" s="314" t="s">
        <v>583</v>
      </c>
      <c r="I1165" s="314" t="s">
        <v>378</v>
      </c>
      <c r="J1165" s="314" t="s">
        <v>3621</v>
      </c>
      <c r="K1165" s="314" t="s">
        <v>3622</v>
      </c>
      <c r="L1165" s="314"/>
      <c r="M1165" s="314" t="s">
        <v>3484</v>
      </c>
      <c r="N1165" s="314" t="s">
        <v>58</v>
      </c>
      <c r="O1165" s="314" t="s">
        <v>3311</v>
      </c>
      <c r="P1165" s="314" t="s">
        <v>3442</v>
      </c>
      <c r="Q1165" s="314" t="s">
        <v>3442</v>
      </c>
      <c r="R1165" s="314" t="s">
        <v>3442</v>
      </c>
      <c r="S1165" s="314" t="s">
        <v>2089</v>
      </c>
      <c r="T1165" s="314" t="s">
        <v>3623</v>
      </c>
      <c r="U1165" s="314" t="s">
        <v>3624</v>
      </c>
      <c r="V1165" s="314"/>
      <c r="W1165" s="314"/>
      <c r="X1165" s="314"/>
      <c r="Y1165" s="314"/>
      <c r="Z1165" s="314"/>
      <c r="AA1165" s="314"/>
      <c r="AB1165" s="314" t="s">
        <v>382</v>
      </c>
      <c r="AC1165" s="314" t="s">
        <v>380</v>
      </c>
      <c r="AD1165" s="423" t="s">
        <v>3532</v>
      </c>
    </row>
    <row r="1166" spans="4:30" ht="61.5" hidden="1" customHeight="1" x14ac:dyDescent="0.4">
      <c r="D1166" s="336">
        <v>3</v>
      </c>
      <c r="E1166" s="311">
        <v>45362</v>
      </c>
      <c r="F1166" s="312" t="s">
        <v>28</v>
      </c>
      <c r="G1166" s="314"/>
      <c r="H1166" s="314" t="s">
        <v>583</v>
      </c>
      <c r="I1166" s="314" t="s">
        <v>378</v>
      </c>
      <c r="J1166" s="314" t="s">
        <v>3625</v>
      </c>
      <c r="K1166" s="314" t="s">
        <v>3626</v>
      </c>
      <c r="L1166" s="314"/>
      <c r="M1166" s="314" t="s">
        <v>3627</v>
      </c>
      <c r="N1166" s="314" t="s">
        <v>58</v>
      </c>
      <c r="O1166" s="312" t="s">
        <v>3628</v>
      </c>
      <c r="P1166" s="314" t="s">
        <v>3442</v>
      </c>
      <c r="Q1166" s="314" t="s">
        <v>3442</v>
      </c>
      <c r="R1166" s="314" t="s">
        <v>3442</v>
      </c>
      <c r="S1166" s="314" t="s">
        <v>2089</v>
      </c>
      <c r="T1166" s="314" t="s">
        <v>3629</v>
      </c>
      <c r="U1166" s="314" t="s">
        <v>3629</v>
      </c>
      <c r="V1166" s="314" t="s">
        <v>3630</v>
      </c>
      <c r="W1166" s="314"/>
      <c r="X1166" s="314"/>
      <c r="Y1166" s="314"/>
      <c r="Z1166" s="314"/>
      <c r="AA1166" s="314"/>
      <c r="AB1166" s="314" t="s">
        <v>382</v>
      </c>
      <c r="AC1166" s="314" t="s">
        <v>380</v>
      </c>
      <c r="AD1166" s="423" t="s">
        <v>3532</v>
      </c>
    </row>
    <row r="1167" spans="4:30" ht="15.9" hidden="1" x14ac:dyDescent="0.4">
      <c r="D1167" s="336"/>
      <c r="E1167" s="311"/>
      <c r="F1167" s="312"/>
      <c r="G1167" s="367" t="s">
        <v>3631</v>
      </c>
      <c r="H1167" s="314"/>
      <c r="I1167" s="314"/>
      <c r="J1167" s="314"/>
      <c r="K1167" s="314"/>
      <c r="L1167" s="314"/>
      <c r="M1167" s="314"/>
      <c r="N1167" s="314"/>
      <c r="O1167" s="314"/>
      <c r="P1167" s="314"/>
      <c r="Q1167" s="314"/>
      <c r="R1167" s="314"/>
      <c r="S1167" s="314"/>
      <c r="T1167" s="314"/>
      <c r="U1167" s="314"/>
      <c r="V1167" s="314"/>
      <c r="W1167" s="314"/>
      <c r="X1167" s="314"/>
      <c r="Y1167" s="314"/>
      <c r="Z1167" s="314"/>
      <c r="AA1167" s="314"/>
      <c r="AB1167" s="314"/>
      <c r="AC1167" s="314"/>
      <c r="AD1167" s="424"/>
    </row>
    <row r="1168" spans="4:30" ht="58.5" hidden="1" customHeight="1" x14ac:dyDescent="0.4">
      <c r="D1168" s="336">
        <v>1</v>
      </c>
      <c r="E1168" s="311">
        <v>45364</v>
      </c>
      <c r="F1168" s="312" t="s">
        <v>28</v>
      </c>
      <c r="G1168" s="314"/>
      <c r="H1168" s="314" t="s">
        <v>583</v>
      </c>
      <c r="I1168" s="314" t="s">
        <v>378</v>
      </c>
      <c r="J1168" s="314" t="s">
        <v>3632</v>
      </c>
      <c r="K1168" s="314" t="s">
        <v>3633</v>
      </c>
      <c r="L1168" s="314"/>
      <c r="M1168" s="314" t="s">
        <v>3484</v>
      </c>
      <c r="N1168" s="314" t="s">
        <v>58</v>
      </c>
      <c r="O1168" s="314" t="s">
        <v>3311</v>
      </c>
      <c r="P1168" s="314" t="s">
        <v>3442</v>
      </c>
      <c r="Q1168" s="314" t="s">
        <v>3442</v>
      </c>
      <c r="R1168" s="314" t="s">
        <v>3442</v>
      </c>
      <c r="S1168" s="314" t="s">
        <v>2089</v>
      </c>
      <c r="T1168" s="314" t="s">
        <v>3634</v>
      </c>
      <c r="U1168" s="314" t="s">
        <v>3634</v>
      </c>
      <c r="V1168" s="314" t="s">
        <v>3635</v>
      </c>
      <c r="W1168" s="314"/>
      <c r="X1168" s="314"/>
      <c r="Y1168" s="314"/>
      <c r="Z1168" s="314"/>
      <c r="AA1168" s="314"/>
      <c r="AB1168" s="314" t="s">
        <v>382</v>
      </c>
      <c r="AC1168" s="314" t="s">
        <v>380</v>
      </c>
      <c r="AD1168" s="423" t="s">
        <v>3532</v>
      </c>
    </row>
    <row r="1169" spans="4:30" ht="60.75" hidden="1" customHeight="1" x14ac:dyDescent="0.4">
      <c r="D1169" s="336">
        <v>2</v>
      </c>
      <c r="E1169" s="311">
        <v>45364</v>
      </c>
      <c r="F1169" s="312" t="s">
        <v>28</v>
      </c>
      <c r="G1169" s="314"/>
      <c r="H1169" s="314" t="s">
        <v>583</v>
      </c>
      <c r="I1169" s="314" t="s">
        <v>378</v>
      </c>
      <c r="J1169" s="314" t="s">
        <v>3636</v>
      </c>
      <c r="K1169" s="314" t="s">
        <v>3637</v>
      </c>
      <c r="L1169" s="314"/>
      <c r="M1169" s="314" t="s">
        <v>3638</v>
      </c>
      <c r="N1169" s="314" t="s">
        <v>58</v>
      </c>
      <c r="O1169" s="314" t="s">
        <v>3311</v>
      </c>
      <c r="P1169" s="314" t="s">
        <v>3442</v>
      </c>
      <c r="Q1169" s="314" t="s">
        <v>3442</v>
      </c>
      <c r="R1169" s="314" t="s">
        <v>3442</v>
      </c>
      <c r="S1169" s="314" t="s">
        <v>2089</v>
      </c>
      <c r="T1169" s="314" t="s">
        <v>3623</v>
      </c>
      <c r="U1169" s="314" t="s">
        <v>3623</v>
      </c>
      <c r="V1169" s="314" t="s">
        <v>3639</v>
      </c>
      <c r="W1169" s="314"/>
      <c r="X1169" s="314"/>
      <c r="Y1169" s="314"/>
      <c r="Z1169" s="314"/>
      <c r="AA1169" s="314"/>
      <c r="AB1169" s="314" t="s">
        <v>382</v>
      </c>
      <c r="AC1169" s="314" t="s">
        <v>380</v>
      </c>
      <c r="AD1169" s="423" t="s">
        <v>3532</v>
      </c>
    </row>
    <row r="1170" spans="4:30" ht="62.25" hidden="1" customHeight="1" x14ac:dyDescent="0.4">
      <c r="D1170" s="336">
        <v>3</v>
      </c>
      <c r="E1170" s="311">
        <v>45364</v>
      </c>
      <c r="F1170" s="312" t="s">
        <v>28</v>
      </c>
      <c r="G1170" s="314"/>
      <c r="H1170" s="314" t="s">
        <v>583</v>
      </c>
      <c r="I1170" s="314" t="s">
        <v>378</v>
      </c>
      <c r="J1170" s="314" t="s">
        <v>3640</v>
      </c>
      <c r="K1170" s="314" t="s">
        <v>3641</v>
      </c>
      <c r="L1170" s="314"/>
      <c r="M1170" s="314" t="s">
        <v>3642</v>
      </c>
      <c r="N1170" s="314" t="s">
        <v>58</v>
      </c>
      <c r="O1170" s="314" t="s">
        <v>3335</v>
      </c>
      <c r="P1170" s="314" t="s">
        <v>3442</v>
      </c>
      <c r="Q1170" s="314" t="s">
        <v>3442</v>
      </c>
      <c r="R1170" s="314" t="s">
        <v>3442</v>
      </c>
      <c r="S1170" s="314" t="s">
        <v>2089</v>
      </c>
      <c r="T1170" s="314" t="s">
        <v>3643</v>
      </c>
      <c r="U1170" s="314" t="s">
        <v>3643</v>
      </c>
      <c r="V1170" s="314" t="s">
        <v>3644</v>
      </c>
      <c r="W1170" s="314"/>
      <c r="X1170" s="314"/>
      <c r="Y1170" s="314"/>
      <c r="Z1170" s="314"/>
      <c r="AA1170" s="314"/>
      <c r="AB1170" s="314" t="s">
        <v>382</v>
      </c>
      <c r="AC1170" s="314" t="s">
        <v>380</v>
      </c>
      <c r="AD1170" s="423" t="s">
        <v>3532</v>
      </c>
    </row>
    <row r="1171" spans="4:30" ht="63" hidden="1" customHeight="1" x14ac:dyDescent="0.4">
      <c r="D1171" s="336">
        <v>4</v>
      </c>
      <c r="E1171" s="311">
        <v>45364</v>
      </c>
      <c r="F1171" s="312" t="s">
        <v>28</v>
      </c>
      <c r="G1171" s="314"/>
      <c r="H1171" s="314" t="s">
        <v>583</v>
      </c>
      <c r="I1171" s="314" t="s">
        <v>378</v>
      </c>
      <c r="J1171" s="314" t="s">
        <v>3632</v>
      </c>
      <c r="K1171" s="314" t="s">
        <v>3247</v>
      </c>
      <c r="L1171" s="314"/>
      <c r="M1171" s="314"/>
      <c r="N1171" s="314" t="s">
        <v>732</v>
      </c>
      <c r="O1171" s="314" t="s">
        <v>3442</v>
      </c>
      <c r="P1171" s="314" t="s">
        <v>3442</v>
      </c>
      <c r="Q1171" s="314" t="s">
        <v>3442</v>
      </c>
      <c r="R1171" s="314" t="s">
        <v>3442</v>
      </c>
      <c r="S1171" s="314" t="s">
        <v>2089</v>
      </c>
      <c r="T1171" s="314"/>
      <c r="U1171" s="314"/>
      <c r="V1171" s="314"/>
      <c r="W1171" s="314"/>
      <c r="X1171" s="314"/>
      <c r="Y1171" s="314"/>
      <c r="Z1171" s="314"/>
      <c r="AA1171" s="314"/>
      <c r="AB1171" s="314" t="s">
        <v>382</v>
      </c>
      <c r="AC1171" s="314" t="s">
        <v>380</v>
      </c>
      <c r="AD1171" s="423" t="s">
        <v>3532</v>
      </c>
    </row>
    <row r="1172" spans="4:30" ht="15.9" hidden="1" x14ac:dyDescent="0.4">
      <c r="D1172" s="336"/>
      <c r="E1172" s="311"/>
      <c r="F1172" s="312"/>
      <c r="G1172" s="367" t="s">
        <v>3645</v>
      </c>
      <c r="H1172" s="314"/>
      <c r="I1172" s="314"/>
      <c r="J1172" s="314"/>
      <c r="K1172" s="314"/>
      <c r="L1172" s="314"/>
      <c r="M1172" s="314"/>
      <c r="N1172" s="314"/>
      <c r="O1172" s="314"/>
      <c r="P1172" s="314"/>
      <c r="Q1172" s="314"/>
      <c r="R1172" s="314"/>
      <c r="S1172" s="314"/>
      <c r="T1172" s="314"/>
      <c r="U1172" s="314"/>
      <c r="V1172" s="314"/>
      <c r="W1172" s="314"/>
      <c r="X1172" s="314"/>
      <c r="Y1172" s="314"/>
      <c r="Z1172" s="314"/>
      <c r="AA1172" s="314"/>
      <c r="AB1172" s="314"/>
      <c r="AC1172" s="314"/>
      <c r="AD1172" s="424"/>
    </row>
    <row r="1173" spans="4:30" ht="38.6" hidden="1" x14ac:dyDescent="0.4">
      <c r="D1173" s="336">
        <v>1</v>
      </c>
      <c r="E1173" s="311">
        <v>45365</v>
      </c>
      <c r="F1173" s="312" t="s">
        <v>28</v>
      </c>
      <c r="G1173" s="314"/>
      <c r="H1173" s="314" t="s">
        <v>808</v>
      </c>
      <c r="I1173" s="314" t="s">
        <v>444</v>
      </c>
      <c r="J1173" s="314" t="s">
        <v>3646</v>
      </c>
      <c r="K1173" s="314" t="s">
        <v>3647</v>
      </c>
      <c r="L1173" s="314" t="s">
        <v>3648</v>
      </c>
      <c r="M1173" s="314" t="s">
        <v>3649</v>
      </c>
      <c r="N1173" s="314" t="s">
        <v>58</v>
      </c>
      <c r="O1173" s="314" t="s">
        <v>3311</v>
      </c>
      <c r="P1173" s="314" t="s">
        <v>3650</v>
      </c>
      <c r="Q1173" s="314" t="s">
        <v>3651</v>
      </c>
      <c r="R1173" s="314" t="s">
        <v>3442</v>
      </c>
      <c r="S1173" s="314" t="s">
        <v>2089</v>
      </c>
      <c r="T1173" s="314" t="s">
        <v>3652</v>
      </c>
      <c r="U1173" s="314" t="s">
        <v>3652</v>
      </c>
      <c r="V1173" s="314" t="s">
        <v>3653</v>
      </c>
      <c r="W1173" s="314"/>
      <c r="X1173" s="314"/>
      <c r="Y1173" s="314"/>
      <c r="Z1173" s="314"/>
      <c r="AA1173" s="314"/>
      <c r="AB1173" s="314" t="s">
        <v>382</v>
      </c>
      <c r="AC1173" s="314" t="s">
        <v>380</v>
      </c>
      <c r="AD1173" s="423" t="s">
        <v>3654</v>
      </c>
    </row>
    <row r="1174" spans="4:30" ht="15.9" hidden="1" x14ac:dyDescent="0.4">
      <c r="D1174" s="336"/>
      <c r="E1174" s="311"/>
      <c r="F1174" s="312"/>
      <c r="G1174" s="367" t="s">
        <v>3655</v>
      </c>
      <c r="H1174" s="314"/>
      <c r="I1174" s="314"/>
      <c r="J1174" s="314"/>
      <c r="K1174" s="314"/>
      <c r="L1174" s="314"/>
      <c r="M1174" s="314"/>
      <c r="N1174" s="314"/>
      <c r="O1174" s="314"/>
      <c r="P1174" s="314"/>
      <c r="Q1174" s="314"/>
      <c r="R1174" s="314"/>
      <c r="S1174" s="314"/>
      <c r="T1174" s="314"/>
      <c r="U1174" s="314"/>
      <c r="V1174" s="314"/>
      <c r="W1174" s="314"/>
      <c r="X1174" s="314"/>
      <c r="Y1174" s="314"/>
      <c r="Z1174" s="314"/>
      <c r="AA1174" s="314"/>
      <c r="AB1174" s="314"/>
      <c r="AC1174" s="314"/>
      <c r="AD1174" s="424"/>
    </row>
    <row r="1175" spans="4:30" ht="25.75" hidden="1" x14ac:dyDescent="0.4">
      <c r="D1175" s="336">
        <v>1</v>
      </c>
      <c r="E1175" s="311">
        <v>45366</v>
      </c>
      <c r="F1175" s="312" t="s">
        <v>250</v>
      </c>
      <c r="G1175" s="314"/>
      <c r="H1175" s="314" t="s">
        <v>583</v>
      </c>
      <c r="I1175" s="314" t="s">
        <v>378</v>
      </c>
      <c r="J1175" s="314" t="s">
        <v>3656</v>
      </c>
      <c r="K1175" s="314" t="s">
        <v>2345</v>
      </c>
      <c r="L1175" s="314" t="s">
        <v>3657</v>
      </c>
      <c r="M1175" s="314" t="s">
        <v>3658</v>
      </c>
      <c r="N1175" s="314" t="s">
        <v>58</v>
      </c>
      <c r="O1175" s="314" t="s">
        <v>3311</v>
      </c>
      <c r="P1175" s="314" t="s">
        <v>3442</v>
      </c>
      <c r="Q1175" s="314" t="s">
        <v>3442</v>
      </c>
      <c r="R1175" s="312" t="s">
        <v>3659</v>
      </c>
      <c r="S1175" s="314" t="s">
        <v>2089</v>
      </c>
      <c r="T1175" s="314" t="s">
        <v>3660</v>
      </c>
      <c r="U1175" s="314" t="s">
        <v>3661</v>
      </c>
      <c r="V1175" s="314"/>
      <c r="W1175" s="314"/>
      <c r="X1175" s="314"/>
      <c r="Y1175" s="314"/>
      <c r="Z1175" s="314"/>
      <c r="AA1175" s="314"/>
      <c r="AB1175" s="314" t="s">
        <v>382</v>
      </c>
      <c r="AC1175" s="314" t="s">
        <v>380</v>
      </c>
      <c r="AD1175" s="423" t="s">
        <v>3510</v>
      </c>
    </row>
    <row r="1176" spans="4:30" hidden="1" x14ac:dyDescent="0.4">
      <c r="D1176" s="336">
        <v>2</v>
      </c>
      <c r="E1176" s="311">
        <v>45366</v>
      </c>
      <c r="F1176" s="312" t="s">
        <v>250</v>
      </c>
      <c r="G1176" s="314"/>
      <c r="H1176" s="314" t="s">
        <v>583</v>
      </c>
      <c r="I1176" s="314" t="s">
        <v>378</v>
      </c>
      <c r="J1176" s="314" t="s">
        <v>3662</v>
      </c>
      <c r="K1176" s="314" t="s">
        <v>2105</v>
      </c>
      <c r="L1176" s="314" t="s">
        <v>3663</v>
      </c>
      <c r="M1176" s="314" t="s">
        <v>3664</v>
      </c>
      <c r="N1176" s="314" t="s">
        <v>58</v>
      </c>
      <c r="O1176" s="314" t="s">
        <v>3311</v>
      </c>
      <c r="P1176" s="314" t="s">
        <v>3442</v>
      </c>
      <c r="Q1176" s="314" t="s">
        <v>3451</v>
      </c>
      <c r="R1176" s="314" t="s">
        <v>3423</v>
      </c>
      <c r="S1176" s="314" t="s">
        <v>2089</v>
      </c>
      <c r="T1176" s="314" t="s">
        <v>3665</v>
      </c>
      <c r="U1176" s="314" t="s">
        <v>3666</v>
      </c>
      <c r="V1176" s="314"/>
      <c r="W1176" s="314"/>
      <c r="X1176" s="314"/>
      <c r="Y1176" s="314"/>
      <c r="Z1176" s="314"/>
      <c r="AA1176" s="314"/>
      <c r="AB1176" s="314" t="s">
        <v>379</v>
      </c>
      <c r="AC1176" s="314" t="s">
        <v>927</v>
      </c>
      <c r="AD1176" s="423" t="s">
        <v>3603</v>
      </c>
    </row>
    <row r="1177" spans="4:30" ht="25.75" hidden="1" x14ac:dyDescent="0.4">
      <c r="D1177" s="336">
        <v>3</v>
      </c>
      <c r="E1177" s="311">
        <v>45366</v>
      </c>
      <c r="F1177" s="312" t="s">
        <v>250</v>
      </c>
      <c r="G1177" s="314"/>
      <c r="H1177" s="314" t="s">
        <v>583</v>
      </c>
      <c r="I1177" s="314" t="s">
        <v>378</v>
      </c>
      <c r="J1177" s="314" t="s">
        <v>2076</v>
      </c>
      <c r="K1177" s="314" t="s">
        <v>3667</v>
      </c>
      <c r="L1177" s="314" t="s">
        <v>3668</v>
      </c>
      <c r="M1177" s="314" t="s">
        <v>3669</v>
      </c>
      <c r="N1177" s="314" t="s">
        <v>58</v>
      </c>
      <c r="O1177" s="314" t="s">
        <v>3311</v>
      </c>
      <c r="P1177" s="314" t="s">
        <v>3504</v>
      </c>
      <c r="Q1177" s="312" t="s">
        <v>3505</v>
      </c>
      <c r="R1177" s="314" t="s">
        <v>3670</v>
      </c>
      <c r="S1177" s="314" t="s">
        <v>2089</v>
      </c>
      <c r="T1177" s="314" t="s">
        <v>3671</v>
      </c>
      <c r="U1177" s="314" t="s">
        <v>3672</v>
      </c>
      <c r="V1177" s="314"/>
      <c r="W1177" s="314"/>
      <c r="X1177" s="314"/>
      <c r="Y1177" s="314"/>
      <c r="Z1177" s="314"/>
      <c r="AA1177" s="314"/>
      <c r="AB1177" s="314" t="s">
        <v>382</v>
      </c>
      <c r="AC1177" s="314" t="s">
        <v>380</v>
      </c>
      <c r="AD1177" s="423" t="s">
        <v>3510</v>
      </c>
    </row>
    <row r="1178" spans="4:30" ht="15.9" hidden="1" x14ac:dyDescent="0.4">
      <c r="D1178" s="336"/>
      <c r="E1178" s="311"/>
      <c r="F1178" s="312"/>
      <c r="G1178" s="367" t="s">
        <v>3655</v>
      </c>
      <c r="H1178" s="314"/>
      <c r="I1178" s="314"/>
      <c r="J1178" s="314"/>
      <c r="K1178" s="314"/>
      <c r="L1178" s="314"/>
      <c r="M1178" s="314"/>
      <c r="N1178" s="314"/>
      <c r="O1178" s="314"/>
      <c r="P1178" s="314"/>
      <c r="Q1178" s="314"/>
      <c r="R1178" s="314"/>
      <c r="S1178" s="314"/>
      <c r="T1178" s="314"/>
      <c r="U1178" s="314"/>
      <c r="V1178" s="314"/>
      <c r="W1178" s="314"/>
      <c r="X1178" s="314"/>
      <c r="Y1178" s="314"/>
      <c r="Z1178" s="314"/>
      <c r="AA1178" s="314"/>
      <c r="AB1178" s="314"/>
      <c r="AC1178" s="314"/>
      <c r="AD1178" s="424"/>
    </row>
    <row r="1179" spans="4:30" hidden="1" x14ac:dyDescent="0.4">
      <c r="D1179" s="336">
        <v>1</v>
      </c>
      <c r="E1179" s="311">
        <v>45366</v>
      </c>
      <c r="F1179" s="312" t="s">
        <v>250</v>
      </c>
      <c r="G1179" s="314"/>
      <c r="H1179" s="314" t="s">
        <v>583</v>
      </c>
      <c r="I1179" s="314" t="s">
        <v>447</v>
      </c>
      <c r="J1179" s="314" t="s">
        <v>3673</v>
      </c>
      <c r="K1179" s="314" t="s">
        <v>3674</v>
      </c>
      <c r="L1179" s="314"/>
      <c r="M1179" s="314"/>
      <c r="N1179" s="314"/>
      <c r="O1179" s="314"/>
      <c r="P1179" s="314"/>
      <c r="Q1179" s="314"/>
      <c r="R1179" s="314"/>
      <c r="S1179" s="314"/>
      <c r="T1179" s="314" t="s">
        <v>3675</v>
      </c>
      <c r="U1179" s="314"/>
      <c r="V1179" s="314"/>
      <c r="W1179" s="314"/>
      <c r="X1179" s="314"/>
      <c r="Y1179" s="314"/>
      <c r="Z1179" s="314"/>
      <c r="AA1179" s="314"/>
      <c r="AB1179" s="314" t="s">
        <v>379</v>
      </c>
      <c r="AC1179" s="314" t="s">
        <v>2943</v>
      </c>
      <c r="AD1179" s="423" t="s">
        <v>3676</v>
      </c>
    </row>
    <row r="1180" spans="4:30" ht="15.9" hidden="1" x14ac:dyDescent="0.4">
      <c r="D1180" s="336"/>
      <c r="E1180" s="311"/>
      <c r="F1180" s="312"/>
      <c r="G1180" s="367" t="s">
        <v>3677</v>
      </c>
      <c r="H1180" s="314"/>
      <c r="I1180" s="314"/>
      <c r="J1180" s="314"/>
      <c r="K1180" s="314"/>
      <c r="L1180" s="314"/>
      <c r="M1180" s="314"/>
      <c r="N1180" s="314"/>
      <c r="O1180" s="314"/>
      <c r="P1180" s="314"/>
      <c r="Q1180" s="314"/>
      <c r="R1180" s="314"/>
      <c r="S1180" s="314"/>
      <c r="T1180" s="314"/>
      <c r="U1180" s="314"/>
      <c r="V1180" s="314"/>
      <c r="W1180" s="314"/>
      <c r="X1180" s="314"/>
      <c r="Y1180" s="314"/>
      <c r="Z1180" s="314"/>
      <c r="AA1180" s="314"/>
      <c r="AB1180" s="314"/>
      <c r="AC1180" s="314"/>
      <c r="AD1180" s="424"/>
    </row>
    <row r="1181" spans="4:30" ht="38.6" hidden="1" x14ac:dyDescent="0.4">
      <c r="D1181" s="336">
        <v>1</v>
      </c>
      <c r="E1181" s="311">
        <v>45369</v>
      </c>
      <c r="F1181" s="312" t="s">
        <v>28</v>
      </c>
      <c r="G1181" s="314"/>
      <c r="H1181" s="314" t="s">
        <v>808</v>
      </c>
      <c r="I1181" s="314" t="s">
        <v>444</v>
      </c>
      <c r="J1181" s="314" t="s">
        <v>3678</v>
      </c>
      <c r="K1181" s="314" t="s">
        <v>3679</v>
      </c>
      <c r="L1181" s="314" t="s">
        <v>3680</v>
      </c>
      <c r="M1181" s="314" t="s">
        <v>3681</v>
      </c>
      <c r="N1181" s="314" t="s">
        <v>58</v>
      </c>
      <c r="O1181" s="314" t="s">
        <v>3311</v>
      </c>
      <c r="P1181" s="314" t="s">
        <v>3504</v>
      </c>
      <c r="Q1181" s="312" t="s">
        <v>3682</v>
      </c>
      <c r="R1181" s="314" t="s">
        <v>3442</v>
      </c>
      <c r="S1181" s="314" t="s">
        <v>2089</v>
      </c>
      <c r="T1181" s="314" t="s">
        <v>3683</v>
      </c>
      <c r="U1181" s="314"/>
      <c r="V1181" s="314" t="s">
        <v>3684</v>
      </c>
      <c r="W1181" s="314"/>
      <c r="X1181" s="314"/>
      <c r="Y1181" s="314"/>
      <c r="Z1181" s="314"/>
      <c r="AA1181" s="314"/>
      <c r="AB1181" s="314" t="s">
        <v>382</v>
      </c>
      <c r="AC1181" s="314" t="s">
        <v>380</v>
      </c>
      <c r="AD1181" s="423" t="s">
        <v>3654</v>
      </c>
    </row>
    <row r="1182" spans="4:30" ht="15.9" hidden="1" x14ac:dyDescent="0.4">
      <c r="D1182" s="336"/>
      <c r="E1182" s="311"/>
      <c r="F1182" s="312"/>
      <c r="G1182" s="367" t="s">
        <v>3685</v>
      </c>
      <c r="H1182" s="314"/>
      <c r="I1182" s="314"/>
      <c r="J1182" s="314"/>
      <c r="K1182" s="314"/>
      <c r="L1182" s="314"/>
      <c r="M1182" s="314"/>
      <c r="N1182" s="314"/>
      <c r="O1182" s="314"/>
      <c r="P1182" s="314"/>
      <c r="Q1182" s="314"/>
      <c r="R1182" s="314"/>
      <c r="S1182" s="314"/>
      <c r="T1182" s="314"/>
      <c r="U1182" s="314"/>
      <c r="V1182" s="314"/>
      <c r="W1182" s="314"/>
      <c r="X1182" s="314"/>
      <c r="Y1182" s="314"/>
      <c r="Z1182" s="314"/>
      <c r="AA1182" s="314"/>
      <c r="AB1182" s="314"/>
      <c r="AC1182" s="314"/>
      <c r="AD1182" s="424"/>
    </row>
    <row r="1183" spans="4:30" hidden="1" x14ac:dyDescent="0.4">
      <c r="D1183" s="336">
        <v>1</v>
      </c>
      <c r="E1183" s="311">
        <v>45373</v>
      </c>
      <c r="F1183" s="312" t="s">
        <v>250</v>
      </c>
      <c r="G1183" s="314"/>
      <c r="H1183" s="314" t="s">
        <v>808</v>
      </c>
      <c r="I1183" s="314" t="s">
        <v>809</v>
      </c>
      <c r="J1183" s="314" t="s">
        <v>3686</v>
      </c>
      <c r="K1183" s="314" t="s">
        <v>3687</v>
      </c>
      <c r="L1183" s="314" t="s">
        <v>3548</v>
      </c>
      <c r="M1183" s="314" t="s">
        <v>814</v>
      </c>
      <c r="N1183" s="314" t="s">
        <v>58</v>
      </c>
      <c r="O1183" s="314" t="s">
        <v>3311</v>
      </c>
      <c r="P1183" s="314" t="s">
        <v>3591</v>
      </c>
      <c r="Q1183" s="312" t="s">
        <v>3442</v>
      </c>
      <c r="R1183" s="314" t="s">
        <v>3688</v>
      </c>
      <c r="S1183" s="314" t="s">
        <v>2089</v>
      </c>
      <c r="T1183" s="314" t="s">
        <v>3689</v>
      </c>
      <c r="U1183" s="314" t="s">
        <v>3690</v>
      </c>
      <c r="V1183" s="314"/>
      <c r="W1183" s="314"/>
      <c r="X1183" s="314"/>
      <c r="Y1183" s="314"/>
      <c r="Z1183" s="314"/>
      <c r="AA1183" s="314"/>
      <c r="AB1183" s="314" t="s">
        <v>379</v>
      </c>
      <c r="AC1183" s="314" t="s">
        <v>3691</v>
      </c>
      <c r="AD1183" s="423" t="s">
        <v>3692</v>
      </c>
    </row>
    <row r="1184" spans="4:30" ht="25.75" hidden="1" x14ac:dyDescent="0.4">
      <c r="D1184" s="336">
        <v>2</v>
      </c>
      <c r="E1184" s="311">
        <v>45373</v>
      </c>
      <c r="F1184" s="312" t="s">
        <v>250</v>
      </c>
      <c r="G1184" s="314"/>
      <c r="H1184" s="314" t="s">
        <v>808</v>
      </c>
      <c r="I1184" s="314" t="s">
        <v>809</v>
      </c>
      <c r="J1184" s="314" t="s">
        <v>3693</v>
      </c>
      <c r="K1184" s="314" t="s">
        <v>1289</v>
      </c>
      <c r="L1184" s="314" t="s">
        <v>3694</v>
      </c>
      <c r="M1184" s="314" t="s">
        <v>3695</v>
      </c>
      <c r="N1184" s="314" t="s">
        <v>58</v>
      </c>
      <c r="O1184" s="314" t="s">
        <v>3311</v>
      </c>
      <c r="P1184" s="314" t="s">
        <v>3504</v>
      </c>
      <c r="Q1184" s="312" t="s">
        <v>3682</v>
      </c>
      <c r="R1184" s="314" t="s">
        <v>905</v>
      </c>
      <c r="S1184" s="314" t="s">
        <v>58</v>
      </c>
      <c r="T1184" s="314" t="s">
        <v>3696</v>
      </c>
      <c r="U1184" s="314" t="s">
        <v>3697</v>
      </c>
      <c r="V1184" s="314"/>
      <c r="W1184" s="314"/>
      <c r="X1184" s="314"/>
      <c r="Y1184" s="314"/>
      <c r="Z1184" s="314"/>
      <c r="AA1184" s="314"/>
      <c r="AB1184" s="314" t="s">
        <v>382</v>
      </c>
      <c r="AC1184" s="314" t="s">
        <v>380</v>
      </c>
      <c r="AD1184" s="423" t="s">
        <v>3698</v>
      </c>
    </row>
    <row r="1185" spans="4:30" hidden="1" x14ac:dyDescent="0.4">
      <c r="D1185" s="336">
        <v>3</v>
      </c>
      <c r="E1185" s="311">
        <v>45373</v>
      </c>
      <c r="F1185" s="312" t="s">
        <v>250</v>
      </c>
      <c r="G1185" s="314"/>
      <c r="H1185" s="314" t="s">
        <v>808</v>
      </c>
      <c r="I1185" s="314" t="s">
        <v>809</v>
      </c>
      <c r="J1185" s="314" t="s">
        <v>3699</v>
      </c>
      <c r="K1185" s="314" t="s">
        <v>3700</v>
      </c>
      <c r="L1185" s="314" t="s">
        <v>3694</v>
      </c>
      <c r="M1185" s="314" t="s">
        <v>3701</v>
      </c>
      <c r="N1185" s="314" t="s">
        <v>58</v>
      </c>
      <c r="O1185" s="314" t="s">
        <v>3311</v>
      </c>
      <c r="P1185" s="314" t="s">
        <v>3504</v>
      </c>
      <c r="Q1185" s="312" t="s">
        <v>3591</v>
      </c>
      <c r="R1185" s="314" t="s">
        <v>905</v>
      </c>
      <c r="S1185" s="314" t="s">
        <v>3702</v>
      </c>
      <c r="T1185" s="314" t="s">
        <v>3703</v>
      </c>
      <c r="U1185" s="314" t="s">
        <v>3703</v>
      </c>
      <c r="V1185" s="314" t="s">
        <v>3704</v>
      </c>
      <c r="W1185" s="314"/>
      <c r="X1185" s="314"/>
      <c r="Y1185" s="314"/>
      <c r="Z1185" s="314"/>
      <c r="AA1185" s="314"/>
      <c r="AB1185" s="314" t="s">
        <v>382</v>
      </c>
      <c r="AC1185" s="314" t="s">
        <v>380</v>
      </c>
      <c r="AD1185" s="423" t="s">
        <v>3698</v>
      </c>
    </row>
    <row r="1186" spans="4:30" ht="15.9" hidden="1" x14ac:dyDescent="0.4">
      <c r="D1186" s="336"/>
      <c r="E1186" s="311"/>
      <c r="F1186" s="312"/>
      <c r="G1186" s="367" t="s">
        <v>3705</v>
      </c>
      <c r="H1186" s="314"/>
      <c r="I1186" s="314"/>
      <c r="J1186" s="314"/>
      <c r="K1186" s="314"/>
      <c r="L1186" s="314"/>
      <c r="M1186" s="314"/>
      <c r="N1186" s="314"/>
      <c r="O1186" s="314"/>
      <c r="P1186" s="314"/>
      <c r="Q1186" s="314"/>
      <c r="R1186" s="314"/>
      <c r="S1186" s="314"/>
      <c r="T1186" s="314"/>
      <c r="U1186" s="314"/>
      <c r="V1186" s="314"/>
      <c r="W1186" s="314"/>
      <c r="X1186" s="314"/>
      <c r="Y1186" s="314"/>
      <c r="Z1186" s="314"/>
      <c r="AA1186" s="314"/>
      <c r="AB1186" s="314"/>
      <c r="AC1186" s="314"/>
      <c r="AD1186" s="424"/>
    </row>
    <row r="1187" spans="4:30" ht="25.75" hidden="1" x14ac:dyDescent="0.4">
      <c r="D1187" s="336">
        <v>1</v>
      </c>
      <c r="E1187" s="311">
        <v>45377</v>
      </c>
      <c r="F1187" s="312" t="s">
        <v>25</v>
      </c>
      <c r="G1187" s="314"/>
      <c r="H1187" s="314" t="s">
        <v>808</v>
      </c>
      <c r="I1187" s="314" t="s">
        <v>491</v>
      </c>
      <c r="J1187" s="314" t="s">
        <v>3706</v>
      </c>
      <c r="K1187" s="314" t="s">
        <v>3707</v>
      </c>
      <c r="L1187" s="314" t="s">
        <v>3708</v>
      </c>
      <c r="M1187" s="314" t="s">
        <v>3709</v>
      </c>
      <c r="N1187" s="314" t="s">
        <v>58</v>
      </c>
      <c r="O1187" s="314" t="s">
        <v>3311</v>
      </c>
      <c r="P1187" s="314" t="s">
        <v>3504</v>
      </c>
      <c r="Q1187" s="312" t="s">
        <v>3442</v>
      </c>
      <c r="R1187" s="314" t="s">
        <v>3442</v>
      </c>
      <c r="S1187" s="314" t="s">
        <v>3443</v>
      </c>
      <c r="T1187" s="314" t="s">
        <v>3710</v>
      </c>
      <c r="U1187" s="314" t="s">
        <v>3711</v>
      </c>
      <c r="V1187" s="314"/>
      <c r="W1187" s="314"/>
      <c r="X1187" s="314"/>
      <c r="Y1187" s="314"/>
      <c r="Z1187" s="314"/>
      <c r="AA1187" s="314"/>
      <c r="AB1187" s="314" t="s">
        <v>382</v>
      </c>
      <c r="AC1187" s="314" t="s">
        <v>380</v>
      </c>
      <c r="AD1187" s="423" t="s">
        <v>3712</v>
      </c>
    </row>
    <row r="1188" spans="4:30" ht="25.75" hidden="1" x14ac:dyDescent="0.4">
      <c r="D1188" s="336">
        <v>2</v>
      </c>
      <c r="E1188" s="311">
        <v>45377</v>
      </c>
      <c r="F1188" s="312" t="s">
        <v>25</v>
      </c>
      <c r="G1188" s="314"/>
      <c r="H1188" s="314" t="s">
        <v>808</v>
      </c>
      <c r="I1188" s="314" t="s">
        <v>491</v>
      </c>
      <c r="J1188" s="314" t="s">
        <v>3713</v>
      </c>
      <c r="K1188" s="314" t="s">
        <v>3714</v>
      </c>
      <c r="L1188" s="314" t="s">
        <v>3715</v>
      </c>
      <c r="M1188" s="314" t="s">
        <v>3484</v>
      </c>
      <c r="N1188" s="314" t="s">
        <v>58</v>
      </c>
      <c r="O1188" s="314" t="s">
        <v>3311</v>
      </c>
      <c r="P1188" s="314" t="s">
        <v>3442</v>
      </c>
      <c r="Q1188" s="312" t="s">
        <v>3442</v>
      </c>
      <c r="R1188" s="314" t="s">
        <v>3442</v>
      </c>
      <c r="S1188" s="314" t="s">
        <v>3443</v>
      </c>
      <c r="T1188" s="314" t="s">
        <v>3716</v>
      </c>
      <c r="U1188" s="314" t="s">
        <v>3717</v>
      </c>
      <c r="V1188" s="314" t="s">
        <v>3718</v>
      </c>
      <c r="W1188" s="314"/>
      <c r="X1188" s="314"/>
      <c r="Y1188" s="314"/>
      <c r="Z1188" s="314"/>
      <c r="AA1188" s="314"/>
      <c r="AB1188" s="314" t="s">
        <v>382</v>
      </c>
      <c r="AC1188" s="314" t="s">
        <v>380</v>
      </c>
      <c r="AD1188" s="423" t="s">
        <v>3712</v>
      </c>
    </row>
    <row r="1189" spans="4:30" ht="25.75" hidden="1" x14ac:dyDescent="0.4">
      <c r="D1189" s="336">
        <v>3</v>
      </c>
      <c r="E1189" s="311">
        <v>45377</v>
      </c>
      <c r="F1189" s="312" t="s">
        <v>25</v>
      </c>
      <c r="G1189" s="314"/>
      <c r="H1189" s="314" t="s">
        <v>583</v>
      </c>
      <c r="I1189" s="314" t="s">
        <v>447</v>
      </c>
      <c r="J1189" s="314" t="s">
        <v>3719</v>
      </c>
      <c r="K1189" s="314" t="s">
        <v>3714</v>
      </c>
      <c r="L1189" s="314" t="s">
        <v>3720</v>
      </c>
      <c r="M1189" s="314" t="s">
        <v>3484</v>
      </c>
      <c r="N1189" s="314" t="s">
        <v>58</v>
      </c>
      <c r="O1189" s="314" t="s">
        <v>3311</v>
      </c>
      <c r="P1189" s="314" t="s">
        <v>3442</v>
      </c>
      <c r="Q1189" s="312" t="s">
        <v>3442</v>
      </c>
      <c r="R1189" s="314" t="s">
        <v>3442</v>
      </c>
      <c r="S1189" s="314" t="s">
        <v>3443</v>
      </c>
      <c r="T1189" s="314" t="s">
        <v>3721</v>
      </c>
      <c r="U1189" s="314" t="s">
        <v>3721</v>
      </c>
      <c r="V1189" s="314" t="s">
        <v>3722</v>
      </c>
      <c r="W1189" s="314"/>
      <c r="X1189" s="314"/>
      <c r="Y1189" s="314"/>
      <c r="Z1189" s="314"/>
      <c r="AA1189" s="314"/>
      <c r="AB1189" s="314" t="s">
        <v>382</v>
      </c>
      <c r="AC1189" s="314" t="s">
        <v>380</v>
      </c>
      <c r="AD1189" s="423" t="s">
        <v>3712</v>
      </c>
    </row>
    <row r="1190" spans="4:30" ht="25.75" hidden="1" x14ac:dyDescent="0.4">
      <c r="D1190" s="336">
        <v>4</v>
      </c>
      <c r="E1190" s="311">
        <v>45377</v>
      </c>
      <c r="F1190" s="312" t="s">
        <v>25</v>
      </c>
      <c r="G1190" s="314"/>
      <c r="H1190" s="314" t="s">
        <v>808</v>
      </c>
      <c r="I1190" s="314" t="s">
        <v>491</v>
      </c>
      <c r="J1190" s="314" t="s">
        <v>3723</v>
      </c>
      <c r="K1190" s="314" t="s">
        <v>3724</v>
      </c>
      <c r="L1190" s="314" t="s">
        <v>3725</v>
      </c>
      <c r="M1190" s="314" t="s">
        <v>3484</v>
      </c>
      <c r="N1190" s="314" t="s">
        <v>58</v>
      </c>
      <c r="O1190" s="314" t="s">
        <v>3311</v>
      </c>
      <c r="P1190" s="314" t="s">
        <v>3442</v>
      </c>
      <c r="Q1190" s="312" t="s">
        <v>3442</v>
      </c>
      <c r="R1190" s="314" t="s">
        <v>3442</v>
      </c>
      <c r="S1190" s="314" t="s">
        <v>3443</v>
      </c>
      <c r="T1190" s="314" t="s">
        <v>3726</v>
      </c>
      <c r="U1190" s="314" t="s">
        <v>3727</v>
      </c>
      <c r="V1190" s="314"/>
      <c r="W1190" s="314"/>
      <c r="X1190" s="314"/>
      <c r="Y1190" s="314"/>
      <c r="Z1190" s="314"/>
      <c r="AA1190" s="314"/>
      <c r="AB1190" s="314" t="s">
        <v>382</v>
      </c>
      <c r="AC1190" s="314" t="s">
        <v>380</v>
      </c>
      <c r="AD1190" s="423" t="s">
        <v>3712</v>
      </c>
    </row>
    <row r="1191" spans="4:30" ht="25.75" hidden="1" x14ac:dyDescent="0.4">
      <c r="D1191" s="336">
        <v>5</v>
      </c>
      <c r="E1191" s="311">
        <v>45377</v>
      </c>
      <c r="F1191" s="312" t="s">
        <v>25</v>
      </c>
      <c r="G1191" s="314"/>
      <c r="H1191" s="314" t="s">
        <v>583</v>
      </c>
      <c r="I1191" s="314" t="s">
        <v>441</v>
      </c>
      <c r="J1191" s="314" t="s">
        <v>3728</v>
      </c>
      <c r="K1191" s="314" t="s">
        <v>3247</v>
      </c>
      <c r="L1191" s="314"/>
      <c r="M1191" s="314"/>
      <c r="N1191" s="314" t="s">
        <v>732</v>
      </c>
      <c r="O1191" s="314" t="s">
        <v>3311</v>
      </c>
      <c r="P1191" s="314" t="s">
        <v>3591</v>
      </c>
      <c r="Q1191" s="312" t="s">
        <v>3442</v>
      </c>
      <c r="R1191" s="312" t="s">
        <v>3442</v>
      </c>
      <c r="S1191" s="312" t="s">
        <v>3442</v>
      </c>
      <c r="T1191" s="314"/>
      <c r="U1191" s="314"/>
      <c r="V1191" s="314"/>
      <c r="W1191" s="314"/>
      <c r="X1191" s="314"/>
      <c r="Y1191" s="314"/>
      <c r="Z1191" s="314"/>
      <c r="AA1191" s="314"/>
      <c r="AB1191" s="314" t="s">
        <v>382</v>
      </c>
      <c r="AC1191" s="314" t="s">
        <v>380</v>
      </c>
      <c r="AD1191" s="423" t="s">
        <v>3712</v>
      </c>
    </row>
    <row r="1192" spans="4:30" ht="15.9" hidden="1" x14ac:dyDescent="0.4">
      <c r="D1192" s="336"/>
      <c r="E1192" s="311"/>
      <c r="F1192" s="312"/>
      <c r="G1192" s="367" t="s">
        <v>3729</v>
      </c>
      <c r="H1192" s="314"/>
      <c r="I1192" s="314"/>
      <c r="J1192" s="314"/>
      <c r="K1192" s="314"/>
      <c r="L1192" s="314"/>
      <c r="M1192" s="314"/>
      <c r="N1192" s="314"/>
      <c r="O1192" s="314"/>
      <c r="P1192" s="314"/>
      <c r="Q1192" s="314"/>
      <c r="R1192" s="314"/>
      <c r="S1192" s="314"/>
      <c r="T1192" s="314"/>
      <c r="U1192" s="314"/>
      <c r="V1192" s="314"/>
      <c r="W1192" s="314"/>
      <c r="X1192" s="314"/>
      <c r="Y1192" s="314"/>
      <c r="Z1192" s="314"/>
      <c r="AA1192" s="314"/>
      <c r="AB1192" s="314"/>
      <c r="AC1192" s="314"/>
      <c r="AD1192" s="424"/>
    </row>
    <row r="1193" spans="4:30" ht="25.75" hidden="1" x14ac:dyDescent="0.4">
      <c r="D1193" s="336">
        <v>1</v>
      </c>
      <c r="E1193" s="311">
        <v>45378</v>
      </c>
      <c r="F1193" s="312" t="s">
        <v>25</v>
      </c>
      <c r="G1193" s="314"/>
      <c r="H1193" s="314" t="s">
        <v>583</v>
      </c>
      <c r="I1193" s="314" t="s">
        <v>447</v>
      </c>
      <c r="J1193" s="314" t="s">
        <v>3730</v>
      </c>
      <c r="K1193" s="314" t="s">
        <v>3731</v>
      </c>
      <c r="L1193" s="314" t="s">
        <v>3732</v>
      </c>
      <c r="M1193" s="314" t="s">
        <v>3733</v>
      </c>
      <c r="N1193" s="314" t="s">
        <v>58</v>
      </c>
      <c r="O1193" s="314" t="s">
        <v>3311</v>
      </c>
      <c r="P1193" s="314" t="s">
        <v>3442</v>
      </c>
      <c r="Q1193" s="312" t="s">
        <v>3442</v>
      </c>
      <c r="R1193" s="314" t="s">
        <v>3442</v>
      </c>
      <c r="S1193" s="314" t="s">
        <v>3443</v>
      </c>
      <c r="T1193" s="314" t="s">
        <v>3734</v>
      </c>
      <c r="U1193" s="314" t="s">
        <v>3734</v>
      </c>
      <c r="V1193" s="314" t="s">
        <v>3735</v>
      </c>
      <c r="W1193" s="314"/>
      <c r="X1193" s="314"/>
      <c r="Y1193" s="314"/>
      <c r="Z1193" s="314"/>
      <c r="AA1193" s="314"/>
      <c r="AB1193" s="314" t="s">
        <v>382</v>
      </c>
      <c r="AC1193" s="314" t="s">
        <v>380</v>
      </c>
      <c r="AD1193" s="423" t="s">
        <v>3712</v>
      </c>
    </row>
    <row r="1194" spans="4:30" ht="25.75" hidden="1" x14ac:dyDescent="0.4">
      <c r="D1194" s="336">
        <v>2</v>
      </c>
      <c r="E1194" s="311">
        <v>45378</v>
      </c>
      <c r="F1194" s="312" t="s">
        <v>25</v>
      </c>
      <c r="G1194" s="314"/>
      <c r="H1194" s="314" t="s">
        <v>808</v>
      </c>
      <c r="I1194" s="314" t="s">
        <v>444</v>
      </c>
      <c r="J1194" s="314" t="s">
        <v>3736</v>
      </c>
      <c r="K1194" s="314" t="s">
        <v>3737</v>
      </c>
      <c r="L1194" s="314" t="s">
        <v>3738</v>
      </c>
      <c r="M1194" s="314" t="s">
        <v>3472</v>
      </c>
      <c r="N1194" s="314" t="s">
        <v>58</v>
      </c>
      <c r="O1194" s="314" t="s">
        <v>3311</v>
      </c>
      <c r="P1194" s="314" t="s">
        <v>3442</v>
      </c>
      <c r="Q1194" s="312" t="s">
        <v>3442</v>
      </c>
      <c r="R1194" s="314" t="s">
        <v>3442</v>
      </c>
      <c r="S1194" s="314" t="s">
        <v>3443</v>
      </c>
      <c r="T1194" s="314" t="s">
        <v>3739</v>
      </c>
      <c r="U1194" s="314" t="s">
        <v>3739</v>
      </c>
      <c r="V1194" s="314" t="s">
        <v>3740</v>
      </c>
      <c r="W1194" s="314"/>
      <c r="X1194" s="314"/>
      <c r="Y1194" s="314"/>
      <c r="Z1194" s="314"/>
      <c r="AA1194" s="314"/>
      <c r="AB1194" s="314" t="s">
        <v>382</v>
      </c>
      <c r="AC1194" s="314" t="s">
        <v>380</v>
      </c>
      <c r="AD1194" s="423" t="s">
        <v>3712</v>
      </c>
    </row>
    <row r="1195" spans="4:30" ht="25.75" hidden="1" x14ac:dyDescent="0.4">
      <c r="D1195" s="336">
        <v>3</v>
      </c>
      <c r="E1195" s="311">
        <v>45378</v>
      </c>
      <c r="F1195" s="312" t="s">
        <v>25</v>
      </c>
      <c r="G1195" s="314"/>
      <c r="H1195" s="314" t="s">
        <v>808</v>
      </c>
      <c r="I1195" s="314" t="s">
        <v>444</v>
      </c>
      <c r="J1195" s="314" t="s">
        <v>3741</v>
      </c>
      <c r="K1195" s="314" t="s">
        <v>3742</v>
      </c>
      <c r="L1195" s="314" t="s">
        <v>3743</v>
      </c>
      <c r="M1195" s="314" t="s">
        <v>3472</v>
      </c>
      <c r="N1195" s="314" t="s">
        <v>58</v>
      </c>
      <c r="O1195" s="314" t="s">
        <v>3311</v>
      </c>
      <c r="P1195" s="314" t="s">
        <v>3494</v>
      </c>
      <c r="Q1195" s="312" t="s">
        <v>3744</v>
      </c>
      <c r="R1195" s="314" t="s">
        <v>905</v>
      </c>
      <c r="S1195" s="314" t="s">
        <v>3443</v>
      </c>
      <c r="T1195" s="314" t="s">
        <v>3745</v>
      </c>
      <c r="U1195" s="314" t="s">
        <v>3746</v>
      </c>
      <c r="V1195" s="314"/>
      <c r="W1195" s="314"/>
      <c r="X1195" s="314"/>
      <c r="Y1195" s="314"/>
      <c r="Z1195" s="314"/>
      <c r="AA1195" s="314"/>
      <c r="AB1195" s="314" t="s">
        <v>382</v>
      </c>
      <c r="AC1195" s="314" t="s">
        <v>380</v>
      </c>
      <c r="AD1195" s="423" t="s">
        <v>3712</v>
      </c>
    </row>
    <row r="1196" spans="4:30" ht="25.75" hidden="1" x14ac:dyDescent="0.4">
      <c r="D1196" s="336">
        <v>4</v>
      </c>
      <c r="E1196" s="311">
        <v>45378</v>
      </c>
      <c r="F1196" s="312" t="s">
        <v>25</v>
      </c>
      <c r="G1196" s="314"/>
      <c r="H1196" s="314" t="s">
        <v>808</v>
      </c>
      <c r="I1196" s="314" t="s">
        <v>444</v>
      </c>
      <c r="J1196" s="314" t="s">
        <v>3747</v>
      </c>
      <c r="K1196" s="314" t="s">
        <v>3748</v>
      </c>
      <c r="L1196" s="314" t="s">
        <v>3749</v>
      </c>
      <c r="M1196" s="314" t="s">
        <v>3750</v>
      </c>
      <c r="N1196" s="314" t="s">
        <v>58</v>
      </c>
      <c r="O1196" s="314" t="s">
        <v>3311</v>
      </c>
      <c r="P1196" s="314" t="s">
        <v>3442</v>
      </c>
      <c r="Q1196" s="312" t="s">
        <v>3442</v>
      </c>
      <c r="R1196" s="314" t="s">
        <v>905</v>
      </c>
      <c r="S1196" s="314" t="s">
        <v>3443</v>
      </c>
      <c r="T1196" s="314" t="s">
        <v>3751</v>
      </c>
      <c r="U1196" s="314" t="s">
        <v>3752</v>
      </c>
      <c r="V1196" s="314"/>
      <c r="W1196" s="314"/>
      <c r="X1196" s="314"/>
      <c r="Y1196" s="314"/>
      <c r="Z1196" s="314"/>
      <c r="AA1196" s="314"/>
      <c r="AB1196" s="314" t="s">
        <v>382</v>
      </c>
      <c r="AC1196" s="314" t="s">
        <v>380</v>
      </c>
      <c r="AD1196" s="423" t="s">
        <v>3712</v>
      </c>
    </row>
    <row r="1197" spans="4:30" ht="25.75" hidden="1" x14ac:dyDescent="0.4">
      <c r="D1197" s="336">
        <v>5</v>
      </c>
      <c r="E1197" s="311">
        <v>45378</v>
      </c>
      <c r="F1197" s="312" t="s">
        <v>25</v>
      </c>
      <c r="G1197" s="314"/>
      <c r="H1197" s="314" t="s">
        <v>808</v>
      </c>
      <c r="I1197" s="314" t="s">
        <v>444</v>
      </c>
      <c r="J1197" s="314" t="s">
        <v>3753</v>
      </c>
      <c r="K1197" s="314" t="s">
        <v>3754</v>
      </c>
      <c r="L1197" s="314" t="s">
        <v>3755</v>
      </c>
      <c r="M1197" s="314" t="s">
        <v>3472</v>
      </c>
      <c r="N1197" s="314" t="s">
        <v>58</v>
      </c>
      <c r="O1197" s="314" t="s">
        <v>3311</v>
      </c>
      <c r="P1197" s="314" t="s">
        <v>3442</v>
      </c>
      <c r="Q1197" s="312" t="s">
        <v>3442</v>
      </c>
      <c r="R1197" s="314" t="s">
        <v>3423</v>
      </c>
      <c r="S1197" s="314" t="s">
        <v>3443</v>
      </c>
      <c r="T1197" s="314" t="s">
        <v>3756</v>
      </c>
      <c r="U1197" s="314" t="s">
        <v>3757</v>
      </c>
      <c r="V1197" s="314"/>
      <c r="W1197" s="314"/>
      <c r="X1197" s="314"/>
      <c r="Y1197" s="314"/>
      <c r="Z1197" s="314"/>
      <c r="AA1197" s="314"/>
      <c r="AB1197" s="314" t="s">
        <v>382</v>
      </c>
      <c r="AC1197" s="314" t="s">
        <v>380</v>
      </c>
      <c r="AD1197" s="423" t="s">
        <v>3712</v>
      </c>
    </row>
    <row r="1198" spans="4:30" ht="15.9" hidden="1" x14ac:dyDescent="0.4">
      <c r="D1198" s="336"/>
      <c r="E1198" s="311"/>
      <c r="F1198" s="312"/>
      <c r="G1198" s="367" t="s">
        <v>3758</v>
      </c>
      <c r="H1198" s="314"/>
      <c r="I1198" s="314"/>
      <c r="J1198" s="314"/>
      <c r="K1198" s="314"/>
      <c r="L1198" s="314"/>
      <c r="M1198" s="314"/>
      <c r="N1198" s="314"/>
      <c r="O1198" s="314"/>
      <c r="P1198" s="314"/>
      <c r="Q1198" s="312"/>
      <c r="R1198" s="314"/>
      <c r="S1198" s="314"/>
      <c r="T1198" s="314"/>
      <c r="U1198" s="314"/>
      <c r="V1198" s="314"/>
      <c r="W1198" s="314"/>
      <c r="X1198" s="314"/>
      <c r="Y1198" s="314"/>
      <c r="Z1198" s="314"/>
      <c r="AA1198" s="314"/>
      <c r="AB1198" s="314"/>
      <c r="AC1198" s="314"/>
      <c r="AD1198" s="423"/>
    </row>
    <row r="1199" spans="4:30" ht="36.75" hidden="1" customHeight="1" x14ac:dyDescent="0.4">
      <c r="D1199" s="336">
        <v>1</v>
      </c>
      <c r="E1199" s="311">
        <v>45383</v>
      </c>
      <c r="F1199" s="312" t="s">
        <v>28</v>
      </c>
      <c r="G1199" s="314"/>
      <c r="H1199" s="314" t="s">
        <v>583</v>
      </c>
      <c r="I1199" s="314" t="s">
        <v>455</v>
      </c>
      <c r="J1199" s="314" t="s">
        <v>3759</v>
      </c>
      <c r="K1199" s="314" t="s">
        <v>3760</v>
      </c>
      <c r="L1199" s="314" t="s">
        <v>3761</v>
      </c>
      <c r="M1199" s="314" t="s">
        <v>3762</v>
      </c>
      <c r="N1199" s="314" t="s">
        <v>58</v>
      </c>
      <c r="O1199" s="314" t="s">
        <v>3311</v>
      </c>
      <c r="P1199" s="314" t="s">
        <v>3442</v>
      </c>
      <c r="Q1199" s="314" t="s">
        <v>3442</v>
      </c>
      <c r="R1199" s="314" t="s">
        <v>3423</v>
      </c>
      <c r="S1199" s="314" t="s">
        <v>3443</v>
      </c>
      <c r="T1199" s="314" t="s">
        <v>3763</v>
      </c>
      <c r="U1199" s="314" t="s">
        <v>3763</v>
      </c>
      <c r="V1199" s="314"/>
      <c r="W1199" s="314"/>
      <c r="X1199" s="314"/>
      <c r="Y1199" s="314"/>
      <c r="Z1199" s="314"/>
      <c r="AA1199" s="314"/>
      <c r="AB1199" s="314" t="s">
        <v>382</v>
      </c>
      <c r="AC1199" s="314" t="s">
        <v>380</v>
      </c>
      <c r="AD1199" s="423" t="s">
        <v>3764</v>
      </c>
    </row>
    <row r="1200" spans="4:30" ht="50.25" hidden="1" customHeight="1" x14ac:dyDescent="0.4">
      <c r="D1200" s="336">
        <v>2</v>
      </c>
      <c r="E1200" s="311">
        <v>45383</v>
      </c>
      <c r="F1200" s="312" t="s">
        <v>28</v>
      </c>
      <c r="G1200" s="314"/>
      <c r="H1200" s="314" t="s">
        <v>583</v>
      </c>
      <c r="I1200" s="314" t="s">
        <v>455</v>
      </c>
      <c r="J1200" s="314" t="s">
        <v>3765</v>
      </c>
      <c r="K1200" s="314" t="s">
        <v>3766</v>
      </c>
      <c r="L1200" s="314" t="s">
        <v>3767</v>
      </c>
      <c r="M1200" s="314" t="s">
        <v>3762</v>
      </c>
      <c r="N1200" s="314" t="s">
        <v>58</v>
      </c>
      <c r="O1200" s="314" t="s">
        <v>3311</v>
      </c>
      <c r="P1200" s="314" t="s">
        <v>3442</v>
      </c>
      <c r="Q1200" s="314" t="s">
        <v>3442</v>
      </c>
      <c r="R1200" s="314" t="s">
        <v>3423</v>
      </c>
      <c r="S1200" s="314" t="s">
        <v>3443</v>
      </c>
      <c r="T1200" s="314" t="s">
        <v>3768</v>
      </c>
      <c r="U1200" s="314" t="s">
        <v>3768</v>
      </c>
      <c r="V1200" s="314"/>
      <c r="W1200" s="314"/>
      <c r="X1200" s="314"/>
      <c r="Y1200" s="314"/>
      <c r="Z1200" s="314"/>
      <c r="AA1200" s="314"/>
      <c r="AB1200" s="314" t="s">
        <v>382</v>
      </c>
      <c r="AC1200" s="314" t="s">
        <v>380</v>
      </c>
      <c r="AD1200" s="423" t="s">
        <v>3769</v>
      </c>
    </row>
    <row r="1201" spans="4:30" ht="50.25" hidden="1" customHeight="1" x14ac:dyDescent="0.4">
      <c r="D1201" s="336">
        <v>3</v>
      </c>
      <c r="E1201" s="311">
        <v>45383</v>
      </c>
      <c r="F1201" s="312" t="s">
        <v>28</v>
      </c>
      <c r="G1201" s="314"/>
      <c r="H1201" s="314" t="s">
        <v>583</v>
      </c>
      <c r="I1201" s="314" t="s">
        <v>455</v>
      </c>
      <c r="J1201" s="314" t="s">
        <v>3770</v>
      </c>
      <c r="K1201" s="314" t="s">
        <v>3247</v>
      </c>
      <c r="L1201" s="314" t="s">
        <v>380</v>
      </c>
      <c r="M1201" s="314" t="s">
        <v>380</v>
      </c>
      <c r="N1201" s="314" t="s">
        <v>58</v>
      </c>
      <c r="O1201" s="314" t="s">
        <v>3311</v>
      </c>
      <c r="P1201" s="314" t="s">
        <v>3442</v>
      </c>
      <c r="Q1201" s="314" t="s">
        <v>3442</v>
      </c>
      <c r="R1201" s="314" t="s">
        <v>3423</v>
      </c>
      <c r="S1201" s="314" t="s">
        <v>3443</v>
      </c>
      <c r="T1201" s="343" t="s">
        <v>3771</v>
      </c>
      <c r="U1201" s="343" t="s">
        <v>3771</v>
      </c>
      <c r="V1201" s="314"/>
      <c r="W1201" s="314"/>
      <c r="X1201" s="314"/>
      <c r="Y1201" s="314"/>
      <c r="Z1201" s="314"/>
      <c r="AA1201" s="314"/>
      <c r="AB1201" s="314" t="s">
        <v>382</v>
      </c>
      <c r="AC1201" s="314" t="s">
        <v>380</v>
      </c>
      <c r="AD1201" s="423" t="s">
        <v>3772</v>
      </c>
    </row>
    <row r="1202" spans="4:30" ht="15.9" hidden="1" x14ac:dyDescent="0.4">
      <c r="D1202" s="336"/>
      <c r="E1202" s="311"/>
      <c r="F1202" s="312"/>
      <c r="G1202" s="367" t="s">
        <v>3773</v>
      </c>
      <c r="H1202" s="314"/>
      <c r="I1202" s="314"/>
      <c r="J1202" s="314"/>
      <c r="K1202" s="314"/>
      <c r="L1202" s="314"/>
      <c r="M1202" s="314"/>
      <c r="N1202" s="314"/>
      <c r="O1202" s="314"/>
      <c r="P1202" s="314"/>
      <c r="Q1202" s="314"/>
      <c r="R1202" s="314"/>
      <c r="S1202" s="314"/>
      <c r="T1202" s="314"/>
      <c r="U1202" s="314"/>
      <c r="V1202" s="314"/>
      <c r="W1202" s="314"/>
      <c r="X1202" s="314"/>
      <c r="Y1202" s="314"/>
      <c r="Z1202" s="314"/>
      <c r="AA1202" s="314"/>
      <c r="AB1202" s="314"/>
      <c r="AC1202" s="314"/>
      <c r="AD1202" s="424"/>
    </row>
    <row r="1203" spans="4:30" ht="45.75" hidden="1" customHeight="1" x14ac:dyDescent="0.4">
      <c r="D1203" s="336">
        <v>1</v>
      </c>
      <c r="E1203" s="311">
        <v>45384</v>
      </c>
      <c r="F1203" s="312" t="s">
        <v>832</v>
      </c>
      <c r="G1203" s="314"/>
      <c r="H1203" s="314" t="s">
        <v>583</v>
      </c>
      <c r="I1203" s="314" t="s">
        <v>455</v>
      </c>
      <c r="J1203" s="314" t="s">
        <v>3774</v>
      </c>
      <c r="K1203" s="314" t="s">
        <v>3775</v>
      </c>
      <c r="L1203" s="314"/>
      <c r="M1203" s="314"/>
      <c r="N1203" s="314" t="s">
        <v>732</v>
      </c>
      <c r="O1203" s="314" t="s">
        <v>3776</v>
      </c>
      <c r="P1203" s="314" t="s">
        <v>2089</v>
      </c>
      <c r="Q1203" s="314" t="s">
        <v>2089</v>
      </c>
      <c r="R1203" s="314" t="s">
        <v>2089</v>
      </c>
      <c r="S1203" s="314" t="s">
        <v>2089</v>
      </c>
      <c r="T1203" s="314" t="s">
        <v>3775</v>
      </c>
      <c r="U1203" s="314" t="s">
        <v>3775</v>
      </c>
      <c r="V1203" s="314" t="s">
        <v>3777</v>
      </c>
      <c r="W1203" s="314"/>
      <c r="X1203" s="314"/>
      <c r="Y1203" s="314"/>
      <c r="Z1203" s="314"/>
      <c r="AA1203" s="314"/>
      <c r="AB1203" s="314" t="s">
        <v>382</v>
      </c>
      <c r="AC1203" s="314" t="s">
        <v>380</v>
      </c>
      <c r="AD1203" s="423" t="s">
        <v>3778</v>
      </c>
    </row>
    <row r="1204" spans="4:30" ht="25.75" hidden="1" x14ac:dyDescent="0.4">
      <c r="D1204" s="336">
        <v>2</v>
      </c>
      <c r="E1204" s="311">
        <v>45384</v>
      </c>
      <c r="F1204" s="312" t="s">
        <v>832</v>
      </c>
      <c r="G1204" s="314"/>
      <c r="H1204" s="314" t="s">
        <v>583</v>
      </c>
      <c r="I1204" s="314" t="s">
        <v>447</v>
      </c>
      <c r="J1204" s="314" t="s">
        <v>3779</v>
      </c>
      <c r="K1204" s="314" t="s">
        <v>3780</v>
      </c>
      <c r="L1204" s="314"/>
      <c r="M1204" s="314"/>
      <c r="N1204" s="314" t="s">
        <v>732</v>
      </c>
      <c r="O1204" s="314" t="s">
        <v>3776</v>
      </c>
      <c r="P1204" s="314" t="s">
        <v>2089</v>
      </c>
      <c r="Q1204" s="312" t="s">
        <v>2089</v>
      </c>
      <c r="R1204" s="314" t="s">
        <v>2089</v>
      </c>
      <c r="S1204" s="314" t="s">
        <v>2089</v>
      </c>
      <c r="T1204" s="314" t="s">
        <v>3780</v>
      </c>
      <c r="U1204" s="314" t="s">
        <v>3780</v>
      </c>
      <c r="V1204" s="314" t="s">
        <v>3781</v>
      </c>
      <c r="W1204" s="314"/>
      <c r="X1204" s="314"/>
      <c r="Y1204" s="314"/>
      <c r="Z1204" s="314"/>
      <c r="AA1204" s="314"/>
      <c r="AB1204" s="314" t="s">
        <v>382</v>
      </c>
      <c r="AC1204" s="314" t="s">
        <v>380</v>
      </c>
      <c r="AD1204" s="423" t="s">
        <v>3782</v>
      </c>
    </row>
    <row r="1205" spans="4:30" ht="15.9" hidden="1" x14ac:dyDescent="0.4">
      <c r="D1205" s="336"/>
      <c r="E1205" s="311"/>
      <c r="F1205" s="312"/>
      <c r="G1205" s="367" t="s">
        <v>3783</v>
      </c>
      <c r="H1205" s="314"/>
      <c r="I1205" s="314"/>
      <c r="J1205" s="314"/>
      <c r="K1205" s="314"/>
      <c r="L1205" s="314"/>
      <c r="M1205" s="314"/>
      <c r="N1205" s="314"/>
      <c r="O1205" s="314"/>
      <c r="P1205" s="314"/>
      <c r="Q1205" s="312"/>
      <c r="R1205" s="314"/>
      <c r="S1205" s="314"/>
      <c r="T1205" s="314"/>
      <c r="U1205" s="314"/>
      <c r="V1205" s="314"/>
      <c r="W1205" s="314"/>
      <c r="X1205" s="314"/>
      <c r="Y1205" s="314"/>
      <c r="Z1205" s="314"/>
      <c r="AA1205" s="314"/>
      <c r="AB1205" s="314"/>
      <c r="AC1205" s="314"/>
      <c r="AD1205" s="423"/>
    </row>
    <row r="1206" spans="4:30" ht="25.75" hidden="1" x14ac:dyDescent="0.4">
      <c r="D1206" s="336">
        <v>1</v>
      </c>
      <c r="E1206" s="311">
        <v>45385</v>
      </c>
      <c r="F1206" s="312" t="s">
        <v>28</v>
      </c>
      <c r="G1206" s="314"/>
      <c r="H1206" s="314" t="s">
        <v>583</v>
      </c>
      <c r="I1206" s="314" t="s">
        <v>455</v>
      </c>
      <c r="J1206" s="314" t="s">
        <v>3784</v>
      </c>
      <c r="K1206" s="314" t="s">
        <v>3785</v>
      </c>
      <c r="L1206" s="314" t="s">
        <v>3786</v>
      </c>
      <c r="M1206" s="314" t="s">
        <v>3787</v>
      </c>
      <c r="N1206" s="314" t="s">
        <v>58</v>
      </c>
      <c r="O1206" s="314" t="s">
        <v>3788</v>
      </c>
      <c r="P1206" s="314" t="s">
        <v>3442</v>
      </c>
      <c r="Q1206" s="314" t="s">
        <v>3442</v>
      </c>
      <c r="R1206" s="314" t="s">
        <v>3442</v>
      </c>
      <c r="S1206" s="314" t="s">
        <v>3443</v>
      </c>
      <c r="T1206" s="314" t="s">
        <v>3789</v>
      </c>
      <c r="U1206" s="314" t="s">
        <v>3789</v>
      </c>
      <c r="V1206" s="314" t="s">
        <v>3786</v>
      </c>
      <c r="W1206" s="314"/>
      <c r="X1206" s="314"/>
      <c r="Y1206" s="314"/>
      <c r="Z1206" s="314"/>
      <c r="AA1206" s="314"/>
      <c r="AB1206" s="314" t="s">
        <v>382</v>
      </c>
      <c r="AC1206" s="314" t="s">
        <v>380</v>
      </c>
      <c r="AD1206" s="423" t="s">
        <v>3790</v>
      </c>
    </row>
    <row r="1207" spans="4:30" ht="50.25" hidden="1" customHeight="1" x14ac:dyDescent="0.4">
      <c r="D1207" s="336">
        <v>1</v>
      </c>
      <c r="E1207" s="311">
        <v>45385</v>
      </c>
      <c r="F1207" s="312" t="s">
        <v>28</v>
      </c>
      <c r="G1207" s="314"/>
      <c r="H1207" s="314" t="s">
        <v>583</v>
      </c>
      <c r="I1207" s="314" t="s">
        <v>455</v>
      </c>
      <c r="J1207" s="314" t="s">
        <v>3791</v>
      </c>
      <c r="K1207" s="314" t="s">
        <v>3792</v>
      </c>
      <c r="L1207" s="314" t="s">
        <v>3793</v>
      </c>
      <c r="M1207" s="314" t="s">
        <v>3787</v>
      </c>
      <c r="N1207" s="314" t="s">
        <v>58</v>
      </c>
      <c r="O1207" s="314" t="s">
        <v>3794</v>
      </c>
      <c r="P1207" s="314" t="s">
        <v>3442</v>
      </c>
      <c r="Q1207" s="314" t="s">
        <v>3442</v>
      </c>
      <c r="R1207" s="314" t="s">
        <v>3442</v>
      </c>
      <c r="S1207" s="314" t="s">
        <v>3443</v>
      </c>
      <c r="T1207" s="314" t="s">
        <v>3795</v>
      </c>
      <c r="U1207" s="314" t="s">
        <v>3795</v>
      </c>
      <c r="V1207" s="314"/>
      <c r="W1207" s="314"/>
      <c r="X1207" s="314"/>
      <c r="Y1207" s="314"/>
      <c r="Z1207" s="314"/>
      <c r="AA1207" s="314"/>
      <c r="AB1207" s="314" t="s">
        <v>382</v>
      </c>
      <c r="AC1207" s="314" t="s">
        <v>380</v>
      </c>
      <c r="AD1207" s="423" t="s">
        <v>3790</v>
      </c>
    </row>
    <row r="1208" spans="4:30" ht="50.25" hidden="1" customHeight="1" x14ac:dyDescent="0.4">
      <c r="D1208" s="336">
        <v>1</v>
      </c>
      <c r="E1208" s="311">
        <v>45385</v>
      </c>
      <c r="F1208" s="312" t="s">
        <v>28</v>
      </c>
      <c r="G1208" s="314"/>
      <c r="H1208" s="314" t="s">
        <v>583</v>
      </c>
      <c r="I1208" s="314" t="s">
        <v>455</v>
      </c>
      <c r="J1208" s="314" t="s">
        <v>3796</v>
      </c>
      <c r="K1208" s="314" t="s">
        <v>3797</v>
      </c>
      <c r="L1208" s="314" t="s">
        <v>3798</v>
      </c>
      <c r="M1208" s="314" t="s">
        <v>3799</v>
      </c>
      <c r="N1208" s="314" t="s">
        <v>58</v>
      </c>
      <c r="O1208" s="314" t="s">
        <v>3442</v>
      </c>
      <c r="P1208" s="314" t="s">
        <v>3442</v>
      </c>
      <c r="Q1208" s="314" t="s">
        <v>3442</v>
      </c>
      <c r="R1208" s="314" t="s">
        <v>3442</v>
      </c>
      <c r="S1208" s="314" t="s">
        <v>3443</v>
      </c>
      <c r="T1208" s="314" t="s">
        <v>3800</v>
      </c>
      <c r="U1208" s="314" t="s">
        <v>3801</v>
      </c>
      <c r="V1208" s="314"/>
      <c r="W1208" s="314"/>
      <c r="X1208" s="314"/>
      <c r="Y1208" s="314"/>
      <c r="Z1208" s="314"/>
      <c r="AA1208" s="314"/>
      <c r="AB1208" s="314" t="s">
        <v>382</v>
      </c>
      <c r="AC1208" s="314" t="s">
        <v>380</v>
      </c>
      <c r="AD1208" s="423" t="s">
        <v>3790</v>
      </c>
    </row>
    <row r="1209" spans="4:30" ht="15.9" hidden="1" x14ac:dyDescent="0.4">
      <c r="D1209" s="336"/>
      <c r="E1209" s="311"/>
      <c r="F1209" s="312"/>
      <c r="G1209" s="367" t="s">
        <v>3802</v>
      </c>
      <c r="H1209" s="314"/>
      <c r="I1209" s="314"/>
      <c r="J1209" s="314"/>
      <c r="K1209" s="314"/>
      <c r="L1209" s="314"/>
      <c r="M1209" s="314"/>
      <c r="N1209" s="314"/>
      <c r="O1209" s="314"/>
      <c r="P1209" s="314"/>
      <c r="Q1209" s="314"/>
      <c r="R1209" s="314"/>
      <c r="S1209" s="314"/>
      <c r="T1209" s="314"/>
      <c r="U1209" s="314"/>
      <c r="V1209" s="314"/>
      <c r="W1209" s="314"/>
      <c r="X1209" s="314"/>
      <c r="Y1209" s="314"/>
      <c r="Z1209" s="314"/>
      <c r="AA1209" s="314"/>
      <c r="AB1209" s="314"/>
      <c r="AC1209" s="314"/>
      <c r="AD1209" s="424"/>
    </row>
    <row r="1210" spans="4:30" ht="25.75" hidden="1" x14ac:dyDescent="0.4">
      <c r="D1210" s="336">
        <v>1</v>
      </c>
      <c r="E1210" s="311">
        <v>45386</v>
      </c>
      <c r="F1210" s="312" t="s">
        <v>832</v>
      </c>
      <c r="G1210" s="314"/>
      <c r="H1210" s="314" t="s">
        <v>808</v>
      </c>
      <c r="I1210" s="314" t="s">
        <v>463</v>
      </c>
      <c r="J1210" s="314" t="s">
        <v>3803</v>
      </c>
      <c r="K1210" s="314" t="s">
        <v>3804</v>
      </c>
      <c r="L1210" s="314"/>
      <c r="M1210" s="314"/>
      <c r="N1210" s="314"/>
      <c r="O1210" s="314"/>
      <c r="P1210" s="314"/>
      <c r="Q1210" s="312"/>
      <c r="R1210" s="314"/>
      <c r="S1210" s="314"/>
      <c r="T1210" s="314"/>
      <c r="U1210" s="314" t="s">
        <v>3805</v>
      </c>
      <c r="V1210" s="314"/>
      <c r="W1210" s="314"/>
      <c r="X1210" s="314"/>
      <c r="Y1210" s="314"/>
      <c r="Z1210" s="314"/>
      <c r="AA1210" s="314"/>
      <c r="AB1210" s="314" t="s">
        <v>382</v>
      </c>
      <c r="AC1210" s="314" t="s">
        <v>380</v>
      </c>
      <c r="AD1210" s="423" t="s">
        <v>3692</v>
      </c>
    </row>
    <row r="1211" spans="4:30" ht="25.75" hidden="1" x14ac:dyDescent="0.4">
      <c r="D1211" s="336">
        <v>2</v>
      </c>
      <c r="E1211" s="311">
        <v>45386</v>
      </c>
      <c r="F1211" s="312" t="s">
        <v>290</v>
      </c>
      <c r="G1211" s="314"/>
      <c r="H1211" s="314" t="s">
        <v>808</v>
      </c>
      <c r="I1211" s="314" t="s">
        <v>463</v>
      </c>
      <c r="J1211" s="314" t="s">
        <v>3803</v>
      </c>
      <c r="K1211" s="314" t="s">
        <v>3806</v>
      </c>
      <c r="L1211" s="314"/>
      <c r="M1211" s="314"/>
      <c r="N1211" s="314" t="s">
        <v>732</v>
      </c>
      <c r="O1211" s="314" t="s">
        <v>58</v>
      </c>
      <c r="P1211" s="314" t="s">
        <v>732</v>
      </c>
      <c r="Q1211" s="312"/>
      <c r="R1211" s="314"/>
      <c r="S1211" s="314"/>
      <c r="T1211" s="314"/>
      <c r="U1211" s="314" t="s">
        <v>3806</v>
      </c>
      <c r="V1211" s="314"/>
      <c r="W1211" s="314"/>
      <c r="X1211" s="314"/>
      <c r="Y1211" s="314"/>
      <c r="Z1211" s="314"/>
      <c r="AA1211" s="314"/>
      <c r="AB1211" s="314" t="s">
        <v>382</v>
      </c>
      <c r="AC1211" s="314" t="s">
        <v>380</v>
      </c>
      <c r="AD1211" s="423" t="s">
        <v>3807</v>
      </c>
    </row>
    <row r="1212" spans="4:30" ht="15.9" hidden="1" x14ac:dyDescent="0.4">
      <c r="D1212" s="336"/>
      <c r="E1212" s="311"/>
      <c r="F1212" s="312"/>
      <c r="G1212" s="367" t="s">
        <v>3808</v>
      </c>
      <c r="H1212" s="314"/>
      <c r="I1212" s="314"/>
      <c r="J1212" s="314"/>
      <c r="K1212" s="314"/>
      <c r="L1212" s="314"/>
      <c r="M1212" s="314"/>
      <c r="N1212" s="314"/>
      <c r="O1212" s="314"/>
      <c r="P1212" s="314"/>
      <c r="Q1212" s="314"/>
      <c r="R1212" s="314"/>
      <c r="S1212" s="314"/>
      <c r="T1212" s="314"/>
      <c r="U1212" s="314"/>
      <c r="V1212" s="314"/>
      <c r="W1212" s="314"/>
      <c r="X1212" s="314"/>
      <c r="Y1212" s="314"/>
      <c r="Z1212" s="314"/>
      <c r="AA1212" s="314"/>
      <c r="AB1212" s="314"/>
      <c r="AC1212" s="314"/>
      <c r="AD1212" s="424"/>
    </row>
    <row r="1213" spans="4:30" ht="25.75" hidden="1" x14ac:dyDescent="0.4">
      <c r="D1213" s="336">
        <v>1</v>
      </c>
      <c r="E1213" s="311">
        <v>45386</v>
      </c>
      <c r="F1213" s="312" t="s">
        <v>832</v>
      </c>
      <c r="G1213" s="314"/>
      <c r="H1213" s="314" t="s">
        <v>583</v>
      </c>
      <c r="I1213" s="314" t="s">
        <v>447</v>
      </c>
      <c r="J1213" s="314" t="s">
        <v>3809</v>
      </c>
      <c r="K1213" s="314" t="s">
        <v>3810</v>
      </c>
      <c r="L1213" s="314" t="s">
        <v>3811</v>
      </c>
      <c r="M1213" s="314" t="s">
        <v>3067</v>
      </c>
      <c r="N1213" s="314" t="s">
        <v>58</v>
      </c>
      <c r="O1213" s="314" t="s">
        <v>3776</v>
      </c>
      <c r="P1213" s="314" t="s">
        <v>2089</v>
      </c>
      <c r="Q1213" s="312" t="s">
        <v>2089</v>
      </c>
      <c r="R1213" s="314" t="s">
        <v>2089</v>
      </c>
      <c r="S1213" s="314" t="s">
        <v>3443</v>
      </c>
      <c r="T1213" s="314" t="s">
        <v>3812</v>
      </c>
      <c r="U1213" s="314" t="s">
        <v>3812</v>
      </c>
      <c r="V1213" s="314" t="s">
        <v>3813</v>
      </c>
      <c r="W1213" s="314"/>
      <c r="X1213" s="314"/>
      <c r="Y1213" s="314"/>
      <c r="Z1213" s="314"/>
      <c r="AA1213" s="314"/>
      <c r="AB1213" s="314" t="s">
        <v>382</v>
      </c>
      <c r="AC1213" s="314" t="s">
        <v>380</v>
      </c>
      <c r="AD1213" s="423" t="s">
        <v>3814</v>
      </c>
    </row>
    <row r="1214" spans="4:30" ht="15.9" hidden="1" x14ac:dyDescent="0.4">
      <c r="D1214" s="336"/>
      <c r="E1214" s="311"/>
      <c r="F1214" s="312"/>
      <c r="G1214" s="367" t="s">
        <v>3815</v>
      </c>
      <c r="H1214" s="314"/>
      <c r="I1214" s="314"/>
      <c r="J1214" s="314"/>
      <c r="K1214" s="314"/>
      <c r="L1214" s="314"/>
      <c r="M1214" s="314"/>
      <c r="N1214" s="314"/>
      <c r="O1214" s="314"/>
      <c r="P1214" s="314"/>
      <c r="Q1214" s="314"/>
      <c r="R1214" s="314"/>
      <c r="S1214" s="314"/>
      <c r="T1214" s="314"/>
      <c r="U1214" s="314"/>
      <c r="V1214" s="314"/>
      <c r="W1214" s="314"/>
      <c r="X1214" s="314"/>
      <c r="Y1214" s="314"/>
      <c r="Z1214" s="314"/>
      <c r="AA1214" s="314"/>
      <c r="AB1214" s="314"/>
      <c r="AC1214" s="314"/>
      <c r="AD1214" s="424"/>
    </row>
    <row r="1215" spans="4:30" hidden="1" x14ac:dyDescent="0.4">
      <c r="D1215" s="336">
        <v>1</v>
      </c>
      <c r="E1215" s="311">
        <v>45387</v>
      </c>
      <c r="F1215" s="312" t="s">
        <v>250</v>
      </c>
      <c r="G1215" s="314"/>
      <c r="H1215" s="314" t="s">
        <v>583</v>
      </c>
      <c r="I1215" s="314" t="s">
        <v>447</v>
      </c>
      <c r="J1215" s="314" t="s">
        <v>3816</v>
      </c>
      <c r="K1215" s="314" t="s">
        <v>3817</v>
      </c>
      <c r="L1215" s="314" t="s">
        <v>3818</v>
      </c>
      <c r="M1215" s="314" t="s">
        <v>3658</v>
      </c>
      <c r="N1215" s="314" t="s">
        <v>58</v>
      </c>
      <c r="O1215" s="314" t="s">
        <v>3311</v>
      </c>
      <c r="P1215" s="314" t="s">
        <v>3442</v>
      </c>
      <c r="Q1215" s="312" t="s">
        <v>3442</v>
      </c>
      <c r="R1215" s="314" t="s">
        <v>3442</v>
      </c>
      <c r="S1215" s="314" t="s">
        <v>3443</v>
      </c>
      <c r="T1215" s="314" t="s">
        <v>883</v>
      </c>
      <c r="U1215" s="314" t="s">
        <v>3819</v>
      </c>
      <c r="V1215" s="314"/>
      <c r="W1215" s="314"/>
      <c r="X1215" s="314"/>
      <c r="Y1215" s="314"/>
      <c r="Z1215" s="314"/>
      <c r="AA1215" s="314"/>
      <c r="AB1215" s="314" t="s">
        <v>379</v>
      </c>
      <c r="AC1215" s="314" t="s">
        <v>927</v>
      </c>
      <c r="AD1215" s="423" t="s">
        <v>3692</v>
      </c>
    </row>
    <row r="1216" spans="4:30" ht="38.6" hidden="1" x14ac:dyDescent="0.4">
      <c r="D1216" s="336">
        <v>2</v>
      </c>
      <c r="E1216" s="311">
        <v>45387</v>
      </c>
      <c r="F1216" s="312" t="s">
        <v>250</v>
      </c>
      <c r="G1216" s="314"/>
      <c r="H1216" s="314" t="s">
        <v>583</v>
      </c>
      <c r="I1216" s="314" t="s">
        <v>447</v>
      </c>
      <c r="J1216" s="314" t="s">
        <v>3820</v>
      </c>
      <c r="K1216" s="314" t="s">
        <v>3821</v>
      </c>
      <c r="L1216" s="314" t="s">
        <v>3822</v>
      </c>
      <c r="M1216" s="314" t="s">
        <v>818</v>
      </c>
      <c r="N1216" s="314" t="s">
        <v>58</v>
      </c>
      <c r="O1216" s="314" t="s">
        <v>3311</v>
      </c>
      <c r="P1216" s="312" t="s">
        <v>3823</v>
      </c>
      <c r="Q1216" s="312" t="s">
        <v>3824</v>
      </c>
      <c r="R1216" s="314" t="s">
        <v>3451</v>
      </c>
      <c r="S1216" s="314" t="s">
        <v>3443</v>
      </c>
      <c r="T1216" s="314" t="s">
        <v>3825</v>
      </c>
      <c r="U1216" s="314" t="s">
        <v>3825</v>
      </c>
      <c r="V1216" s="314" t="s">
        <v>3822</v>
      </c>
      <c r="W1216" s="314"/>
      <c r="X1216" s="314"/>
      <c r="Y1216" s="314"/>
      <c r="Z1216" s="314"/>
      <c r="AA1216" s="314"/>
      <c r="AB1216" s="314" t="s">
        <v>379</v>
      </c>
      <c r="AC1216" s="314" t="s">
        <v>927</v>
      </c>
      <c r="AD1216" s="423" t="s">
        <v>3692</v>
      </c>
    </row>
    <row r="1217" spans="4:30" hidden="1" x14ac:dyDescent="0.4">
      <c r="D1217" s="336">
        <v>3</v>
      </c>
      <c r="E1217" s="311">
        <v>45387</v>
      </c>
      <c r="F1217" s="312" t="s">
        <v>250</v>
      </c>
      <c r="G1217" s="314"/>
      <c r="H1217" s="314" t="s">
        <v>583</v>
      </c>
      <c r="I1217" s="314" t="s">
        <v>447</v>
      </c>
      <c r="J1217" s="314" t="s">
        <v>3826</v>
      </c>
      <c r="K1217" s="314" t="s">
        <v>3827</v>
      </c>
      <c r="L1217" s="314" t="s">
        <v>3828</v>
      </c>
      <c r="M1217" s="314" t="s">
        <v>3829</v>
      </c>
      <c r="N1217" s="314" t="s">
        <v>58</v>
      </c>
      <c r="O1217" s="314" t="s">
        <v>3311</v>
      </c>
      <c r="P1217" s="314" t="s">
        <v>3830</v>
      </c>
      <c r="Q1217" s="312" t="s">
        <v>3831</v>
      </c>
      <c r="R1217" s="314" t="s">
        <v>3832</v>
      </c>
      <c r="S1217" s="314" t="s">
        <v>3443</v>
      </c>
      <c r="T1217" s="314" t="s">
        <v>3833</v>
      </c>
      <c r="U1217" s="314" t="s">
        <v>3834</v>
      </c>
      <c r="V1217" s="314"/>
      <c r="W1217" s="314"/>
      <c r="X1217" s="314"/>
      <c r="Y1217" s="314"/>
      <c r="Z1217" s="314"/>
      <c r="AA1217" s="314"/>
      <c r="AB1217" s="314" t="s">
        <v>382</v>
      </c>
      <c r="AC1217" s="314" t="s">
        <v>380</v>
      </c>
      <c r="AD1217" s="423" t="s">
        <v>3835</v>
      </c>
    </row>
    <row r="1218" spans="4:30" ht="25.75" hidden="1" x14ac:dyDescent="0.4">
      <c r="D1218" s="336">
        <v>4</v>
      </c>
      <c r="E1218" s="311">
        <v>45387</v>
      </c>
      <c r="F1218" s="312" t="s">
        <v>250</v>
      </c>
      <c r="G1218" s="314"/>
      <c r="H1218" s="314" t="s">
        <v>583</v>
      </c>
      <c r="I1218" s="314" t="s">
        <v>447</v>
      </c>
      <c r="J1218" s="314" t="s">
        <v>3836</v>
      </c>
      <c r="K1218" s="314" t="s">
        <v>3837</v>
      </c>
      <c r="L1218" s="314" t="s">
        <v>3838</v>
      </c>
      <c r="M1218" s="314" t="s">
        <v>818</v>
      </c>
      <c r="N1218" s="314" t="s">
        <v>58</v>
      </c>
      <c r="O1218" s="314" t="s">
        <v>3591</v>
      </c>
      <c r="P1218" s="314" t="s">
        <v>3451</v>
      </c>
      <c r="Q1218" s="312" t="s">
        <v>3839</v>
      </c>
      <c r="R1218" s="314" t="s">
        <v>3840</v>
      </c>
      <c r="S1218" s="314" t="s">
        <v>3443</v>
      </c>
      <c r="T1218" s="314" t="s">
        <v>3841</v>
      </c>
      <c r="U1218" s="314" t="s">
        <v>3842</v>
      </c>
      <c r="V1218" s="314"/>
      <c r="W1218" s="314"/>
      <c r="X1218" s="314"/>
      <c r="Y1218" s="314"/>
      <c r="Z1218" s="314"/>
      <c r="AA1218" s="314"/>
      <c r="AB1218" s="314" t="s">
        <v>381</v>
      </c>
      <c r="AC1218" s="314" t="s">
        <v>3843</v>
      </c>
      <c r="AD1218" s="423" t="s">
        <v>3844</v>
      </c>
    </row>
    <row r="1219" spans="4:30" ht="15.9" hidden="1" x14ac:dyDescent="0.4">
      <c r="D1219" s="336"/>
      <c r="E1219" s="311"/>
      <c r="F1219" s="312"/>
      <c r="G1219" s="367" t="s">
        <v>3845</v>
      </c>
      <c r="H1219" s="314"/>
      <c r="I1219" s="314"/>
      <c r="J1219" s="314"/>
      <c r="K1219" s="314"/>
      <c r="L1219" s="314"/>
      <c r="M1219" s="314"/>
      <c r="N1219" s="314"/>
      <c r="O1219" s="314"/>
      <c r="P1219" s="314"/>
      <c r="Q1219" s="312"/>
      <c r="R1219" s="314"/>
      <c r="S1219" s="314"/>
      <c r="T1219" s="314"/>
      <c r="U1219" s="314"/>
      <c r="V1219" s="314"/>
      <c r="W1219" s="314"/>
      <c r="X1219" s="314"/>
      <c r="Y1219" s="314"/>
      <c r="Z1219" s="314"/>
      <c r="AA1219" s="314"/>
      <c r="AB1219" s="314"/>
      <c r="AC1219" s="314"/>
      <c r="AD1219" s="423"/>
    </row>
    <row r="1220" spans="4:30" ht="50.25" hidden="1" customHeight="1" x14ac:dyDescent="0.4">
      <c r="D1220" s="336">
        <v>1</v>
      </c>
      <c r="E1220" s="311">
        <v>45390</v>
      </c>
      <c r="F1220" s="312" t="s">
        <v>28</v>
      </c>
      <c r="G1220" s="314"/>
      <c r="H1220" s="314" t="s">
        <v>583</v>
      </c>
      <c r="I1220" s="314" t="s">
        <v>455</v>
      </c>
      <c r="J1220" s="314" t="s">
        <v>3846</v>
      </c>
      <c r="K1220" s="314" t="s">
        <v>3847</v>
      </c>
      <c r="L1220" s="314" t="s">
        <v>3848</v>
      </c>
      <c r="M1220" s="314" t="s">
        <v>3484</v>
      </c>
      <c r="N1220" s="314" t="s">
        <v>58</v>
      </c>
      <c r="O1220" s="314" t="s">
        <v>3311</v>
      </c>
      <c r="P1220" s="314" t="s">
        <v>3442</v>
      </c>
      <c r="Q1220" s="314" t="s">
        <v>3442</v>
      </c>
      <c r="R1220" s="314" t="s">
        <v>3423</v>
      </c>
      <c r="S1220" s="314" t="s">
        <v>3443</v>
      </c>
      <c r="T1220" s="314" t="s">
        <v>3849</v>
      </c>
      <c r="U1220" s="314" t="s">
        <v>3849</v>
      </c>
      <c r="V1220" s="314"/>
      <c r="W1220" s="314"/>
      <c r="X1220" s="314"/>
      <c r="Y1220" s="314"/>
      <c r="Z1220" s="314"/>
      <c r="AA1220" s="314"/>
      <c r="AB1220" s="314" t="s">
        <v>382</v>
      </c>
      <c r="AC1220" s="314" t="s">
        <v>380</v>
      </c>
      <c r="AD1220" s="423" t="s">
        <v>3850</v>
      </c>
    </row>
    <row r="1221" spans="4:30" ht="50.25" hidden="1" customHeight="1" x14ac:dyDescent="0.4">
      <c r="D1221" s="336">
        <v>2</v>
      </c>
      <c r="E1221" s="311">
        <v>45390</v>
      </c>
      <c r="F1221" s="312" t="s">
        <v>28</v>
      </c>
      <c r="G1221" s="314"/>
      <c r="H1221" s="314" t="s">
        <v>583</v>
      </c>
      <c r="I1221" s="314" t="s">
        <v>455</v>
      </c>
      <c r="J1221" s="314" t="s">
        <v>3851</v>
      </c>
      <c r="K1221" s="314" t="s">
        <v>3852</v>
      </c>
      <c r="L1221" s="314" t="s">
        <v>380</v>
      </c>
      <c r="M1221" s="314" t="s">
        <v>380</v>
      </c>
      <c r="N1221" s="314" t="s">
        <v>732</v>
      </c>
      <c r="O1221" s="314" t="s">
        <v>3311</v>
      </c>
      <c r="P1221" s="314" t="s">
        <v>3442</v>
      </c>
      <c r="Q1221" s="314" t="s">
        <v>3442</v>
      </c>
      <c r="R1221" s="314" t="s">
        <v>3423</v>
      </c>
      <c r="S1221" s="314" t="s">
        <v>3443</v>
      </c>
      <c r="T1221" s="314" t="s">
        <v>3853</v>
      </c>
      <c r="U1221" s="314" t="s">
        <v>3853</v>
      </c>
      <c r="V1221" s="314"/>
      <c r="W1221" s="314"/>
      <c r="X1221" s="314"/>
      <c r="Y1221" s="314"/>
      <c r="Z1221" s="314"/>
      <c r="AA1221" s="314"/>
      <c r="AB1221" s="314" t="s">
        <v>382</v>
      </c>
      <c r="AC1221" s="314" t="s">
        <v>380</v>
      </c>
      <c r="AD1221" s="423" t="s">
        <v>3854</v>
      </c>
    </row>
    <row r="1222" spans="4:30" ht="50.25" hidden="1" customHeight="1" x14ac:dyDescent="0.4">
      <c r="D1222" s="336">
        <v>3</v>
      </c>
      <c r="E1222" s="311">
        <v>45390</v>
      </c>
      <c r="F1222" s="312" t="s">
        <v>28</v>
      </c>
      <c r="G1222" s="314"/>
      <c r="H1222" s="314" t="s">
        <v>583</v>
      </c>
      <c r="I1222" s="314" t="s">
        <v>455</v>
      </c>
      <c r="J1222" s="314" t="s">
        <v>3855</v>
      </c>
      <c r="K1222" s="314" t="s">
        <v>3852</v>
      </c>
      <c r="L1222" s="314" t="s">
        <v>380</v>
      </c>
      <c r="M1222" s="314" t="s">
        <v>380</v>
      </c>
      <c r="N1222" s="314" t="s">
        <v>732</v>
      </c>
      <c r="O1222" s="314" t="s">
        <v>3311</v>
      </c>
      <c r="P1222" s="314" t="s">
        <v>3442</v>
      </c>
      <c r="Q1222" s="314" t="s">
        <v>3442</v>
      </c>
      <c r="R1222" s="314" t="s">
        <v>3423</v>
      </c>
      <c r="S1222" s="314" t="s">
        <v>3443</v>
      </c>
      <c r="T1222" s="314" t="s">
        <v>3853</v>
      </c>
      <c r="U1222" s="314" t="s">
        <v>3853</v>
      </c>
      <c r="V1222" s="314"/>
      <c r="W1222" s="314"/>
      <c r="X1222" s="314"/>
      <c r="Y1222" s="314"/>
      <c r="Z1222" s="314"/>
      <c r="AA1222" s="314"/>
      <c r="AB1222" s="314" t="s">
        <v>382</v>
      </c>
      <c r="AC1222" s="314" t="s">
        <v>380</v>
      </c>
      <c r="AD1222" s="423" t="s">
        <v>3856</v>
      </c>
    </row>
    <row r="1223" spans="4:30" ht="15.9" hidden="1" x14ac:dyDescent="0.4">
      <c r="D1223" s="336"/>
      <c r="E1223" s="311"/>
      <c r="F1223" s="312"/>
      <c r="G1223" s="367" t="s">
        <v>3857</v>
      </c>
      <c r="H1223" s="314"/>
      <c r="I1223" s="314"/>
      <c r="J1223" s="314"/>
      <c r="K1223" s="314"/>
      <c r="L1223" s="314"/>
      <c r="M1223" s="314"/>
      <c r="N1223" s="314"/>
      <c r="O1223" s="314"/>
      <c r="P1223" s="314"/>
      <c r="Q1223" s="314"/>
      <c r="R1223" s="314"/>
      <c r="S1223" s="314"/>
      <c r="T1223" s="314"/>
      <c r="U1223" s="314"/>
      <c r="V1223" s="314"/>
      <c r="W1223" s="314"/>
      <c r="X1223" s="314"/>
      <c r="Y1223" s="314"/>
      <c r="Z1223" s="314"/>
      <c r="AA1223" s="314"/>
      <c r="AB1223" s="314"/>
      <c r="AC1223" s="314"/>
      <c r="AD1223" s="424"/>
    </row>
    <row r="1224" spans="4:30" ht="25.75" hidden="1" x14ac:dyDescent="0.4">
      <c r="D1224" s="336">
        <v>1</v>
      </c>
      <c r="E1224" s="311">
        <v>45390</v>
      </c>
      <c r="F1224" s="312" t="s">
        <v>832</v>
      </c>
      <c r="G1224" s="314"/>
      <c r="H1224" s="314" t="s">
        <v>808</v>
      </c>
      <c r="I1224" s="314" t="s">
        <v>444</v>
      </c>
      <c r="J1224" s="314" t="s">
        <v>3858</v>
      </c>
      <c r="K1224" s="314" t="s">
        <v>3859</v>
      </c>
      <c r="L1224" s="314" t="s">
        <v>3860</v>
      </c>
      <c r="M1224" s="314" t="s">
        <v>3861</v>
      </c>
      <c r="N1224" s="314" t="s">
        <v>58</v>
      </c>
      <c r="O1224" s="314" t="s">
        <v>2089</v>
      </c>
      <c r="P1224" s="314" t="s">
        <v>2089</v>
      </c>
      <c r="Q1224" s="314" t="s">
        <v>2089</v>
      </c>
      <c r="R1224" s="314" t="s">
        <v>2089</v>
      </c>
      <c r="S1224" s="314" t="s">
        <v>2089</v>
      </c>
      <c r="T1224" s="314" t="s">
        <v>3862</v>
      </c>
      <c r="U1224" s="314" t="s">
        <v>3863</v>
      </c>
      <c r="V1224" s="314" t="s">
        <v>3864</v>
      </c>
      <c r="W1224" s="314"/>
      <c r="X1224" s="314"/>
      <c r="Y1224" s="314"/>
      <c r="Z1224" s="314"/>
      <c r="AA1224" s="314"/>
      <c r="AB1224" s="314" t="s">
        <v>382</v>
      </c>
      <c r="AC1224" s="314" t="s">
        <v>380</v>
      </c>
      <c r="AD1224" s="423" t="s">
        <v>3865</v>
      </c>
    </row>
    <row r="1225" spans="4:30" ht="25.75" hidden="1" x14ac:dyDescent="0.4">
      <c r="D1225" s="336">
        <v>2</v>
      </c>
      <c r="E1225" s="311">
        <v>45390</v>
      </c>
      <c r="F1225" s="312" t="s">
        <v>832</v>
      </c>
      <c r="G1225" s="314"/>
      <c r="H1225" s="314" t="s">
        <v>808</v>
      </c>
      <c r="I1225" s="314" t="s">
        <v>444</v>
      </c>
      <c r="J1225" s="314" t="s">
        <v>3866</v>
      </c>
      <c r="K1225" s="314" t="s">
        <v>3867</v>
      </c>
      <c r="L1225" s="314" t="s">
        <v>3868</v>
      </c>
      <c r="M1225" s="314" t="s">
        <v>3861</v>
      </c>
      <c r="N1225" s="314" t="s">
        <v>58</v>
      </c>
      <c r="O1225" s="314" t="s">
        <v>2089</v>
      </c>
      <c r="P1225" s="314" t="s">
        <v>2089</v>
      </c>
      <c r="Q1225" s="312" t="s">
        <v>2089</v>
      </c>
      <c r="R1225" s="314" t="s">
        <v>2089</v>
      </c>
      <c r="S1225" s="314" t="s">
        <v>2089</v>
      </c>
      <c r="T1225" s="314" t="s">
        <v>3869</v>
      </c>
      <c r="U1225" s="314" t="s">
        <v>3869</v>
      </c>
      <c r="V1225" s="314" t="s">
        <v>3868</v>
      </c>
      <c r="W1225" s="314"/>
      <c r="X1225" s="314"/>
      <c r="Y1225" s="314"/>
      <c r="Z1225" s="314"/>
      <c r="AA1225" s="314"/>
      <c r="AB1225" s="314" t="s">
        <v>382</v>
      </c>
      <c r="AC1225" s="314" t="s">
        <v>380</v>
      </c>
      <c r="AD1225" s="423" t="s">
        <v>3870</v>
      </c>
    </row>
    <row r="1226" spans="4:30" ht="25.75" hidden="1" x14ac:dyDescent="0.4">
      <c r="D1226" s="336">
        <v>3</v>
      </c>
      <c r="E1226" s="311">
        <v>45390</v>
      </c>
      <c r="F1226" s="312" t="s">
        <v>832</v>
      </c>
      <c r="G1226" s="314"/>
      <c r="H1226" s="314" t="s">
        <v>808</v>
      </c>
      <c r="I1226" s="314" t="s">
        <v>444</v>
      </c>
      <c r="J1226" s="314" t="s">
        <v>3871</v>
      </c>
      <c r="K1226" s="314" t="s">
        <v>3872</v>
      </c>
      <c r="L1226" s="314" t="s">
        <v>3873</v>
      </c>
      <c r="M1226" s="314" t="s">
        <v>3861</v>
      </c>
      <c r="N1226" s="314" t="s">
        <v>732</v>
      </c>
      <c r="O1226" s="314" t="s">
        <v>3776</v>
      </c>
      <c r="P1226" s="314" t="s">
        <v>2089</v>
      </c>
      <c r="Q1226" s="312" t="s">
        <v>2089</v>
      </c>
      <c r="R1226" s="314" t="s">
        <v>2089</v>
      </c>
      <c r="S1226" s="314" t="s">
        <v>2089</v>
      </c>
      <c r="T1226" s="314" t="s">
        <v>3874</v>
      </c>
      <c r="U1226" s="314" t="s">
        <v>3875</v>
      </c>
      <c r="V1226" s="314" t="s">
        <v>3876</v>
      </c>
      <c r="W1226" s="314"/>
      <c r="X1226" s="314"/>
      <c r="Y1226" s="314"/>
      <c r="Z1226" s="314"/>
      <c r="AA1226" s="314"/>
      <c r="AB1226" s="314" t="s">
        <v>382</v>
      </c>
      <c r="AC1226" s="314" t="s">
        <v>380</v>
      </c>
      <c r="AD1226" s="423" t="s">
        <v>3870</v>
      </c>
    </row>
    <row r="1227" spans="4:30" ht="25.75" hidden="1" x14ac:dyDescent="0.4">
      <c r="D1227" s="336">
        <v>4</v>
      </c>
      <c r="E1227" s="311">
        <v>45390</v>
      </c>
      <c r="F1227" s="312" t="s">
        <v>832</v>
      </c>
      <c r="G1227" s="314"/>
      <c r="H1227" s="314" t="s">
        <v>808</v>
      </c>
      <c r="I1227" s="314" t="s">
        <v>444</v>
      </c>
      <c r="J1227" s="314" t="s">
        <v>3877</v>
      </c>
      <c r="K1227" s="314" t="s">
        <v>3878</v>
      </c>
      <c r="L1227" s="314" t="s">
        <v>3879</v>
      </c>
      <c r="M1227" s="314" t="s">
        <v>1440</v>
      </c>
      <c r="N1227" s="314" t="s">
        <v>732</v>
      </c>
      <c r="O1227" s="314" t="s">
        <v>3776</v>
      </c>
      <c r="P1227" s="314" t="s">
        <v>2089</v>
      </c>
      <c r="Q1227" s="312" t="s">
        <v>2089</v>
      </c>
      <c r="R1227" s="314" t="s">
        <v>2089</v>
      </c>
      <c r="S1227" s="314" t="s">
        <v>2089</v>
      </c>
      <c r="T1227" s="314" t="s">
        <v>3880</v>
      </c>
      <c r="U1227" s="314" t="s">
        <v>3881</v>
      </c>
      <c r="V1227" s="314" t="s">
        <v>3882</v>
      </c>
      <c r="W1227" s="314"/>
      <c r="X1227" s="314"/>
      <c r="Y1227" s="314"/>
      <c r="Z1227" s="314"/>
      <c r="AA1227" s="314"/>
      <c r="AB1227" s="314" t="s">
        <v>382</v>
      </c>
      <c r="AC1227" s="314" t="s">
        <v>380</v>
      </c>
      <c r="AD1227" s="423" t="s">
        <v>3870</v>
      </c>
    </row>
    <row r="1228" spans="4:30" ht="15.9" hidden="1" x14ac:dyDescent="0.4">
      <c r="D1228" s="336"/>
      <c r="E1228" s="311"/>
      <c r="F1228" s="312"/>
      <c r="G1228" s="367" t="s">
        <v>3883</v>
      </c>
      <c r="H1228" s="314"/>
      <c r="I1228" s="314"/>
      <c r="J1228" s="314"/>
      <c r="K1228" s="314"/>
      <c r="L1228" s="314"/>
      <c r="M1228" s="314"/>
      <c r="N1228" s="314"/>
      <c r="O1228" s="314"/>
      <c r="P1228" s="314"/>
      <c r="Q1228" s="314"/>
      <c r="R1228" s="314"/>
      <c r="S1228" s="314"/>
      <c r="T1228" s="314"/>
      <c r="U1228" s="314"/>
      <c r="V1228" s="314"/>
      <c r="W1228" s="314"/>
      <c r="X1228" s="314"/>
      <c r="Y1228" s="314"/>
      <c r="Z1228" s="314"/>
      <c r="AA1228" s="314"/>
      <c r="AB1228" s="314"/>
      <c r="AC1228" s="314"/>
      <c r="AD1228" s="424"/>
    </row>
    <row r="1229" spans="4:30" ht="25.75" hidden="1" x14ac:dyDescent="0.4">
      <c r="D1229" s="336">
        <v>1</v>
      </c>
      <c r="E1229" s="311">
        <v>45391</v>
      </c>
      <c r="F1229" s="312" t="s">
        <v>25</v>
      </c>
      <c r="G1229" s="314"/>
      <c r="H1229" s="314" t="s">
        <v>808</v>
      </c>
      <c r="I1229" s="314" t="s">
        <v>463</v>
      </c>
      <c r="J1229" s="314" t="s">
        <v>3884</v>
      </c>
      <c r="K1229" s="314" t="s">
        <v>3885</v>
      </c>
      <c r="L1229" s="314" t="s">
        <v>3886</v>
      </c>
      <c r="M1229" s="314" t="s">
        <v>3887</v>
      </c>
      <c r="N1229" s="314" t="s">
        <v>58</v>
      </c>
      <c r="O1229" s="314" t="s">
        <v>3888</v>
      </c>
      <c r="P1229" s="314" t="s">
        <v>3442</v>
      </c>
      <c r="Q1229" s="312" t="s">
        <v>3442</v>
      </c>
      <c r="R1229" s="314" t="s">
        <v>3442</v>
      </c>
      <c r="S1229" s="314" t="s">
        <v>3443</v>
      </c>
      <c r="T1229" s="314" t="s">
        <v>3889</v>
      </c>
      <c r="U1229" s="314" t="s">
        <v>3889</v>
      </c>
      <c r="V1229" s="314" t="s">
        <v>3886</v>
      </c>
      <c r="W1229" s="314"/>
      <c r="X1229" s="314"/>
      <c r="Y1229" s="314"/>
      <c r="Z1229" s="314"/>
      <c r="AA1229" s="314"/>
      <c r="AB1229" s="314" t="s">
        <v>382</v>
      </c>
      <c r="AC1229" s="314" t="s">
        <v>380</v>
      </c>
      <c r="AD1229" s="423" t="s">
        <v>3712</v>
      </c>
    </row>
    <row r="1230" spans="4:30" ht="25.75" hidden="1" x14ac:dyDescent="0.4">
      <c r="D1230" s="336">
        <v>2</v>
      </c>
      <c r="E1230" s="311">
        <v>45391</v>
      </c>
      <c r="F1230" s="312" t="s">
        <v>25</v>
      </c>
      <c r="G1230" s="314"/>
      <c r="H1230" s="314" t="s">
        <v>808</v>
      </c>
      <c r="I1230" s="314" t="s">
        <v>491</v>
      </c>
      <c r="J1230" s="314" t="s">
        <v>3890</v>
      </c>
      <c r="K1230" s="314" t="s">
        <v>3891</v>
      </c>
      <c r="L1230" s="314" t="s">
        <v>3892</v>
      </c>
      <c r="M1230" s="314" t="s">
        <v>3893</v>
      </c>
      <c r="N1230" s="314" t="s">
        <v>58</v>
      </c>
      <c r="O1230" s="314" t="s">
        <v>3888</v>
      </c>
      <c r="P1230" s="314" t="s">
        <v>3451</v>
      </c>
      <c r="Q1230" s="312" t="s">
        <v>3894</v>
      </c>
      <c r="R1230" s="314" t="s">
        <v>3590</v>
      </c>
      <c r="S1230" s="314" t="s">
        <v>3443</v>
      </c>
      <c r="T1230" s="314" t="s">
        <v>3895</v>
      </c>
      <c r="U1230" s="314" t="s">
        <v>3895</v>
      </c>
      <c r="V1230" s="314" t="s">
        <v>3892</v>
      </c>
      <c r="W1230" s="314"/>
      <c r="X1230" s="314"/>
      <c r="Y1230" s="314"/>
      <c r="Z1230" s="314"/>
      <c r="AA1230" s="314"/>
      <c r="AB1230" s="314" t="s">
        <v>382</v>
      </c>
      <c r="AC1230" s="314" t="s">
        <v>380</v>
      </c>
      <c r="AD1230" s="423" t="s">
        <v>3712</v>
      </c>
    </row>
    <row r="1231" spans="4:30" ht="25.75" hidden="1" x14ac:dyDescent="0.4">
      <c r="D1231" s="336">
        <v>3</v>
      </c>
      <c r="E1231" s="311">
        <v>45391</v>
      </c>
      <c r="F1231" s="312" t="s">
        <v>25</v>
      </c>
      <c r="G1231" s="314"/>
      <c r="H1231" s="314" t="s">
        <v>583</v>
      </c>
      <c r="I1231" s="314" t="s">
        <v>447</v>
      </c>
      <c r="J1231" s="314" t="s">
        <v>3896</v>
      </c>
      <c r="K1231" s="314" t="s">
        <v>3897</v>
      </c>
      <c r="L1231" s="314" t="s">
        <v>3898</v>
      </c>
      <c r="M1231" s="314" t="s">
        <v>1651</v>
      </c>
      <c r="N1231" s="314" t="s">
        <v>58</v>
      </c>
      <c r="O1231" s="314" t="s">
        <v>3888</v>
      </c>
      <c r="P1231" s="314" t="s">
        <v>3442</v>
      </c>
      <c r="Q1231" s="312" t="s">
        <v>3442</v>
      </c>
      <c r="R1231" s="314" t="s">
        <v>3442</v>
      </c>
      <c r="S1231" s="314" t="s">
        <v>3443</v>
      </c>
      <c r="T1231" s="314" t="s">
        <v>3734</v>
      </c>
      <c r="U1231" s="314" t="s">
        <v>3734</v>
      </c>
      <c r="V1231" s="314" t="s">
        <v>3735</v>
      </c>
      <c r="W1231" s="314"/>
      <c r="X1231" s="314"/>
      <c r="Y1231" s="314"/>
      <c r="Z1231" s="314"/>
      <c r="AA1231" s="314"/>
      <c r="AB1231" s="314" t="s">
        <v>382</v>
      </c>
      <c r="AC1231" s="314" t="s">
        <v>380</v>
      </c>
      <c r="AD1231" s="423" t="s">
        <v>3712</v>
      </c>
    </row>
    <row r="1232" spans="4:30" ht="25.75" hidden="1" x14ac:dyDescent="0.4">
      <c r="D1232" s="336">
        <v>4</v>
      </c>
      <c r="E1232" s="311">
        <v>45391</v>
      </c>
      <c r="F1232" s="312" t="s">
        <v>25</v>
      </c>
      <c r="G1232" s="314"/>
      <c r="H1232" s="314" t="s">
        <v>583</v>
      </c>
      <c r="I1232" s="314" t="s">
        <v>447</v>
      </c>
      <c r="J1232" s="314" t="s">
        <v>3899</v>
      </c>
      <c r="K1232" s="314" t="s">
        <v>3900</v>
      </c>
      <c r="L1232" s="314" t="s">
        <v>3732</v>
      </c>
      <c r="M1232" s="314" t="s">
        <v>3733</v>
      </c>
      <c r="N1232" s="314" t="s">
        <v>58</v>
      </c>
      <c r="O1232" s="314" t="s">
        <v>3311</v>
      </c>
      <c r="P1232" s="314" t="s">
        <v>3442</v>
      </c>
      <c r="Q1232" s="312" t="s">
        <v>3442</v>
      </c>
      <c r="R1232" s="314" t="s">
        <v>3442</v>
      </c>
      <c r="S1232" s="314" t="s">
        <v>3443</v>
      </c>
      <c r="T1232" s="314" t="s">
        <v>3901</v>
      </c>
      <c r="U1232" s="314" t="s">
        <v>3901</v>
      </c>
      <c r="V1232" s="314" t="s">
        <v>3902</v>
      </c>
      <c r="W1232" s="314"/>
      <c r="X1232" s="314"/>
      <c r="Y1232" s="314"/>
      <c r="Z1232" s="314"/>
      <c r="AA1232" s="314"/>
      <c r="AB1232" s="314" t="s">
        <v>382</v>
      </c>
      <c r="AC1232" s="314" t="s">
        <v>380</v>
      </c>
      <c r="AD1232" s="423" t="s">
        <v>3712</v>
      </c>
    </row>
    <row r="1233" spans="4:30" ht="25.75" hidden="1" x14ac:dyDescent="0.4">
      <c r="D1233" s="336">
        <v>5</v>
      </c>
      <c r="E1233" s="311">
        <v>45391</v>
      </c>
      <c r="F1233" s="312" t="s">
        <v>25</v>
      </c>
      <c r="G1233" s="314"/>
      <c r="H1233" s="314" t="s">
        <v>808</v>
      </c>
      <c r="I1233" s="314" t="s">
        <v>491</v>
      </c>
      <c r="J1233" s="314" t="s">
        <v>3903</v>
      </c>
      <c r="K1233" s="314" t="s">
        <v>3904</v>
      </c>
      <c r="L1233" s="314" t="s">
        <v>3905</v>
      </c>
      <c r="M1233" s="314" t="s">
        <v>3893</v>
      </c>
      <c r="N1233" s="314" t="s">
        <v>58</v>
      </c>
      <c r="O1233" s="314" t="s">
        <v>3888</v>
      </c>
      <c r="P1233" s="314" t="s">
        <v>3451</v>
      </c>
      <c r="Q1233" s="312" t="s">
        <v>3442</v>
      </c>
      <c r="R1233" s="314" t="s">
        <v>3442</v>
      </c>
      <c r="S1233" s="314" t="s">
        <v>3451</v>
      </c>
      <c r="T1233" s="314" t="s">
        <v>3906</v>
      </c>
      <c r="U1233" s="314" t="s">
        <v>3907</v>
      </c>
      <c r="V1233" s="314"/>
      <c r="W1233" s="314"/>
      <c r="X1233" s="314"/>
      <c r="Y1233" s="314"/>
      <c r="Z1233" s="314"/>
      <c r="AA1233" s="314"/>
      <c r="AB1233" s="314" t="s">
        <v>382</v>
      </c>
      <c r="AC1233" s="314" t="s">
        <v>380</v>
      </c>
      <c r="AD1233" s="423" t="s">
        <v>3712</v>
      </c>
    </row>
    <row r="1234" spans="4:30" ht="25.75" hidden="1" x14ac:dyDescent="0.4">
      <c r="D1234" s="336">
        <v>6</v>
      </c>
      <c r="E1234" s="311">
        <v>45391</v>
      </c>
      <c r="F1234" s="312" t="s">
        <v>25</v>
      </c>
      <c r="G1234" s="314"/>
      <c r="H1234" s="314" t="s">
        <v>808</v>
      </c>
      <c r="I1234" s="314" t="s">
        <v>463</v>
      </c>
      <c r="J1234" s="314" t="s">
        <v>3908</v>
      </c>
      <c r="K1234" s="314" t="s">
        <v>3247</v>
      </c>
      <c r="L1234" s="314"/>
      <c r="M1234" s="314"/>
      <c r="N1234" s="314" t="s">
        <v>732</v>
      </c>
      <c r="O1234" s="314" t="s">
        <v>3888</v>
      </c>
      <c r="P1234" s="314" t="s">
        <v>3442</v>
      </c>
      <c r="Q1234" s="312" t="s">
        <v>3442</v>
      </c>
      <c r="R1234" s="314" t="s">
        <v>3442</v>
      </c>
      <c r="S1234" s="314" t="s">
        <v>3443</v>
      </c>
      <c r="T1234" s="314"/>
      <c r="U1234" s="314" t="s">
        <v>3909</v>
      </c>
      <c r="V1234" s="314"/>
      <c r="W1234" s="314"/>
      <c r="X1234" s="314"/>
      <c r="Y1234" s="314"/>
      <c r="Z1234" s="314"/>
      <c r="AA1234" s="314"/>
      <c r="AB1234" s="314" t="s">
        <v>382</v>
      </c>
      <c r="AC1234" s="314" t="s">
        <v>380</v>
      </c>
      <c r="AD1234" s="423" t="s">
        <v>3712</v>
      </c>
    </row>
    <row r="1235" spans="4:30" ht="15.9" hidden="1" x14ac:dyDescent="0.4">
      <c r="D1235" s="336"/>
      <c r="E1235" s="311"/>
      <c r="F1235" s="312"/>
      <c r="G1235" s="367" t="s">
        <v>3910</v>
      </c>
      <c r="H1235" s="314"/>
      <c r="I1235" s="314"/>
      <c r="J1235" s="314"/>
      <c r="K1235" s="314"/>
      <c r="L1235" s="314"/>
      <c r="M1235" s="314"/>
      <c r="N1235" s="314"/>
      <c r="O1235" s="314"/>
      <c r="P1235" s="314"/>
      <c r="Q1235" s="314"/>
      <c r="R1235" s="314"/>
      <c r="S1235" s="314"/>
      <c r="T1235" s="314"/>
      <c r="U1235" s="314"/>
      <c r="V1235" s="314"/>
      <c r="W1235" s="314"/>
      <c r="X1235" s="314"/>
      <c r="Y1235" s="314"/>
      <c r="Z1235" s="314"/>
      <c r="AA1235" s="314"/>
      <c r="AB1235" s="314"/>
      <c r="AC1235" s="314"/>
      <c r="AD1235" s="424"/>
    </row>
    <row r="1236" spans="4:30" hidden="1" x14ac:dyDescent="0.4">
      <c r="D1236" s="336">
        <v>1</v>
      </c>
      <c r="E1236" s="311">
        <v>45393</v>
      </c>
      <c r="F1236" s="312" t="s">
        <v>250</v>
      </c>
      <c r="G1236" s="314"/>
      <c r="H1236" s="314" t="s">
        <v>808</v>
      </c>
      <c r="I1236" s="314" t="s">
        <v>491</v>
      </c>
      <c r="J1236" s="314" t="s">
        <v>1179</v>
      </c>
      <c r="K1236" s="314" t="s">
        <v>3911</v>
      </c>
      <c r="L1236" s="314" t="s">
        <v>3912</v>
      </c>
      <c r="M1236" s="314" t="s">
        <v>713</v>
      </c>
      <c r="N1236" s="314" t="s">
        <v>58</v>
      </c>
      <c r="O1236" s="314" t="s">
        <v>3311</v>
      </c>
      <c r="P1236" s="314" t="s">
        <v>3913</v>
      </c>
      <c r="Q1236" s="312" t="s">
        <v>3744</v>
      </c>
      <c r="R1236" s="314" t="s">
        <v>905</v>
      </c>
      <c r="S1236" s="314" t="s">
        <v>3443</v>
      </c>
      <c r="T1236" s="314" t="s">
        <v>3914</v>
      </c>
      <c r="U1236" s="314" t="s">
        <v>3915</v>
      </c>
      <c r="V1236" s="314"/>
      <c r="W1236" s="314"/>
      <c r="X1236" s="314"/>
      <c r="Y1236" s="314"/>
      <c r="Z1236" s="314"/>
      <c r="AA1236" s="314"/>
      <c r="AB1236" s="314" t="s">
        <v>382</v>
      </c>
      <c r="AC1236" s="314" t="s">
        <v>380</v>
      </c>
      <c r="AD1236" s="423" t="s">
        <v>3712</v>
      </c>
    </row>
    <row r="1237" spans="4:30" hidden="1" x14ac:dyDescent="0.4">
      <c r="D1237" s="336">
        <v>2</v>
      </c>
      <c r="E1237" s="311">
        <v>45393</v>
      </c>
      <c r="F1237" s="312" t="s">
        <v>250</v>
      </c>
      <c r="G1237" s="314"/>
      <c r="H1237" s="314" t="s">
        <v>808</v>
      </c>
      <c r="I1237" s="314" t="s">
        <v>3916</v>
      </c>
      <c r="J1237" s="314" t="s">
        <v>3917</v>
      </c>
      <c r="K1237" s="314" t="s">
        <v>3918</v>
      </c>
      <c r="L1237" s="314" t="s">
        <v>3919</v>
      </c>
      <c r="M1237" s="314" t="s">
        <v>3920</v>
      </c>
      <c r="N1237" s="314" t="s">
        <v>58</v>
      </c>
      <c r="O1237" s="314" t="s">
        <v>3311</v>
      </c>
      <c r="P1237" s="314" t="s">
        <v>3442</v>
      </c>
      <c r="Q1237" s="312" t="s">
        <v>3442</v>
      </c>
      <c r="R1237" s="314" t="s">
        <v>3921</v>
      </c>
      <c r="S1237" s="314" t="s">
        <v>3443</v>
      </c>
      <c r="T1237" s="314" t="s">
        <v>3922</v>
      </c>
      <c r="U1237" s="314" t="s">
        <v>3923</v>
      </c>
      <c r="V1237" s="314"/>
      <c r="W1237" s="314"/>
      <c r="X1237" s="314"/>
      <c r="Y1237" s="314"/>
      <c r="Z1237" s="314"/>
      <c r="AA1237" s="314"/>
      <c r="AB1237" s="314" t="s">
        <v>379</v>
      </c>
      <c r="AC1237" s="314" t="s">
        <v>3924</v>
      </c>
      <c r="AD1237" s="423" t="s">
        <v>3692</v>
      </c>
    </row>
    <row r="1238" spans="4:30" ht="15.9" hidden="1" x14ac:dyDescent="0.4">
      <c r="D1238" s="336"/>
      <c r="E1238" s="311"/>
      <c r="F1238" s="312"/>
      <c r="G1238" s="367" t="s">
        <v>3925</v>
      </c>
      <c r="H1238" s="314"/>
      <c r="I1238" s="314"/>
      <c r="J1238" s="314"/>
      <c r="K1238" s="314"/>
      <c r="L1238" s="314"/>
      <c r="M1238" s="314"/>
      <c r="N1238" s="314"/>
      <c r="O1238" s="314"/>
      <c r="P1238" s="314"/>
      <c r="Q1238" s="314"/>
      <c r="R1238" s="314"/>
      <c r="S1238" s="314"/>
      <c r="T1238" s="314"/>
      <c r="U1238" s="314"/>
      <c r="V1238" s="314"/>
      <c r="W1238" s="314"/>
      <c r="X1238" s="314"/>
      <c r="Y1238" s="314"/>
      <c r="Z1238" s="314"/>
      <c r="AA1238" s="314"/>
      <c r="AB1238" s="314"/>
      <c r="AC1238" s="314"/>
      <c r="AD1238" s="424"/>
    </row>
    <row r="1239" spans="4:30" ht="25.75" hidden="1" x14ac:dyDescent="0.4">
      <c r="D1239" s="336">
        <v>1</v>
      </c>
      <c r="E1239" s="311">
        <v>45394</v>
      </c>
      <c r="F1239" s="312" t="s">
        <v>38</v>
      </c>
      <c r="G1239" s="314"/>
      <c r="H1239" s="314" t="s">
        <v>583</v>
      </c>
      <c r="I1239" s="314" t="s">
        <v>447</v>
      </c>
      <c r="J1239" s="314" t="s">
        <v>3926</v>
      </c>
      <c r="K1239" s="314" t="s">
        <v>3927</v>
      </c>
      <c r="L1239" s="312" t="s">
        <v>3928</v>
      </c>
      <c r="M1239" s="314" t="s">
        <v>3929</v>
      </c>
      <c r="N1239" s="314" t="s">
        <v>58</v>
      </c>
      <c r="O1239" s="314" t="s">
        <v>3311</v>
      </c>
      <c r="P1239" s="314" t="s">
        <v>3442</v>
      </c>
      <c r="Q1239" s="312" t="s">
        <v>3930</v>
      </c>
      <c r="R1239" s="314" t="s">
        <v>3442</v>
      </c>
      <c r="S1239" s="314" t="s">
        <v>3443</v>
      </c>
      <c r="T1239" s="314" t="s">
        <v>3931</v>
      </c>
      <c r="U1239" s="314" t="s">
        <v>3932</v>
      </c>
      <c r="V1239" s="314"/>
      <c r="W1239" s="314"/>
      <c r="X1239" s="314"/>
      <c r="Y1239" s="314"/>
      <c r="Z1239" s="314"/>
      <c r="AA1239" s="314"/>
      <c r="AB1239" s="314" t="s">
        <v>382</v>
      </c>
      <c r="AC1239" s="314" t="s">
        <v>380</v>
      </c>
      <c r="AD1239" s="423" t="s">
        <v>3712</v>
      </c>
    </row>
    <row r="1240" spans="4:30" hidden="1" x14ac:dyDescent="0.4">
      <c r="D1240" s="336">
        <v>2</v>
      </c>
      <c r="E1240" s="311">
        <v>45394</v>
      </c>
      <c r="F1240" s="312" t="s">
        <v>38</v>
      </c>
      <c r="G1240" s="314"/>
      <c r="H1240" s="314" t="s">
        <v>583</v>
      </c>
      <c r="I1240" s="314" t="s">
        <v>447</v>
      </c>
      <c r="J1240" s="314" t="s">
        <v>3933</v>
      </c>
      <c r="K1240" s="314" t="s">
        <v>3934</v>
      </c>
      <c r="L1240" s="314" t="s">
        <v>3935</v>
      </c>
      <c r="M1240" s="314" t="s">
        <v>3936</v>
      </c>
      <c r="N1240" s="314" t="s">
        <v>58</v>
      </c>
      <c r="O1240" s="314" t="s">
        <v>3311</v>
      </c>
      <c r="P1240" s="314" t="s">
        <v>3591</v>
      </c>
      <c r="Q1240" s="312" t="s">
        <v>3442</v>
      </c>
      <c r="R1240" s="314" t="s">
        <v>3442</v>
      </c>
      <c r="S1240" s="314" t="s">
        <v>3443</v>
      </c>
      <c r="T1240" s="314" t="s">
        <v>3937</v>
      </c>
      <c r="U1240" s="314" t="s">
        <v>3938</v>
      </c>
      <c r="V1240" s="314"/>
      <c r="W1240" s="314"/>
      <c r="X1240" s="314"/>
      <c r="Y1240" s="314"/>
      <c r="Z1240" s="314"/>
      <c r="AA1240" s="314"/>
      <c r="AB1240" s="314" t="s">
        <v>382</v>
      </c>
      <c r="AC1240" s="314" t="s">
        <v>380</v>
      </c>
      <c r="AD1240" s="423" t="s">
        <v>3712</v>
      </c>
    </row>
    <row r="1241" spans="4:30" hidden="1" x14ac:dyDescent="0.4">
      <c r="D1241" s="336">
        <v>3</v>
      </c>
      <c r="E1241" s="311">
        <v>45394</v>
      </c>
      <c r="F1241" s="312" t="s">
        <v>38</v>
      </c>
      <c r="G1241" s="314"/>
      <c r="H1241" s="314" t="s">
        <v>583</v>
      </c>
      <c r="I1241" s="314" t="s">
        <v>447</v>
      </c>
      <c r="J1241" s="314" t="s">
        <v>3939</v>
      </c>
      <c r="K1241" s="314" t="s">
        <v>3940</v>
      </c>
      <c r="L1241" s="314" t="s">
        <v>3941</v>
      </c>
      <c r="M1241" s="314" t="s">
        <v>3942</v>
      </c>
      <c r="N1241" s="314" t="s">
        <v>58</v>
      </c>
      <c r="O1241" s="314" t="s">
        <v>3311</v>
      </c>
      <c r="P1241" s="314" t="s">
        <v>3943</v>
      </c>
      <c r="Q1241" s="312" t="s">
        <v>3944</v>
      </c>
      <c r="R1241" s="314" t="s">
        <v>3442</v>
      </c>
      <c r="S1241" s="314" t="s">
        <v>3443</v>
      </c>
      <c r="T1241" s="314" t="s">
        <v>3945</v>
      </c>
      <c r="U1241" s="314" t="s">
        <v>3946</v>
      </c>
      <c r="V1241" s="314"/>
      <c r="W1241" s="314"/>
      <c r="X1241" s="314"/>
      <c r="Y1241" s="314"/>
      <c r="Z1241" s="314"/>
      <c r="AA1241" s="314"/>
      <c r="AB1241" s="314" t="s">
        <v>382</v>
      </c>
      <c r="AC1241" s="314" t="s">
        <v>380</v>
      </c>
      <c r="AD1241" s="423" t="s">
        <v>3712</v>
      </c>
    </row>
    <row r="1242" spans="4:30" hidden="1" x14ac:dyDescent="0.4">
      <c r="D1242" s="336">
        <v>4</v>
      </c>
      <c r="E1242" s="311">
        <v>45394</v>
      </c>
      <c r="F1242" s="312" t="s">
        <v>38</v>
      </c>
      <c r="G1242" s="314"/>
      <c r="H1242" s="314" t="s">
        <v>583</v>
      </c>
      <c r="I1242" s="314" t="s">
        <v>447</v>
      </c>
      <c r="J1242" s="314" t="s">
        <v>3947</v>
      </c>
      <c r="K1242" s="314" t="s">
        <v>3948</v>
      </c>
      <c r="L1242" s="314" t="s">
        <v>3949</v>
      </c>
      <c r="M1242" s="314" t="s">
        <v>3950</v>
      </c>
      <c r="N1242" s="314" t="s">
        <v>58</v>
      </c>
      <c r="O1242" s="314" t="s">
        <v>3311</v>
      </c>
      <c r="P1242" s="314" t="s">
        <v>3591</v>
      </c>
      <c r="Q1242" s="312" t="s">
        <v>3423</v>
      </c>
      <c r="R1242" s="314" t="s">
        <v>3442</v>
      </c>
      <c r="S1242" s="314" t="s">
        <v>3443</v>
      </c>
      <c r="T1242" s="314" t="s">
        <v>3951</v>
      </c>
      <c r="U1242" s="314" t="s">
        <v>3952</v>
      </c>
      <c r="V1242" s="314"/>
      <c r="W1242" s="314"/>
      <c r="X1242" s="314"/>
      <c r="Y1242" s="314"/>
      <c r="Z1242" s="314"/>
      <c r="AA1242" s="314"/>
      <c r="AB1242" s="314" t="s">
        <v>382</v>
      </c>
      <c r="AC1242" s="314" t="s">
        <v>380</v>
      </c>
      <c r="AD1242" s="423" t="s">
        <v>3712</v>
      </c>
    </row>
    <row r="1243" spans="4:30" ht="15.9" hidden="1" x14ac:dyDescent="0.4">
      <c r="D1243" s="336"/>
      <c r="E1243" s="311"/>
      <c r="F1243" s="312"/>
      <c r="G1243" s="367" t="s">
        <v>3953</v>
      </c>
      <c r="H1243" s="314"/>
      <c r="I1243" s="314"/>
      <c r="J1243" s="314"/>
      <c r="K1243" s="314"/>
      <c r="L1243" s="314"/>
      <c r="M1243" s="314"/>
      <c r="N1243" s="314"/>
      <c r="O1243" s="314"/>
      <c r="P1243" s="314"/>
      <c r="Q1243" s="314"/>
      <c r="R1243" s="314"/>
      <c r="S1243" s="314"/>
      <c r="T1243" s="314"/>
      <c r="U1243" s="314"/>
      <c r="V1243" s="314"/>
      <c r="W1243" s="314"/>
      <c r="X1243" s="314"/>
      <c r="Y1243" s="314"/>
      <c r="Z1243" s="314"/>
      <c r="AA1243" s="314"/>
      <c r="AB1243" s="314"/>
      <c r="AC1243" s="314"/>
      <c r="AD1243" s="424"/>
    </row>
    <row r="1244" spans="4:30" ht="25.75" hidden="1" x14ac:dyDescent="0.4">
      <c r="D1244" s="336">
        <v>1</v>
      </c>
      <c r="E1244" s="311">
        <v>45397</v>
      </c>
      <c r="F1244" s="312" t="s">
        <v>25</v>
      </c>
      <c r="G1244" s="314"/>
      <c r="H1244" s="314" t="s">
        <v>808</v>
      </c>
      <c r="I1244" s="314" t="s">
        <v>3916</v>
      </c>
      <c r="J1244" s="314" t="s">
        <v>3954</v>
      </c>
      <c r="K1244" s="314" t="s">
        <v>3955</v>
      </c>
      <c r="L1244" s="314" t="s">
        <v>3956</v>
      </c>
      <c r="M1244" s="314" t="s">
        <v>3893</v>
      </c>
      <c r="N1244" s="314" t="s">
        <v>58</v>
      </c>
      <c r="O1244" s="314" t="s">
        <v>3888</v>
      </c>
      <c r="P1244" s="314" t="s">
        <v>3442</v>
      </c>
      <c r="Q1244" s="312" t="s">
        <v>3442</v>
      </c>
      <c r="R1244" s="314" t="s">
        <v>3442</v>
      </c>
      <c r="S1244" s="314" t="s">
        <v>3443</v>
      </c>
      <c r="T1244" s="314" t="s">
        <v>3957</v>
      </c>
      <c r="U1244" s="314" t="s">
        <v>3957</v>
      </c>
      <c r="V1244" s="314" t="s">
        <v>3958</v>
      </c>
      <c r="W1244" s="314"/>
      <c r="X1244" s="314"/>
      <c r="Y1244" s="314"/>
      <c r="Z1244" s="314"/>
      <c r="AA1244" s="314"/>
      <c r="AB1244" s="314" t="s">
        <v>382</v>
      </c>
      <c r="AC1244" s="314" t="s">
        <v>380</v>
      </c>
      <c r="AD1244" s="423" t="s">
        <v>3712</v>
      </c>
    </row>
    <row r="1245" spans="4:30" ht="25.75" hidden="1" x14ac:dyDescent="0.4">
      <c r="D1245" s="336">
        <v>2</v>
      </c>
      <c r="E1245" s="311">
        <v>45397</v>
      </c>
      <c r="F1245" s="312" t="s">
        <v>25</v>
      </c>
      <c r="G1245" s="314"/>
      <c r="H1245" s="314" t="s">
        <v>583</v>
      </c>
      <c r="I1245" s="314" t="s">
        <v>378</v>
      </c>
      <c r="J1245" s="314" t="s">
        <v>3959</v>
      </c>
      <c r="K1245" s="314" t="s">
        <v>3960</v>
      </c>
      <c r="L1245" s="314" t="s">
        <v>3961</v>
      </c>
      <c r="M1245" s="314" t="s">
        <v>3962</v>
      </c>
      <c r="N1245" s="314" t="s">
        <v>58</v>
      </c>
      <c r="O1245" s="314" t="s">
        <v>3888</v>
      </c>
      <c r="P1245" s="314" t="s">
        <v>3442</v>
      </c>
      <c r="Q1245" s="312" t="s">
        <v>3744</v>
      </c>
      <c r="R1245" s="314" t="s">
        <v>3442</v>
      </c>
      <c r="S1245" s="314" t="s">
        <v>3443</v>
      </c>
      <c r="T1245" s="314" t="s">
        <v>3963</v>
      </c>
      <c r="U1245" s="314" t="s">
        <v>3963</v>
      </c>
      <c r="V1245" s="314" t="s">
        <v>3964</v>
      </c>
      <c r="W1245" s="314"/>
      <c r="X1245" s="314"/>
      <c r="Y1245" s="314"/>
      <c r="Z1245" s="314"/>
      <c r="AA1245" s="314"/>
      <c r="AB1245" s="314" t="s">
        <v>382</v>
      </c>
      <c r="AC1245" s="314" t="s">
        <v>380</v>
      </c>
      <c r="AD1245" s="423" t="s">
        <v>3712</v>
      </c>
    </row>
    <row r="1246" spans="4:30" ht="25.75" hidden="1" x14ac:dyDescent="0.4">
      <c r="D1246" s="336">
        <v>3</v>
      </c>
      <c r="E1246" s="311">
        <v>45397</v>
      </c>
      <c r="F1246" s="312" t="s">
        <v>25</v>
      </c>
      <c r="G1246" s="314"/>
      <c r="H1246" s="314" t="s">
        <v>808</v>
      </c>
      <c r="I1246" s="314" t="s">
        <v>3916</v>
      </c>
      <c r="J1246" s="314" t="s">
        <v>3965</v>
      </c>
      <c r="K1246" s="314" t="s">
        <v>3247</v>
      </c>
      <c r="L1246" s="314"/>
      <c r="M1246" s="314"/>
      <c r="N1246" s="314" t="s">
        <v>732</v>
      </c>
      <c r="O1246" s="314" t="s">
        <v>3888</v>
      </c>
      <c r="P1246" s="314" t="s">
        <v>3442</v>
      </c>
      <c r="Q1246" s="312" t="s">
        <v>3442</v>
      </c>
      <c r="R1246" s="314" t="s">
        <v>3442</v>
      </c>
      <c r="S1246" s="314" t="s">
        <v>3443</v>
      </c>
      <c r="T1246" s="314"/>
      <c r="U1246" s="314" t="s">
        <v>3966</v>
      </c>
      <c r="V1246" s="314"/>
      <c r="W1246" s="314"/>
      <c r="X1246" s="314"/>
      <c r="Y1246" s="314"/>
      <c r="Z1246" s="314"/>
      <c r="AA1246" s="314"/>
      <c r="AB1246" s="314" t="s">
        <v>382</v>
      </c>
      <c r="AC1246" s="314" t="s">
        <v>380</v>
      </c>
      <c r="AD1246" s="423" t="s">
        <v>3712</v>
      </c>
    </row>
    <row r="1247" spans="4:30" ht="25.75" hidden="1" x14ac:dyDescent="0.4">
      <c r="D1247" s="336">
        <v>4</v>
      </c>
      <c r="E1247" s="311">
        <v>45397</v>
      </c>
      <c r="F1247" s="312" t="s">
        <v>25</v>
      </c>
      <c r="G1247" s="314"/>
      <c r="H1247" s="314" t="s">
        <v>583</v>
      </c>
      <c r="I1247" s="314" t="s">
        <v>378</v>
      </c>
      <c r="J1247" s="314" t="s">
        <v>3967</v>
      </c>
      <c r="K1247" s="314" t="s">
        <v>3968</v>
      </c>
      <c r="L1247" s="314" t="s">
        <v>3969</v>
      </c>
      <c r="M1247" s="314" t="s">
        <v>1370</v>
      </c>
      <c r="N1247" s="314" t="s">
        <v>58</v>
      </c>
      <c r="O1247" s="314" t="s">
        <v>3888</v>
      </c>
      <c r="P1247" s="312" t="s">
        <v>3970</v>
      </c>
      <c r="Q1247" s="312" t="s">
        <v>3442</v>
      </c>
      <c r="R1247" s="314" t="s">
        <v>3971</v>
      </c>
      <c r="S1247" s="314" t="s">
        <v>3443</v>
      </c>
      <c r="T1247" s="314" t="s">
        <v>3972</v>
      </c>
      <c r="U1247" s="314" t="s">
        <v>3972</v>
      </c>
      <c r="V1247" s="314"/>
      <c r="W1247" s="314"/>
      <c r="X1247" s="314"/>
      <c r="Y1247" s="314"/>
      <c r="Z1247" s="314"/>
      <c r="AA1247" s="314"/>
      <c r="AB1247" s="314" t="s">
        <v>382</v>
      </c>
      <c r="AC1247" s="314" t="s">
        <v>380</v>
      </c>
      <c r="AD1247" s="423" t="s">
        <v>3712</v>
      </c>
    </row>
    <row r="1248" spans="4:30" ht="15.9" hidden="1" x14ac:dyDescent="0.4">
      <c r="D1248" s="336"/>
      <c r="E1248" s="311"/>
      <c r="F1248" s="312"/>
      <c r="G1248" s="367" t="s">
        <v>3973</v>
      </c>
      <c r="H1248" s="314"/>
      <c r="I1248" s="314"/>
      <c r="J1248" s="314"/>
      <c r="K1248" s="314"/>
      <c r="L1248" s="314"/>
      <c r="M1248" s="314"/>
      <c r="N1248" s="314"/>
      <c r="O1248" s="314"/>
      <c r="P1248" s="314"/>
      <c r="Q1248" s="312"/>
      <c r="R1248" s="314"/>
      <c r="S1248" s="314"/>
      <c r="T1248" s="314"/>
      <c r="U1248" s="314"/>
      <c r="V1248" s="314"/>
      <c r="W1248" s="314"/>
      <c r="X1248" s="314"/>
      <c r="Y1248" s="314"/>
      <c r="Z1248" s="314"/>
      <c r="AA1248" s="314"/>
      <c r="AB1248" s="314"/>
      <c r="AC1248" s="314"/>
      <c r="AD1248" s="423"/>
    </row>
    <row r="1249" spans="4:30" ht="50.25" hidden="1" customHeight="1" x14ac:dyDescent="0.4">
      <c r="D1249" s="336">
        <v>1</v>
      </c>
      <c r="E1249" s="311">
        <v>45399</v>
      </c>
      <c r="F1249" s="312" t="s">
        <v>28</v>
      </c>
      <c r="G1249" s="314"/>
      <c r="H1249" s="314" t="s">
        <v>583</v>
      </c>
      <c r="I1249" s="314" t="s">
        <v>455</v>
      </c>
      <c r="J1249" s="314" t="s">
        <v>3974</v>
      </c>
      <c r="K1249" s="314" t="s">
        <v>3975</v>
      </c>
      <c r="L1249" s="314" t="s">
        <v>3976</v>
      </c>
      <c r="M1249" s="314" t="s">
        <v>3472</v>
      </c>
      <c r="N1249" s="314" t="s">
        <v>732</v>
      </c>
      <c r="O1249" s="314" t="s">
        <v>3311</v>
      </c>
      <c r="P1249" s="314" t="s">
        <v>3442</v>
      </c>
      <c r="Q1249" s="314" t="s">
        <v>3442</v>
      </c>
      <c r="R1249" s="314" t="s">
        <v>3423</v>
      </c>
      <c r="S1249" s="314" t="s">
        <v>3443</v>
      </c>
      <c r="T1249" s="314" t="s">
        <v>3977</v>
      </c>
      <c r="U1249" s="314" t="s">
        <v>3977</v>
      </c>
      <c r="V1249" s="314"/>
      <c r="W1249" s="314"/>
      <c r="X1249" s="314"/>
      <c r="Y1249" s="314"/>
      <c r="Z1249" s="314"/>
      <c r="AA1249" s="314"/>
      <c r="AB1249" s="314" t="s">
        <v>382</v>
      </c>
      <c r="AC1249" s="314" t="s">
        <v>380</v>
      </c>
      <c r="AD1249" s="423" t="s">
        <v>3978</v>
      </c>
    </row>
    <row r="1250" spans="4:30" ht="50.25" hidden="1" customHeight="1" x14ac:dyDescent="0.4">
      <c r="D1250" s="336">
        <v>2</v>
      </c>
      <c r="E1250" s="311">
        <v>45399</v>
      </c>
      <c r="F1250" s="312" t="s">
        <v>28</v>
      </c>
      <c r="G1250" s="314"/>
      <c r="H1250" s="314" t="s">
        <v>583</v>
      </c>
      <c r="I1250" s="314" t="s">
        <v>455</v>
      </c>
      <c r="J1250" s="314" t="s">
        <v>3979</v>
      </c>
      <c r="K1250" s="314" t="s">
        <v>3980</v>
      </c>
      <c r="L1250" s="314" t="s">
        <v>3981</v>
      </c>
      <c r="M1250" s="314" t="s">
        <v>3484</v>
      </c>
      <c r="N1250" s="314" t="s">
        <v>58</v>
      </c>
      <c r="O1250" s="314" t="s">
        <v>3311</v>
      </c>
      <c r="P1250" s="314" t="s">
        <v>3442</v>
      </c>
      <c r="Q1250" s="314" t="s">
        <v>3442</v>
      </c>
      <c r="R1250" s="314" t="s">
        <v>3423</v>
      </c>
      <c r="S1250" s="314" t="s">
        <v>3443</v>
      </c>
      <c r="T1250" s="314" t="s">
        <v>3982</v>
      </c>
      <c r="U1250" s="314" t="s">
        <v>3982</v>
      </c>
      <c r="V1250" s="314"/>
      <c r="W1250" s="314"/>
      <c r="X1250" s="314"/>
      <c r="Y1250" s="314"/>
      <c r="Z1250" s="314"/>
      <c r="AA1250" s="314"/>
      <c r="AB1250" s="314" t="s">
        <v>382</v>
      </c>
      <c r="AC1250" s="314" t="s">
        <v>380</v>
      </c>
      <c r="AD1250" s="423" t="s">
        <v>3983</v>
      </c>
    </row>
    <row r="1251" spans="4:30" ht="15.9" hidden="1" x14ac:dyDescent="0.4">
      <c r="D1251" s="336"/>
      <c r="E1251" s="311"/>
      <c r="F1251" s="312"/>
      <c r="G1251" s="367" t="s">
        <v>3984</v>
      </c>
      <c r="H1251" s="314"/>
      <c r="I1251" s="314"/>
      <c r="J1251" s="314"/>
      <c r="K1251" s="314"/>
      <c r="L1251" s="314"/>
      <c r="M1251" s="314"/>
      <c r="N1251" s="314"/>
      <c r="O1251" s="314"/>
      <c r="P1251" s="314"/>
      <c r="Q1251" s="314"/>
      <c r="R1251" s="314"/>
      <c r="S1251" s="314"/>
      <c r="T1251" s="314"/>
      <c r="U1251" s="314"/>
      <c r="V1251" s="314"/>
      <c r="W1251" s="314"/>
      <c r="X1251" s="314"/>
      <c r="Y1251" s="314"/>
      <c r="Z1251" s="314"/>
      <c r="AA1251" s="314"/>
      <c r="AB1251" s="314"/>
      <c r="AC1251" s="314"/>
      <c r="AD1251" s="424"/>
    </row>
    <row r="1252" spans="4:30" hidden="1" x14ac:dyDescent="0.4">
      <c r="D1252" s="336">
        <v>1</v>
      </c>
      <c r="E1252" s="311">
        <v>45399</v>
      </c>
      <c r="F1252" s="312" t="s">
        <v>36</v>
      </c>
      <c r="G1252" s="314"/>
      <c r="H1252" s="314" t="s">
        <v>583</v>
      </c>
      <c r="I1252" s="314" t="s">
        <v>809</v>
      </c>
      <c r="J1252" s="314"/>
      <c r="K1252" s="314" t="s">
        <v>3985</v>
      </c>
      <c r="L1252" s="314" t="s">
        <v>3986</v>
      </c>
      <c r="M1252" s="314"/>
      <c r="N1252" s="314" t="s">
        <v>58</v>
      </c>
      <c r="O1252" s="314"/>
      <c r="P1252" s="314"/>
      <c r="Q1252" s="312"/>
      <c r="R1252" s="314"/>
      <c r="S1252" s="314"/>
      <c r="T1252" s="314" t="s">
        <v>3987</v>
      </c>
      <c r="U1252" s="314" t="s">
        <v>3987</v>
      </c>
      <c r="V1252" s="314" t="s">
        <v>3988</v>
      </c>
      <c r="W1252" s="314"/>
      <c r="X1252" s="314"/>
      <c r="Y1252" s="314"/>
      <c r="Z1252" s="314"/>
      <c r="AA1252" s="314"/>
      <c r="AB1252" s="314" t="s">
        <v>382</v>
      </c>
      <c r="AC1252" s="314" t="s">
        <v>380</v>
      </c>
      <c r="AD1252" s="423"/>
    </row>
    <row r="1253" spans="4:30" hidden="1" x14ac:dyDescent="0.4">
      <c r="D1253" s="336">
        <v>2</v>
      </c>
      <c r="E1253" s="311">
        <v>45399</v>
      </c>
      <c r="F1253" s="312" t="s">
        <v>36</v>
      </c>
      <c r="G1253" s="314"/>
      <c r="H1253" s="314" t="s">
        <v>583</v>
      </c>
      <c r="I1253" s="314" t="s">
        <v>809</v>
      </c>
      <c r="J1253" s="314"/>
      <c r="K1253" s="314" t="s">
        <v>3989</v>
      </c>
      <c r="L1253" s="314" t="s">
        <v>3990</v>
      </c>
      <c r="M1253" s="314"/>
      <c r="N1253" s="314" t="s">
        <v>58</v>
      </c>
      <c r="O1253" s="314"/>
      <c r="P1253" s="314"/>
      <c r="Q1253" s="312"/>
      <c r="R1253" s="314"/>
      <c r="S1253" s="314"/>
      <c r="T1253" s="314" t="s">
        <v>3991</v>
      </c>
      <c r="U1253" s="314" t="s">
        <v>3991</v>
      </c>
      <c r="V1253" s="314" t="s">
        <v>3992</v>
      </c>
      <c r="W1253" s="314"/>
      <c r="X1253" s="314"/>
      <c r="Y1253" s="314"/>
      <c r="Z1253" s="314"/>
      <c r="AA1253" s="314"/>
      <c r="AB1253" s="314" t="s">
        <v>382</v>
      </c>
      <c r="AC1253" s="314" t="s">
        <v>380</v>
      </c>
      <c r="AD1253" s="423"/>
    </row>
    <row r="1254" spans="4:30" ht="15.9" hidden="1" x14ac:dyDescent="0.4">
      <c r="D1254" s="336"/>
      <c r="E1254" s="311"/>
      <c r="F1254" s="312"/>
      <c r="G1254" s="367" t="s">
        <v>3993</v>
      </c>
      <c r="H1254" s="314"/>
      <c r="I1254" s="314"/>
      <c r="J1254" s="314"/>
      <c r="K1254" s="314"/>
      <c r="L1254" s="314"/>
      <c r="M1254" s="314"/>
      <c r="N1254" s="314"/>
      <c r="O1254" s="314"/>
      <c r="P1254" s="314"/>
      <c r="Q1254" s="314"/>
      <c r="R1254" s="314"/>
      <c r="S1254" s="314"/>
      <c r="T1254" s="314"/>
      <c r="U1254" s="314"/>
      <c r="V1254" s="314"/>
      <c r="W1254" s="314"/>
      <c r="X1254" s="314"/>
      <c r="Y1254" s="314"/>
      <c r="Z1254" s="314"/>
      <c r="AA1254" s="314"/>
      <c r="AB1254" s="314"/>
      <c r="AC1254" s="314"/>
      <c r="AD1254" s="424"/>
    </row>
    <row r="1255" spans="4:30" hidden="1" x14ac:dyDescent="0.4">
      <c r="D1255" s="336">
        <v>1</v>
      </c>
      <c r="E1255" s="311">
        <v>45400</v>
      </c>
      <c r="F1255" s="312" t="s">
        <v>36</v>
      </c>
      <c r="G1255" s="314"/>
      <c r="H1255" s="314" t="s">
        <v>583</v>
      </c>
      <c r="I1255" s="314" t="s">
        <v>809</v>
      </c>
      <c r="J1255" s="314"/>
      <c r="K1255" s="314" t="s">
        <v>3994</v>
      </c>
      <c r="L1255" s="314" t="s">
        <v>3995</v>
      </c>
      <c r="M1255" s="314"/>
      <c r="N1255" s="314" t="s">
        <v>58</v>
      </c>
      <c r="O1255" s="314"/>
      <c r="P1255" s="314"/>
      <c r="Q1255" s="312"/>
      <c r="R1255" s="314"/>
      <c r="S1255" s="314"/>
      <c r="T1255" s="314" t="s">
        <v>3996</v>
      </c>
      <c r="U1255" s="314" t="s">
        <v>3996</v>
      </c>
      <c r="V1255" s="314" t="s">
        <v>3997</v>
      </c>
      <c r="W1255" s="314"/>
      <c r="X1255" s="314"/>
      <c r="Y1255" s="314"/>
      <c r="Z1255" s="314"/>
      <c r="AA1255" s="314"/>
      <c r="AB1255" s="314" t="s">
        <v>382</v>
      </c>
      <c r="AC1255" s="314" t="s">
        <v>380</v>
      </c>
      <c r="AD1255" s="423" t="s">
        <v>3998</v>
      </c>
    </row>
    <row r="1256" spans="4:30" hidden="1" x14ac:dyDescent="0.4">
      <c r="D1256" s="336">
        <v>2</v>
      </c>
      <c r="E1256" s="311">
        <v>45400</v>
      </c>
      <c r="F1256" s="312" t="s">
        <v>36</v>
      </c>
      <c r="G1256" s="314"/>
      <c r="H1256" s="314" t="s">
        <v>583</v>
      </c>
      <c r="I1256" s="314" t="s">
        <v>809</v>
      </c>
      <c r="J1256" s="314"/>
      <c r="K1256" s="314" t="s">
        <v>3999</v>
      </c>
      <c r="L1256" s="314" t="s">
        <v>3732</v>
      </c>
      <c r="M1256" s="314"/>
      <c r="N1256" s="314" t="s">
        <v>58</v>
      </c>
      <c r="O1256" s="314"/>
      <c r="P1256" s="314"/>
      <c r="Q1256" s="312"/>
      <c r="R1256" s="314"/>
      <c r="S1256" s="314"/>
      <c r="T1256" s="314" t="s">
        <v>3999</v>
      </c>
      <c r="U1256" s="314" t="s">
        <v>3999</v>
      </c>
      <c r="V1256" s="314" t="s">
        <v>4000</v>
      </c>
      <c r="W1256" s="314"/>
      <c r="X1256" s="314"/>
      <c r="Y1256" s="314"/>
      <c r="Z1256" s="314"/>
      <c r="AA1256" s="314"/>
      <c r="AB1256" s="314" t="s">
        <v>382</v>
      </c>
      <c r="AC1256" s="314" t="s">
        <v>380</v>
      </c>
      <c r="AD1256" s="423" t="s">
        <v>4001</v>
      </c>
    </row>
    <row r="1257" spans="4:30" hidden="1" x14ac:dyDescent="0.4">
      <c r="D1257" s="336">
        <v>3</v>
      </c>
      <c r="E1257" s="311">
        <v>45400</v>
      </c>
      <c r="F1257" s="312" t="s">
        <v>36</v>
      </c>
      <c r="G1257" s="314"/>
      <c r="H1257" s="314" t="s">
        <v>583</v>
      </c>
      <c r="I1257" s="314" t="s">
        <v>809</v>
      </c>
      <c r="J1257" s="314"/>
      <c r="K1257" s="314" t="s">
        <v>3999</v>
      </c>
      <c r="L1257" s="314" t="s">
        <v>3732</v>
      </c>
      <c r="M1257" s="314"/>
      <c r="N1257" s="314" t="s">
        <v>58</v>
      </c>
      <c r="O1257" s="314"/>
      <c r="P1257" s="314"/>
      <c r="Q1257" s="312"/>
      <c r="R1257" s="314"/>
      <c r="S1257" s="314"/>
      <c r="T1257" s="314" t="s">
        <v>3999</v>
      </c>
      <c r="U1257" s="314" t="s">
        <v>3999</v>
      </c>
      <c r="V1257" s="314" t="s">
        <v>4000</v>
      </c>
      <c r="W1257" s="314"/>
      <c r="X1257" s="314"/>
      <c r="Y1257" s="314"/>
      <c r="Z1257" s="314"/>
      <c r="AA1257" s="314"/>
      <c r="AB1257" s="314" t="s">
        <v>382</v>
      </c>
      <c r="AC1257" s="314" t="s">
        <v>380</v>
      </c>
      <c r="AD1257" s="423" t="s">
        <v>4002</v>
      </c>
    </row>
    <row r="1258" spans="4:30" ht="15.9" hidden="1" x14ac:dyDescent="0.4">
      <c r="D1258" s="336"/>
      <c r="E1258" s="311"/>
      <c r="F1258" s="312"/>
      <c r="G1258" s="367" t="s">
        <v>4003</v>
      </c>
      <c r="H1258" s="314"/>
      <c r="I1258" s="314"/>
      <c r="J1258" s="314"/>
      <c r="K1258" s="314"/>
      <c r="L1258" s="314"/>
      <c r="M1258" s="314"/>
      <c r="N1258" s="314"/>
      <c r="O1258" s="314"/>
      <c r="P1258" s="314"/>
      <c r="Q1258" s="314"/>
      <c r="R1258" s="314"/>
      <c r="S1258" s="314"/>
      <c r="T1258" s="314"/>
      <c r="U1258" s="314"/>
      <c r="V1258" s="314"/>
      <c r="W1258" s="314"/>
      <c r="X1258" s="314"/>
      <c r="Y1258" s="314"/>
      <c r="Z1258" s="314"/>
      <c r="AA1258" s="314"/>
      <c r="AB1258" s="314"/>
      <c r="AC1258" s="314"/>
      <c r="AD1258" s="424"/>
    </row>
    <row r="1259" spans="4:30" ht="25.75" hidden="1" x14ac:dyDescent="0.4">
      <c r="D1259" s="336">
        <v>1</v>
      </c>
      <c r="E1259" s="311">
        <v>45401</v>
      </c>
      <c r="F1259" s="312" t="s">
        <v>250</v>
      </c>
      <c r="G1259" s="314"/>
      <c r="H1259" s="314" t="s">
        <v>583</v>
      </c>
      <c r="I1259" s="314" t="s">
        <v>378</v>
      </c>
      <c r="J1259" s="314" t="s">
        <v>4004</v>
      </c>
      <c r="K1259" s="314" t="s">
        <v>4005</v>
      </c>
      <c r="L1259" s="314" t="s">
        <v>4006</v>
      </c>
      <c r="M1259" s="314" t="s">
        <v>814</v>
      </c>
      <c r="N1259" s="314" t="s">
        <v>58</v>
      </c>
      <c r="O1259" s="314" t="s">
        <v>3311</v>
      </c>
      <c r="P1259" s="314" t="s">
        <v>3442</v>
      </c>
      <c r="Q1259" s="312" t="s">
        <v>3744</v>
      </c>
      <c r="R1259" s="314" t="s">
        <v>905</v>
      </c>
      <c r="S1259" s="314" t="s">
        <v>3443</v>
      </c>
      <c r="T1259" s="314" t="s">
        <v>4007</v>
      </c>
      <c r="U1259" s="314" t="s">
        <v>4007</v>
      </c>
      <c r="V1259" s="314" t="s">
        <v>4008</v>
      </c>
      <c r="W1259" s="314"/>
      <c r="X1259" s="314"/>
      <c r="Y1259" s="314"/>
      <c r="Z1259" s="314"/>
      <c r="AA1259" s="314"/>
      <c r="AB1259" s="314" t="s">
        <v>382</v>
      </c>
      <c r="AC1259" s="314" t="s">
        <v>380</v>
      </c>
      <c r="AD1259" s="423" t="s">
        <v>4009</v>
      </c>
    </row>
    <row r="1260" spans="4:30" ht="25.75" hidden="1" x14ac:dyDescent="0.4">
      <c r="D1260" s="336">
        <v>2</v>
      </c>
      <c r="E1260" s="311">
        <v>45401</v>
      </c>
      <c r="F1260" s="312" t="s">
        <v>250</v>
      </c>
      <c r="G1260" s="314"/>
      <c r="H1260" s="314" t="s">
        <v>583</v>
      </c>
      <c r="I1260" s="314" t="s">
        <v>378</v>
      </c>
      <c r="J1260" s="314" t="s">
        <v>2085</v>
      </c>
      <c r="K1260" s="314" t="s">
        <v>2086</v>
      </c>
      <c r="L1260" s="314" t="s">
        <v>2087</v>
      </c>
      <c r="M1260" s="314" t="s">
        <v>814</v>
      </c>
      <c r="N1260" s="314" t="s">
        <v>58</v>
      </c>
      <c r="O1260" s="314" t="s">
        <v>3311</v>
      </c>
      <c r="P1260" s="314" t="s">
        <v>4010</v>
      </c>
      <c r="Q1260" s="312" t="s">
        <v>905</v>
      </c>
      <c r="R1260" s="312" t="s">
        <v>905</v>
      </c>
      <c r="S1260" s="314" t="s">
        <v>3443</v>
      </c>
      <c r="T1260" s="314" t="s">
        <v>2090</v>
      </c>
      <c r="U1260" s="314" t="s">
        <v>2090</v>
      </c>
      <c r="V1260" s="314" t="s">
        <v>4011</v>
      </c>
      <c r="W1260" s="314"/>
      <c r="X1260" s="314"/>
      <c r="Y1260" s="314"/>
      <c r="Z1260" s="314"/>
      <c r="AA1260" s="314"/>
      <c r="AB1260" s="314" t="s">
        <v>382</v>
      </c>
      <c r="AC1260" s="314" t="s">
        <v>380</v>
      </c>
      <c r="AD1260" s="423" t="s">
        <v>4009</v>
      </c>
    </row>
    <row r="1261" spans="4:30" ht="25.75" hidden="1" x14ac:dyDescent="0.4">
      <c r="D1261" s="336">
        <v>3</v>
      </c>
      <c r="E1261" s="311">
        <v>45401</v>
      </c>
      <c r="F1261" s="312" t="s">
        <v>250</v>
      </c>
      <c r="G1261" s="314"/>
      <c r="H1261" s="314" t="s">
        <v>583</v>
      </c>
      <c r="I1261" s="314" t="s">
        <v>378</v>
      </c>
      <c r="J1261" s="314" t="s">
        <v>2085</v>
      </c>
      <c r="K1261" s="314" t="s">
        <v>4012</v>
      </c>
      <c r="L1261" s="314" t="s">
        <v>4013</v>
      </c>
      <c r="M1261" s="314" t="s">
        <v>4014</v>
      </c>
      <c r="N1261" s="314" t="s">
        <v>58</v>
      </c>
      <c r="O1261" s="314" t="s">
        <v>3442</v>
      </c>
      <c r="P1261" s="314" t="s">
        <v>3442</v>
      </c>
      <c r="Q1261" s="312" t="s">
        <v>3442</v>
      </c>
      <c r="R1261" s="314" t="s">
        <v>3442</v>
      </c>
      <c r="S1261" s="314" t="s">
        <v>3443</v>
      </c>
      <c r="T1261" s="314" t="s">
        <v>4015</v>
      </c>
      <c r="U1261" s="314" t="s">
        <v>2090</v>
      </c>
      <c r="V1261" s="314" t="s">
        <v>4011</v>
      </c>
      <c r="W1261" s="314"/>
      <c r="X1261" s="314"/>
      <c r="Y1261" s="314"/>
      <c r="Z1261" s="314"/>
      <c r="AA1261" s="314"/>
      <c r="AB1261" s="314" t="s">
        <v>382</v>
      </c>
      <c r="AC1261" s="314" t="s">
        <v>380</v>
      </c>
      <c r="AD1261" s="423" t="s">
        <v>4009</v>
      </c>
    </row>
    <row r="1262" spans="4:30" ht="15.9" hidden="1" x14ac:dyDescent="0.4">
      <c r="D1262" s="336"/>
      <c r="E1262" s="311"/>
      <c r="F1262" s="312"/>
      <c r="G1262" s="367" t="s">
        <v>4016</v>
      </c>
      <c r="H1262" s="314"/>
      <c r="I1262" s="314"/>
      <c r="J1262" s="314"/>
      <c r="K1262" s="314"/>
      <c r="L1262" s="314"/>
      <c r="M1262" s="314"/>
      <c r="N1262" s="314"/>
      <c r="O1262" s="314"/>
      <c r="P1262" s="314"/>
      <c r="Q1262" s="312"/>
      <c r="R1262" s="314"/>
      <c r="S1262" s="314"/>
      <c r="T1262" s="314"/>
      <c r="U1262" s="314"/>
      <c r="V1262" s="314"/>
      <c r="W1262" s="314"/>
      <c r="X1262" s="314"/>
      <c r="Y1262" s="314"/>
      <c r="Z1262" s="314"/>
      <c r="AA1262" s="314"/>
      <c r="AB1262" s="314"/>
      <c r="AC1262" s="314"/>
      <c r="AD1262" s="423"/>
    </row>
    <row r="1263" spans="4:30" ht="50.25" hidden="1" customHeight="1" x14ac:dyDescent="0.4">
      <c r="D1263" s="336">
        <v>1</v>
      </c>
      <c r="E1263" s="311">
        <v>45404</v>
      </c>
      <c r="F1263" s="312" t="s">
        <v>28</v>
      </c>
      <c r="G1263" s="314"/>
      <c r="H1263" s="314" t="s">
        <v>583</v>
      </c>
      <c r="I1263" s="314" t="s">
        <v>455</v>
      </c>
      <c r="J1263" s="314" t="s">
        <v>4017</v>
      </c>
      <c r="K1263" s="314" t="s">
        <v>4018</v>
      </c>
      <c r="L1263" s="314" t="s">
        <v>4019</v>
      </c>
      <c r="M1263" s="314" t="s">
        <v>3484</v>
      </c>
      <c r="N1263" s="314" t="s">
        <v>58</v>
      </c>
      <c r="O1263" s="314" t="s">
        <v>3311</v>
      </c>
      <c r="P1263" s="314" t="s">
        <v>58</v>
      </c>
      <c r="Q1263" s="314" t="s">
        <v>3442</v>
      </c>
      <c r="R1263" s="314" t="s">
        <v>3423</v>
      </c>
      <c r="S1263" s="314" t="s">
        <v>3443</v>
      </c>
      <c r="T1263" s="314" t="s">
        <v>4020</v>
      </c>
      <c r="U1263" s="314" t="s">
        <v>4020</v>
      </c>
      <c r="V1263" s="314"/>
      <c r="W1263" s="314"/>
      <c r="X1263" s="314"/>
      <c r="Y1263" s="314"/>
      <c r="Z1263" s="314"/>
      <c r="AA1263" s="314"/>
      <c r="AB1263" s="314" t="s">
        <v>382</v>
      </c>
      <c r="AC1263" s="314" t="s">
        <v>380</v>
      </c>
      <c r="AD1263" s="423" t="s">
        <v>4021</v>
      </c>
    </row>
    <row r="1264" spans="4:30" ht="50.25" hidden="1" customHeight="1" x14ac:dyDescent="0.4">
      <c r="D1264" s="336">
        <v>2</v>
      </c>
      <c r="E1264" s="311">
        <v>45404</v>
      </c>
      <c r="F1264" s="312" t="s">
        <v>28</v>
      </c>
      <c r="G1264" s="314"/>
      <c r="H1264" s="314" t="s">
        <v>583</v>
      </c>
      <c r="I1264" s="314" t="s">
        <v>455</v>
      </c>
      <c r="J1264" s="314" t="s">
        <v>4022</v>
      </c>
      <c r="K1264" s="314" t="s">
        <v>4023</v>
      </c>
      <c r="L1264" s="314" t="s">
        <v>4024</v>
      </c>
      <c r="M1264" s="314" t="s">
        <v>3484</v>
      </c>
      <c r="N1264" s="314" t="s">
        <v>58</v>
      </c>
      <c r="O1264" s="314" t="s">
        <v>3311</v>
      </c>
      <c r="P1264" s="314" t="s">
        <v>58</v>
      </c>
      <c r="Q1264" s="314" t="s">
        <v>3442</v>
      </c>
      <c r="R1264" s="314" t="s">
        <v>3423</v>
      </c>
      <c r="S1264" s="314" t="s">
        <v>3443</v>
      </c>
      <c r="T1264" s="314" t="s">
        <v>4025</v>
      </c>
      <c r="U1264" s="314" t="s">
        <v>4025</v>
      </c>
      <c r="V1264" s="314"/>
      <c r="W1264" s="314"/>
      <c r="X1264" s="314"/>
      <c r="Y1264" s="314"/>
      <c r="Z1264" s="314"/>
      <c r="AA1264" s="314"/>
      <c r="AB1264" s="314" t="s">
        <v>382</v>
      </c>
      <c r="AC1264" s="314" t="s">
        <v>380</v>
      </c>
      <c r="AD1264" s="423" t="s">
        <v>4026</v>
      </c>
    </row>
    <row r="1265" spans="4:30" ht="15.9" hidden="1" x14ac:dyDescent="0.4">
      <c r="D1265" s="336"/>
      <c r="E1265" s="311"/>
      <c r="F1265" s="312"/>
      <c r="G1265" s="367" t="s">
        <v>4027</v>
      </c>
      <c r="H1265" s="314"/>
      <c r="I1265" s="314"/>
      <c r="J1265" s="314"/>
      <c r="K1265" s="314"/>
      <c r="L1265" s="314"/>
      <c r="M1265" s="314"/>
      <c r="N1265" s="314"/>
      <c r="O1265" s="314"/>
      <c r="P1265" s="314"/>
      <c r="Q1265" s="314"/>
      <c r="R1265" s="314"/>
      <c r="S1265" s="314"/>
      <c r="T1265" s="314"/>
      <c r="U1265" s="314"/>
      <c r="V1265" s="314"/>
      <c r="W1265" s="314"/>
      <c r="X1265" s="314"/>
      <c r="Y1265" s="314"/>
      <c r="Z1265" s="314"/>
      <c r="AA1265" s="314"/>
      <c r="AB1265" s="314"/>
      <c r="AC1265" s="314"/>
      <c r="AD1265" s="424"/>
    </row>
    <row r="1266" spans="4:30" ht="25.75" hidden="1" x14ac:dyDescent="0.4">
      <c r="D1266" s="336">
        <v>1</v>
      </c>
      <c r="E1266" s="311">
        <v>45408</v>
      </c>
      <c r="F1266" s="312" t="s">
        <v>250</v>
      </c>
      <c r="G1266" s="314"/>
      <c r="H1266" s="314" t="s">
        <v>583</v>
      </c>
      <c r="I1266" s="314" t="s">
        <v>447</v>
      </c>
      <c r="J1266" s="314" t="s">
        <v>720</v>
      </c>
      <c r="K1266" s="314" t="s">
        <v>4028</v>
      </c>
      <c r="L1266" s="314" t="s">
        <v>4029</v>
      </c>
      <c r="M1266" s="314" t="s">
        <v>4030</v>
      </c>
      <c r="N1266" s="314" t="s">
        <v>58</v>
      </c>
      <c r="O1266" s="314" t="s">
        <v>4031</v>
      </c>
      <c r="P1266" s="314" t="s">
        <v>3442</v>
      </c>
      <c r="Q1266" s="312" t="s">
        <v>4032</v>
      </c>
      <c r="R1266" s="314" t="s">
        <v>4033</v>
      </c>
      <c r="S1266" s="314" t="s">
        <v>3443</v>
      </c>
      <c r="T1266" s="314" t="s">
        <v>4034</v>
      </c>
      <c r="U1266" s="314" t="s">
        <v>4034</v>
      </c>
      <c r="V1266" s="314" t="s">
        <v>4029</v>
      </c>
      <c r="W1266" s="314"/>
      <c r="X1266" s="314"/>
      <c r="Y1266" s="314"/>
      <c r="Z1266" s="314"/>
      <c r="AA1266" s="314"/>
      <c r="AB1266" s="314" t="s">
        <v>382</v>
      </c>
      <c r="AC1266" s="314" t="s">
        <v>380</v>
      </c>
      <c r="AD1266" s="423" t="s">
        <v>4035</v>
      </c>
    </row>
    <row r="1267" spans="4:30" hidden="1" x14ac:dyDescent="0.4">
      <c r="D1267" s="336">
        <v>2</v>
      </c>
      <c r="E1267" s="311">
        <v>45408</v>
      </c>
      <c r="F1267" s="312" t="s">
        <v>250</v>
      </c>
      <c r="G1267" s="314"/>
      <c r="H1267" s="314" t="s">
        <v>583</v>
      </c>
      <c r="I1267" s="314" t="s">
        <v>378</v>
      </c>
      <c r="J1267" s="314" t="s">
        <v>4036</v>
      </c>
      <c r="K1267" s="314" t="s">
        <v>4037</v>
      </c>
      <c r="L1267" s="314" t="s">
        <v>4038</v>
      </c>
      <c r="M1267" s="314" t="s">
        <v>713</v>
      </c>
      <c r="N1267" s="314" t="s">
        <v>58</v>
      </c>
      <c r="O1267" s="314" t="s">
        <v>3311</v>
      </c>
      <c r="P1267" s="314" t="s">
        <v>3442</v>
      </c>
      <c r="Q1267" s="312" t="s">
        <v>4039</v>
      </c>
      <c r="R1267" s="314" t="s">
        <v>4040</v>
      </c>
      <c r="S1267" s="314" t="s">
        <v>3443</v>
      </c>
      <c r="T1267" s="314" t="s">
        <v>4041</v>
      </c>
      <c r="U1267" s="314" t="s">
        <v>4041</v>
      </c>
      <c r="V1267" s="314" t="s">
        <v>4038</v>
      </c>
      <c r="W1267" s="314"/>
      <c r="X1267" s="314"/>
      <c r="Y1267" s="314"/>
      <c r="Z1267" s="314"/>
      <c r="AA1267" s="314"/>
      <c r="AB1267" s="314" t="s">
        <v>1615</v>
      </c>
      <c r="AC1267" s="314" t="s">
        <v>380</v>
      </c>
      <c r="AD1267" s="423" t="s">
        <v>4042</v>
      </c>
    </row>
    <row r="1268" spans="4:30" ht="25.75" hidden="1" x14ac:dyDescent="0.4">
      <c r="D1268" s="336">
        <v>3</v>
      </c>
      <c r="E1268" s="311">
        <v>45408</v>
      </c>
      <c r="F1268" s="312" t="s">
        <v>250</v>
      </c>
      <c r="G1268" s="314"/>
      <c r="H1268" s="314" t="s">
        <v>583</v>
      </c>
      <c r="I1268" s="314" t="s">
        <v>447</v>
      </c>
      <c r="J1268" s="314" t="s">
        <v>720</v>
      </c>
      <c r="K1268" s="314" t="s">
        <v>4043</v>
      </c>
      <c r="L1268" s="314" t="s">
        <v>4044</v>
      </c>
      <c r="M1268" s="314" t="s">
        <v>713</v>
      </c>
      <c r="N1268" s="314" t="s">
        <v>732</v>
      </c>
      <c r="O1268" s="314" t="s">
        <v>3311</v>
      </c>
      <c r="P1268" s="314" t="s">
        <v>4045</v>
      </c>
      <c r="Q1268" s="312" t="s">
        <v>4046</v>
      </c>
      <c r="R1268" s="314" t="s">
        <v>4047</v>
      </c>
      <c r="S1268" s="314" t="s">
        <v>3443</v>
      </c>
      <c r="T1268" s="314" t="s">
        <v>4048</v>
      </c>
      <c r="U1268" s="314" t="s">
        <v>4048</v>
      </c>
      <c r="V1268" s="314" t="s">
        <v>4044</v>
      </c>
      <c r="W1268" s="314"/>
      <c r="X1268" s="314"/>
      <c r="Y1268" s="314"/>
      <c r="Z1268" s="314"/>
      <c r="AA1268" s="314"/>
      <c r="AB1268" s="314" t="s">
        <v>382</v>
      </c>
      <c r="AC1268" s="314" t="s">
        <v>3691</v>
      </c>
      <c r="AD1268" s="423" t="s">
        <v>4035</v>
      </c>
    </row>
    <row r="1269" spans="4:30" ht="25.75" hidden="1" x14ac:dyDescent="0.4">
      <c r="D1269" s="336">
        <v>4</v>
      </c>
      <c r="E1269" s="311">
        <v>45408</v>
      </c>
      <c r="F1269" s="312" t="s">
        <v>250</v>
      </c>
      <c r="G1269" s="314"/>
      <c r="H1269" s="314" t="s">
        <v>583</v>
      </c>
      <c r="I1269" s="314" t="s">
        <v>447</v>
      </c>
      <c r="J1269" s="314" t="s">
        <v>4049</v>
      </c>
      <c r="K1269" s="314" t="s">
        <v>3300</v>
      </c>
      <c r="L1269" s="314" t="s">
        <v>4050</v>
      </c>
      <c r="M1269" s="314" t="s">
        <v>814</v>
      </c>
      <c r="N1269" s="314" t="s">
        <v>58</v>
      </c>
      <c r="O1269" s="314" t="s">
        <v>3311</v>
      </c>
      <c r="P1269" s="314" t="s">
        <v>4045</v>
      </c>
      <c r="Q1269" s="312" t="s">
        <v>4051</v>
      </c>
      <c r="R1269" s="314" t="s">
        <v>4052</v>
      </c>
      <c r="S1269" s="314" t="s">
        <v>3443</v>
      </c>
      <c r="T1269" s="314" t="s">
        <v>4053</v>
      </c>
      <c r="U1269" s="314" t="s">
        <v>4053</v>
      </c>
      <c r="V1269" s="314" t="s">
        <v>4050</v>
      </c>
      <c r="W1269" s="314"/>
      <c r="X1269" s="314"/>
      <c r="Y1269" s="314"/>
      <c r="Z1269" s="314"/>
      <c r="AA1269" s="314"/>
      <c r="AB1269" s="314" t="s">
        <v>382</v>
      </c>
      <c r="AC1269" s="314" t="s">
        <v>380</v>
      </c>
      <c r="AD1269" s="423" t="s">
        <v>4035</v>
      </c>
    </row>
    <row r="1270" spans="4:30" ht="15.9" hidden="1" x14ac:dyDescent="0.4">
      <c r="D1270" s="336"/>
      <c r="E1270" s="311"/>
      <c r="F1270" s="312"/>
      <c r="G1270" s="367" t="s">
        <v>4054</v>
      </c>
      <c r="H1270" s="314"/>
      <c r="I1270" s="314"/>
      <c r="J1270" s="314"/>
      <c r="K1270" s="314"/>
      <c r="L1270" s="314"/>
      <c r="M1270" s="314"/>
      <c r="N1270" s="314"/>
      <c r="O1270" s="314"/>
      <c r="P1270" s="314"/>
      <c r="Q1270" s="314"/>
      <c r="R1270" s="314"/>
      <c r="S1270" s="314"/>
      <c r="T1270" s="314"/>
      <c r="U1270" s="314"/>
      <c r="V1270" s="314"/>
      <c r="W1270" s="314"/>
      <c r="X1270" s="314"/>
      <c r="Y1270" s="314"/>
      <c r="Z1270" s="314"/>
      <c r="AA1270" s="314"/>
      <c r="AB1270" s="314"/>
      <c r="AC1270" s="314"/>
      <c r="AD1270" s="424"/>
    </row>
    <row r="1271" spans="4:30" hidden="1" x14ac:dyDescent="0.4">
      <c r="D1271" s="336">
        <v>1</v>
      </c>
      <c r="E1271" s="311">
        <v>45414</v>
      </c>
      <c r="F1271" s="312" t="s">
        <v>290</v>
      </c>
      <c r="G1271" s="314"/>
      <c r="H1271" s="314" t="s">
        <v>583</v>
      </c>
      <c r="I1271" s="314" t="s">
        <v>447</v>
      </c>
      <c r="J1271" s="312" t="s">
        <v>4055</v>
      </c>
      <c r="K1271" s="314"/>
      <c r="L1271" s="314"/>
      <c r="M1271" s="314"/>
      <c r="N1271" s="314"/>
      <c r="O1271" s="314"/>
      <c r="P1271" s="314"/>
      <c r="Q1271" s="312"/>
      <c r="R1271" s="314"/>
      <c r="S1271" s="314"/>
      <c r="T1271" s="314"/>
      <c r="U1271" s="314"/>
      <c r="V1271" s="314"/>
      <c r="W1271" s="314"/>
      <c r="X1271" s="314"/>
      <c r="Y1271" s="314"/>
      <c r="Z1271" s="314"/>
      <c r="AA1271" s="314"/>
      <c r="AB1271" s="314"/>
      <c r="AC1271" s="314"/>
      <c r="AD1271" s="423" t="s">
        <v>4056</v>
      </c>
    </row>
    <row r="1272" spans="4:30" ht="15.9" hidden="1" x14ac:dyDescent="0.4">
      <c r="D1272" s="336"/>
      <c r="E1272" s="311"/>
      <c r="F1272" s="312"/>
      <c r="G1272" s="367" t="s">
        <v>4057</v>
      </c>
      <c r="H1272" s="314"/>
      <c r="I1272" s="314"/>
      <c r="J1272" s="314"/>
      <c r="K1272" s="314"/>
      <c r="L1272" s="314"/>
      <c r="M1272" s="314"/>
      <c r="N1272" s="314"/>
      <c r="O1272" s="314"/>
      <c r="P1272" s="314"/>
      <c r="Q1272" s="314"/>
      <c r="R1272" s="314"/>
      <c r="S1272" s="314"/>
      <c r="T1272" s="314"/>
      <c r="U1272" s="314"/>
      <c r="V1272" s="314"/>
      <c r="W1272" s="314"/>
      <c r="X1272" s="314"/>
      <c r="Y1272" s="314"/>
      <c r="Z1272" s="314"/>
      <c r="AA1272" s="314"/>
      <c r="AB1272" s="314"/>
      <c r="AC1272" s="314"/>
      <c r="AD1272" s="424"/>
    </row>
    <row r="1273" spans="4:30" ht="25.75" hidden="1" x14ac:dyDescent="0.4">
      <c r="D1273" s="336">
        <v>1</v>
      </c>
      <c r="E1273" s="311">
        <v>45415</v>
      </c>
      <c r="F1273" s="312" t="s">
        <v>25</v>
      </c>
      <c r="G1273" s="314"/>
      <c r="H1273" s="314" t="s">
        <v>808</v>
      </c>
      <c r="I1273" s="314" t="s">
        <v>491</v>
      </c>
      <c r="J1273" s="314" t="s">
        <v>4058</v>
      </c>
      <c r="K1273" s="314" t="s">
        <v>4059</v>
      </c>
      <c r="L1273" s="314" t="s">
        <v>4060</v>
      </c>
      <c r="M1273" s="314" t="s">
        <v>4061</v>
      </c>
      <c r="N1273" s="314" t="s">
        <v>58</v>
      </c>
      <c r="O1273" s="314" t="s">
        <v>3442</v>
      </c>
      <c r="P1273" s="314" t="s">
        <v>3442</v>
      </c>
      <c r="Q1273" s="312" t="s">
        <v>3442</v>
      </c>
      <c r="R1273" s="314" t="s">
        <v>3442</v>
      </c>
      <c r="S1273" s="314" t="s">
        <v>3443</v>
      </c>
      <c r="T1273" s="314" t="s">
        <v>4062</v>
      </c>
      <c r="U1273" s="314" t="s">
        <v>4062</v>
      </c>
      <c r="V1273" s="314" t="s">
        <v>4063</v>
      </c>
      <c r="W1273" s="314"/>
      <c r="X1273" s="314"/>
      <c r="Y1273" s="314"/>
      <c r="Z1273" s="314"/>
      <c r="AA1273" s="314"/>
      <c r="AB1273" s="314" t="s">
        <v>381</v>
      </c>
      <c r="AC1273" s="314" t="s">
        <v>3843</v>
      </c>
      <c r="AD1273" s="423" t="s">
        <v>4042</v>
      </c>
    </row>
    <row r="1274" spans="4:30" ht="25.75" hidden="1" x14ac:dyDescent="0.4">
      <c r="D1274" s="336">
        <v>2</v>
      </c>
      <c r="E1274" s="311">
        <v>45415</v>
      </c>
      <c r="F1274" s="312" t="s">
        <v>25</v>
      </c>
      <c r="G1274" s="314"/>
      <c r="H1274" s="314" t="s">
        <v>808</v>
      </c>
      <c r="I1274" s="314" t="s">
        <v>3916</v>
      </c>
      <c r="J1274" s="314" t="s">
        <v>4064</v>
      </c>
      <c r="K1274" s="314" t="s">
        <v>4065</v>
      </c>
      <c r="L1274" s="314" t="s">
        <v>4066</v>
      </c>
      <c r="M1274" s="314" t="s">
        <v>4067</v>
      </c>
      <c r="N1274" s="314" t="s">
        <v>58</v>
      </c>
      <c r="O1274" s="314" t="s">
        <v>3311</v>
      </c>
      <c r="P1274" s="314" t="s">
        <v>3504</v>
      </c>
      <c r="Q1274" s="312" t="s">
        <v>3824</v>
      </c>
      <c r="R1274" s="314" t="s">
        <v>905</v>
      </c>
      <c r="S1274" s="314" t="s">
        <v>3443</v>
      </c>
      <c r="T1274" s="314" t="s">
        <v>4068</v>
      </c>
      <c r="U1274" s="314" t="s">
        <v>4069</v>
      </c>
      <c r="V1274" s="314"/>
      <c r="W1274" s="314"/>
      <c r="X1274" s="314"/>
      <c r="Y1274" s="314"/>
      <c r="Z1274" s="314"/>
      <c r="AA1274" s="314"/>
      <c r="AB1274" s="314" t="s">
        <v>1615</v>
      </c>
      <c r="AC1274" s="314" t="s">
        <v>927</v>
      </c>
      <c r="AD1274" s="423" t="s">
        <v>4042</v>
      </c>
    </row>
    <row r="1275" spans="4:30" ht="25.75" hidden="1" x14ac:dyDescent="0.4">
      <c r="D1275" s="336">
        <v>3</v>
      </c>
      <c r="E1275" s="311">
        <v>45415</v>
      </c>
      <c r="F1275" s="312" t="s">
        <v>25</v>
      </c>
      <c r="G1275" s="314"/>
      <c r="H1275" s="314" t="s">
        <v>808</v>
      </c>
      <c r="I1275" s="314" t="s">
        <v>3916</v>
      </c>
      <c r="J1275" s="314" t="s">
        <v>4070</v>
      </c>
      <c r="K1275" s="314" t="s">
        <v>4071</v>
      </c>
      <c r="L1275" s="314" t="s">
        <v>4072</v>
      </c>
      <c r="M1275" s="314" t="s">
        <v>4067</v>
      </c>
      <c r="N1275" s="314" t="s">
        <v>58</v>
      </c>
      <c r="O1275" s="314" t="s">
        <v>3311</v>
      </c>
      <c r="P1275" s="314" t="s">
        <v>3590</v>
      </c>
      <c r="Q1275" s="312" t="s">
        <v>3824</v>
      </c>
      <c r="R1275" s="314" t="s">
        <v>3831</v>
      </c>
      <c r="S1275" s="314" t="s">
        <v>4073</v>
      </c>
      <c r="T1275" s="314" t="s">
        <v>4074</v>
      </c>
      <c r="U1275" s="314" t="s">
        <v>4074</v>
      </c>
      <c r="V1275" s="314" t="s">
        <v>4075</v>
      </c>
      <c r="W1275" s="314"/>
      <c r="X1275" s="314"/>
      <c r="Y1275" s="314"/>
      <c r="Z1275" s="314"/>
      <c r="AA1275" s="314"/>
      <c r="AB1275" s="314" t="s">
        <v>382</v>
      </c>
      <c r="AC1275" s="314" t="s">
        <v>380</v>
      </c>
      <c r="AD1275" s="423" t="s">
        <v>4076</v>
      </c>
    </row>
    <row r="1276" spans="4:30" ht="15.9" hidden="1" x14ac:dyDescent="0.4">
      <c r="D1276" s="336"/>
      <c r="E1276" s="311"/>
      <c r="F1276" s="312"/>
      <c r="G1276" s="367" t="s">
        <v>4077</v>
      </c>
      <c r="H1276" s="314"/>
      <c r="I1276" s="314"/>
      <c r="J1276" s="314"/>
      <c r="K1276" s="314"/>
      <c r="L1276" s="314"/>
      <c r="M1276" s="314"/>
      <c r="N1276" s="314"/>
      <c r="O1276" s="314"/>
      <c r="P1276" s="314"/>
      <c r="Q1276" s="314"/>
      <c r="R1276" s="314"/>
      <c r="S1276" s="314"/>
      <c r="T1276" s="314"/>
      <c r="U1276" s="314"/>
      <c r="V1276" s="314"/>
      <c r="W1276" s="314"/>
      <c r="X1276" s="314"/>
      <c r="Y1276" s="314"/>
      <c r="Z1276" s="314"/>
      <c r="AA1276" s="314"/>
      <c r="AB1276" s="314"/>
      <c r="AC1276" s="314"/>
      <c r="AD1276" s="424"/>
    </row>
    <row r="1277" spans="4:30" ht="25.75" hidden="1" x14ac:dyDescent="0.4">
      <c r="D1277" s="336">
        <v>1</v>
      </c>
      <c r="E1277" s="311">
        <v>45420</v>
      </c>
      <c r="F1277" s="312" t="s">
        <v>1961</v>
      </c>
      <c r="G1277" s="314"/>
      <c r="H1277" s="314" t="s">
        <v>808</v>
      </c>
      <c r="I1277" s="314" t="s">
        <v>809</v>
      </c>
      <c r="J1277" s="314"/>
      <c r="K1277" s="314"/>
      <c r="L1277" s="314"/>
      <c r="M1277" s="314"/>
      <c r="N1277" s="314"/>
      <c r="O1277" s="314"/>
      <c r="P1277" s="314"/>
      <c r="Q1277" s="312"/>
      <c r="R1277" s="314"/>
      <c r="S1277" s="314"/>
      <c r="T1277" s="314"/>
      <c r="U1277" s="314"/>
      <c r="V1277" s="314"/>
      <c r="W1277" s="314"/>
      <c r="X1277" s="314"/>
      <c r="Y1277" s="314"/>
      <c r="Z1277" s="314"/>
      <c r="AA1277" s="314"/>
      <c r="AB1277" s="314"/>
      <c r="AC1277" s="314"/>
      <c r="AD1277" s="423" t="s">
        <v>4078</v>
      </c>
    </row>
    <row r="1278" spans="4:30" ht="15.9" hidden="1" x14ac:dyDescent="0.4">
      <c r="D1278" s="336"/>
      <c r="E1278" s="311"/>
      <c r="F1278" s="312"/>
      <c r="G1278" s="367" t="s">
        <v>4079</v>
      </c>
      <c r="H1278" s="314"/>
      <c r="I1278" s="314"/>
      <c r="J1278" s="314"/>
      <c r="K1278" s="314"/>
      <c r="L1278" s="314"/>
      <c r="M1278" s="314"/>
      <c r="N1278" s="314"/>
      <c r="O1278" s="314"/>
      <c r="P1278" s="314"/>
      <c r="Q1278" s="314"/>
      <c r="R1278" s="314"/>
      <c r="S1278" s="314"/>
      <c r="T1278" s="314"/>
      <c r="U1278" s="314"/>
      <c r="V1278" s="314"/>
      <c r="W1278" s="314"/>
      <c r="X1278" s="314"/>
      <c r="Y1278" s="314"/>
      <c r="Z1278" s="314"/>
      <c r="AA1278" s="314"/>
      <c r="AB1278" s="314"/>
      <c r="AC1278" s="314"/>
      <c r="AD1278" s="424"/>
    </row>
    <row r="1279" spans="4:30" ht="25.75" hidden="1" x14ac:dyDescent="0.4">
      <c r="D1279" s="336">
        <v>1</v>
      </c>
      <c r="E1279" s="311">
        <v>45421</v>
      </c>
      <c r="F1279" s="312" t="s">
        <v>250</v>
      </c>
      <c r="G1279" s="314"/>
      <c r="H1279" s="314" t="s">
        <v>583</v>
      </c>
      <c r="I1279" s="314" t="s">
        <v>447</v>
      </c>
      <c r="J1279" s="314" t="s">
        <v>4080</v>
      </c>
      <c r="K1279" s="314" t="s">
        <v>4043</v>
      </c>
      <c r="L1279" s="314"/>
      <c r="M1279" s="314" t="s">
        <v>3521</v>
      </c>
      <c r="N1279" s="314" t="s">
        <v>58</v>
      </c>
      <c r="O1279" s="314" t="s">
        <v>4081</v>
      </c>
      <c r="P1279" s="314" t="s">
        <v>3591</v>
      </c>
      <c r="Q1279" s="312" t="s">
        <v>905</v>
      </c>
      <c r="R1279" s="314" t="s">
        <v>905</v>
      </c>
      <c r="S1279" s="314" t="s">
        <v>3443</v>
      </c>
      <c r="T1279" s="314" t="s">
        <v>4082</v>
      </c>
      <c r="U1279" s="314" t="s">
        <v>4082</v>
      </c>
      <c r="V1279" s="314" t="s">
        <v>4044</v>
      </c>
      <c r="W1279" s="314"/>
      <c r="X1279" s="314"/>
      <c r="Y1279" s="314"/>
      <c r="Z1279" s="314"/>
      <c r="AA1279" s="314"/>
      <c r="AB1279" s="314" t="s">
        <v>382</v>
      </c>
      <c r="AC1279" s="314" t="s">
        <v>380</v>
      </c>
      <c r="AD1279" s="423" t="s">
        <v>4076</v>
      </c>
    </row>
    <row r="1280" spans="4:30" ht="25.75" hidden="1" x14ac:dyDescent="0.4">
      <c r="D1280" s="336">
        <v>2</v>
      </c>
      <c r="E1280" s="311">
        <v>45421</v>
      </c>
      <c r="F1280" s="312" t="s">
        <v>250</v>
      </c>
      <c r="G1280" s="314"/>
      <c r="H1280" s="314" t="s">
        <v>583</v>
      </c>
      <c r="I1280" s="314" t="s">
        <v>447</v>
      </c>
      <c r="J1280" s="314" t="s">
        <v>720</v>
      </c>
      <c r="K1280" s="314" t="s">
        <v>4028</v>
      </c>
      <c r="L1280" s="314"/>
      <c r="M1280" s="314" t="s">
        <v>4083</v>
      </c>
      <c r="N1280" s="314" t="s">
        <v>58</v>
      </c>
      <c r="O1280" s="314" t="s">
        <v>3311</v>
      </c>
      <c r="P1280" s="314" t="s">
        <v>3442</v>
      </c>
      <c r="Q1280" s="312" t="s">
        <v>4084</v>
      </c>
      <c r="R1280" s="314" t="s">
        <v>4085</v>
      </c>
      <c r="S1280" s="314" t="s">
        <v>3443</v>
      </c>
      <c r="T1280" s="314" t="s">
        <v>4034</v>
      </c>
      <c r="U1280" s="314" t="s">
        <v>4034</v>
      </c>
      <c r="V1280" s="314" t="s">
        <v>4029</v>
      </c>
      <c r="W1280" s="314"/>
      <c r="X1280" s="314"/>
      <c r="Y1280" s="314"/>
      <c r="Z1280" s="314"/>
      <c r="AA1280" s="314"/>
      <c r="AB1280" s="314" t="s">
        <v>1615</v>
      </c>
      <c r="AC1280" s="314" t="s">
        <v>927</v>
      </c>
      <c r="AD1280" s="423" t="s">
        <v>4042</v>
      </c>
    </row>
    <row r="1281" spans="4:30" hidden="1" x14ac:dyDescent="0.4">
      <c r="D1281" s="336">
        <v>3</v>
      </c>
      <c r="E1281" s="311">
        <v>45421</v>
      </c>
      <c r="F1281" s="312" t="s">
        <v>250</v>
      </c>
      <c r="G1281" s="314"/>
      <c r="H1281" s="314" t="s">
        <v>583</v>
      </c>
      <c r="I1281" s="314" t="s">
        <v>447</v>
      </c>
      <c r="J1281" s="314" t="s">
        <v>4049</v>
      </c>
      <c r="K1281" s="314" t="s">
        <v>3300</v>
      </c>
      <c r="L1281" s="314" t="s">
        <v>4086</v>
      </c>
      <c r="M1281" s="314" t="s">
        <v>904</v>
      </c>
      <c r="N1281" s="314" t="s">
        <v>58</v>
      </c>
      <c r="O1281" s="314" t="s">
        <v>3311</v>
      </c>
      <c r="P1281" s="314" t="s">
        <v>3451</v>
      </c>
      <c r="Q1281" s="312" t="s">
        <v>3442</v>
      </c>
      <c r="R1281" s="314" t="s">
        <v>3831</v>
      </c>
      <c r="S1281" s="314" t="s">
        <v>3443</v>
      </c>
      <c r="T1281" s="314" t="s">
        <v>4053</v>
      </c>
      <c r="U1281" s="314" t="s">
        <v>4053</v>
      </c>
      <c r="V1281" s="314" t="s">
        <v>4050</v>
      </c>
      <c r="W1281" s="314"/>
      <c r="X1281" s="314"/>
      <c r="Y1281" s="314"/>
      <c r="Z1281" s="314"/>
      <c r="AA1281" s="314"/>
      <c r="AB1281" s="314" t="s">
        <v>1615</v>
      </c>
      <c r="AC1281" s="314" t="s">
        <v>927</v>
      </c>
      <c r="AD1281" s="423" t="s">
        <v>4042</v>
      </c>
    </row>
    <row r="1282" spans="4:30" ht="15.9" hidden="1" x14ac:dyDescent="0.4">
      <c r="D1282" s="336"/>
      <c r="E1282" s="311"/>
      <c r="F1282" s="312"/>
      <c r="G1282" s="367" t="s">
        <v>4087</v>
      </c>
      <c r="H1282" s="314"/>
      <c r="I1282" s="314"/>
      <c r="J1282" s="314"/>
      <c r="K1282" s="314"/>
      <c r="L1282" s="314"/>
      <c r="M1282" s="314"/>
      <c r="N1282" s="314"/>
      <c r="O1282" s="314"/>
      <c r="P1282" s="314"/>
      <c r="Q1282" s="314"/>
      <c r="R1282" s="314"/>
      <c r="S1282" s="314"/>
      <c r="T1282" s="314"/>
      <c r="U1282" s="314"/>
      <c r="V1282" s="314"/>
      <c r="W1282" s="314"/>
      <c r="X1282" s="314"/>
      <c r="Y1282" s="314"/>
      <c r="Z1282" s="314"/>
      <c r="AA1282" s="314"/>
      <c r="AB1282" s="314"/>
      <c r="AC1282" s="314"/>
      <c r="AD1282" s="424"/>
    </row>
    <row r="1283" spans="4:30" ht="23.25" hidden="1" customHeight="1" x14ac:dyDescent="0.4">
      <c r="D1283" s="336">
        <v>1</v>
      </c>
      <c r="E1283" s="311">
        <v>45421</v>
      </c>
      <c r="F1283" s="312" t="s">
        <v>28</v>
      </c>
      <c r="G1283" s="314"/>
      <c r="H1283" s="314" t="s">
        <v>808</v>
      </c>
      <c r="I1283" s="314" t="s">
        <v>444</v>
      </c>
      <c r="J1283" s="314" t="s">
        <v>4088</v>
      </c>
      <c r="K1283" s="314" t="s">
        <v>4089</v>
      </c>
      <c r="L1283" s="314" t="s">
        <v>4090</v>
      </c>
      <c r="M1283" s="314" t="s">
        <v>3484</v>
      </c>
      <c r="N1283" s="314" t="s">
        <v>58</v>
      </c>
      <c r="O1283" s="314" t="s">
        <v>3311</v>
      </c>
      <c r="P1283" s="312" t="s">
        <v>3442</v>
      </c>
      <c r="Q1283" s="312" t="s">
        <v>3442</v>
      </c>
      <c r="R1283" s="312" t="s">
        <v>3442</v>
      </c>
      <c r="S1283" s="312" t="s">
        <v>3442</v>
      </c>
      <c r="T1283" s="314" t="s">
        <v>4091</v>
      </c>
      <c r="U1283" s="314" t="s">
        <v>4091</v>
      </c>
      <c r="V1283" s="314"/>
      <c r="W1283" s="314"/>
      <c r="X1283" s="314"/>
      <c r="Y1283" s="314"/>
      <c r="Z1283" s="314"/>
      <c r="AA1283" s="314"/>
      <c r="AB1283" s="314" t="s">
        <v>382</v>
      </c>
      <c r="AC1283" s="314" t="s">
        <v>380</v>
      </c>
      <c r="AD1283" s="423" t="s">
        <v>4092</v>
      </c>
    </row>
    <row r="1284" spans="4:30" ht="15.9" hidden="1" x14ac:dyDescent="0.4">
      <c r="D1284" s="336"/>
      <c r="E1284" s="311"/>
      <c r="F1284" s="312"/>
      <c r="G1284" s="367" t="s">
        <v>4093</v>
      </c>
      <c r="H1284" s="314"/>
      <c r="I1284" s="314"/>
      <c r="J1284" s="314"/>
      <c r="K1284" s="314"/>
      <c r="L1284" s="314"/>
      <c r="M1284" s="314"/>
      <c r="N1284" s="314"/>
      <c r="O1284" s="314"/>
      <c r="P1284" s="314"/>
      <c r="Q1284" s="314"/>
      <c r="R1284" s="314"/>
      <c r="S1284" s="314"/>
      <c r="T1284" s="314"/>
      <c r="U1284" s="314"/>
      <c r="V1284" s="314"/>
      <c r="W1284" s="314"/>
      <c r="X1284" s="314"/>
      <c r="Y1284" s="314"/>
      <c r="Z1284" s="314"/>
      <c r="AA1284" s="314"/>
      <c r="AB1284" s="314"/>
      <c r="AC1284" s="314"/>
      <c r="AD1284" s="424"/>
    </row>
    <row r="1285" spans="4:30" hidden="1" x14ac:dyDescent="0.4">
      <c r="D1285" s="336">
        <v>1</v>
      </c>
      <c r="E1285" s="311">
        <v>45423</v>
      </c>
      <c r="F1285" s="312" t="s">
        <v>250</v>
      </c>
      <c r="G1285" s="314"/>
      <c r="H1285" s="314" t="s">
        <v>808</v>
      </c>
      <c r="I1285" s="314" t="s">
        <v>463</v>
      </c>
      <c r="J1285" s="314" t="s">
        <v>4094</v>
      </c>
      <c r="K1285" s="314" t="s">
        <v>4095</v>
      </c>
      <c r="L1285" s="314" t="s">
        <v>4096</v>
      </c>
      <c r="M1285" s="314" t="s">
        <v>3521</v>
      </c>
      <c r="N1285" s="314" t="s">
        <v>58</v>
      </c>
      <c r="O1285" s="314" t="s">
        <v>3311</v>
      </c>
      <c r="P1285" s="314" t="s">
        <v>3442</v>
      </c>
      <c r="Q1285" s="312" t="s">
        <v>3442</v>
      </c>
      <c r="R1285" s="314" t="s">
        <v>3921</v>
      </c>
      <c r="S1285" s="314" t="s">
        <v>3443</v>
      </c>
      <c r="T1285" s="314" t="s">
        <v>4097</v>
      </c>
      <c r="U1285" s="314" t="s">
        <v>4097</v>
      </c>
      <c r="V1285" s="314" t="s">
        <v>4098</v>
      </c>
      <c r="W1285" s="314"/>
      <c r="X1285" s="314"/>
      <c r="Y1285" s="314"/>
      <c r="Z1285" s="314"/>
      <c r="AA1285" s="314"/>
      <c r="AB1285" s="314" t="s">
        <v>1615</v>
      </c>
      <c r="AC1285" s="314" t="s">
        <v>3691</v>
      </c>
      <c r="AD1285" s="423" t="s">
        <v>4042</v>
      </c>
    </row>
    <row r="1286" spans="4:30" hidden="1" x14ac:dyDescent="0.4">
      <c r="D1286" s="336">
        <v>2</v>
      </c>
      <c r="E1286" s="311">
        <v>45423</v>
      </c>
      <c r="F1286" s="312" t="s">
        <v>250</v>
      </c>
      <c r="G1286" s="314"/>
      <c r="H1286" s="314" t="s">
        <v>808</v>
      </c>
      <c r="I1286" s="314" t="s">
        <v>463</v>
      </c>
      <c r="J1286" s="314" t="s">
        <v>4099</v>
      </c>
      <c r="K1286" s="314" t="s">
        <v>4100</v>
      </c>
      <c r="L1286" s="314" t="s">
        <v>4101</v>
      </c>
      <c r="M1286" s="314" t="s">
        <v>4102</v>
      </c>
      <c r="N1286" s="314" t="s">
        <v>58</v>
      </c>
      <c r="O1286" s="314" t="s">
        <v>4103</v>
      </c>
      <c r="P1286" s="314" t="s">
        <v>3442</v>
      </c>
      <c r="Q1286" s="312" t="s">
        <v>3442</v>
      </c>
      <c r="R1286" s="314" t="s">
        <v>3442</v>
      </c>
      <c r="S1286" s="314" t="s">
        <v>3443</v>
      </c>
      <c r="T1286" s="314" t="s">
        <v>4104</v>
      </c>
      <c r="U1286" s="314" t="s">
        <v>4105</v>
      </c>
      <c r="V1286" s="314"/>
      <c r="W1286" s="314"/>
      <c r="X1286" s="314"/>
      <c r="Y1286" s="314"/>
      <c r="Z1286" s="314"/>
      <c r="AA1286" s="314"/>
      <c r="AB1286" s="314" t="s">
        <v>1615</v>
      </c>
      <c r="AC1286" s="314" t="s">
        <v>4106</v>
      </c>
      <c r="AD1286" s="423" t="s">
        <v>4042</v>
      </c>
    </row>
    <row r="1287" spans="4:30" hidden="1" x14ac:dyDescent="0.4">
      <c r="D1287" s="336">
        <v>3</v>
      </c>
      <c r="E1287" s="311">
        <v>45423</v>
      </c>
      <c r="F1287" s="312" t="s">
        <v>250</v>
      </c>
      <c r="G1287" s="314"/>
      <c r="H1287" s="314" t="s">
        <v>808</v>
      </c>
      <c r="I1287" s="314" t="s">
        <v>491</v>
      </c>
      <c r="J1287" s="314" t="s">
        <v>4107</v>
      </c>
      <c r="K1287" s="314" t="s">
        <v>4108</v>
      </c>
      <c r="L1287" s="314" t="s">
        <v>4109</v>
      </c>
      <c r="M1287" s="314" t="s">
        <v>4102</v>
      </c>
      <c r="N1287" s="314" t="s">
        <v>58</v>
      </c>
      <c r="O1287" s="314" t="s">
        <v>4081</v>
      </c>
      <c r="P1287" s="314" t="s">
        <v>3442</v>
      </c>
      <c r="Q1287" s="312" t="s">
        <v>4110</v>
      </c>
      <c r="R1287" s="314" t="s">
        <v>3423</v>
      </c>
      <c r="S1287" s="314" t="s">
        <v>3443</v>
      </c>
      <c r="T1287" s="314" t="s">
        <v>4111</v>
      </c>
      <c r="U1287" s="314" t="s">
        <v>4111</v>
      </c>
      <c r="V1287" s="314" t="s">
        <v>4112</v>
      </c>
      <c r="W1287" s="314"/>
      <c r="X1287" s="314"/>
      <c r="Y1287" s="314"/>
      <c r="Z1287" s="314"/>
      <c r="AA1287" s="314"/>
      <c r="AB1287" s="314" t="s">
        <v>1615</v>
      </c>
      <c r="AC1287" s="314" t="s">
        <v>3691</v>
      </c>
      <c r="AD1287" s="423" t="s">
        <v>4042</v>
      </c>
    </row>
    <row r="1288" spans="4:30" hidden="1" x14ac:dyDescent="0.4">
      <c r="D1288" s="336">
        <v>4</v>
      </c>
      <c r="E1288" s="311">
        <v>45423</v>
      </c>
      <c r="F1288" s="312" t="s">
        <v>250</v>
      </c>
      <c r="G1288" s="314"/>
      <c r="H1288" s="314" t="s">
        <v>808</v>
      </c>
      <c r="I1288" s="314" t="s">
        <v>491</v>
      </c>
      <c r="J1288" s="314" t="s">
        <v>4113</v>
      </c>
      <c r="K1288" s="314" t="s">
        <v>4114</v>
      </c>
      <c r="L1288" s="314" t="s">
        <v>4115</v>
      </c>
      <c r="M1288" s="314" t="s">
        <v>4116</v>
      </c>
      <c r="N1288" s="314" t="s">
        <v>58</v>
      </c>
      <c r="O1288" s="314" t="s">
        <v>3442</v>
      </c>
      <c r="P1288" s="314" t="s">
        <v>3442</v>
      </c>
      <c r="Q1288" s="312" t="s">
        <v>4117</v>
      </c>
      <c r="R1288" s="314" t="s">
        <v>3423</v>
      </c>
      <c r="S1288" s="314" t="s">
        <v>3443</v>
      </c>
      <c r="T1288" s="314" t="s">
        <v>4118</v>
      </c>
      <c r="U1288" s="314" t="s">
        <v>4119</v>
      </c>
      <c r="V1288" s="314"/>
      <c r="W1288" s="314"/>
      <c r="X1288" s="314"/>
      <c r="Y1288" s="314"/>
      <c r="Z1288" s="314"/>
      <c r="AA1288" s="314"/>
      <c r="AB1288" s="314" t="s">
        <v>1615</v>
      </c>
      <c r="AC1288" s="314" t="s">
        <v>936</v>
      </c>
      <c r="AD1288" s="423" t="s">
        <v>4042</v>
      </c>
    </row>
    <row r="1289" spans="4:30" hidden="1" x14ac:dyDescent="0.4">
      <c r="D1289" s="336">
        <v>5</v>
      </c>
      <c r="E1289" s="311">
        <v>45423</v>
      </c>
      <c r="F1289" s="312" t="s">
        <v>250</v>
      </c>
      <c r="G1289" s="314"/>
      <c r="H1289" s="314" t="s">
        <v>808</v>
      </c>
      <c r="I1289" s="314" t="s">
        <v>463</v>
      </c>
      <c r="J1289" s="314" t="s">
        <v>4120</v>
      </c>
      <c r="K1289" s="314" t="s">
        <v>4121</v>
      </c>
      <c r="L1289" s="314" t="s">
        <v>4122</v>
      </c>
      <c r="M1289" s="314" t="s">
        <v>4116</v>
      </c>
      <c r="N1289" s="314" t="s">
        <v>58</v>
      </c>
      <c r="O1289" s="314" t="s">
        <v>4123</v>
      </c>
      <c r="P1289" s="314" t="s">
        <v>3442</v>
      </c>
      <c r="Q1289" s="312" t="s">
        <v>4117</v>
      </c>
      <c r="R1289" s="312" t="s">
        <v>4124</v>
      </c>
      <c r="S1289" s="314" t="s">
        <v>3443</v>
      </c>
      <c r="T1289" s="314" t="s">
        <v>4125</v>
      </c>
      <c r="U1289" s="314" t="s">
        <v>4126</v>
      </c>
      <c r="V1289" s="314"/>
      <c r="W1289" s="314"/>
      <c r="X1289" s="314"/>
      <c r="Y1289" s="314"/>
      <c r="Z1289" s="314"/>
      <c r="AA1289" s="314"/>
      <c r="AB1289" s="314" t="s">
        <v>1615</v>
      </c>
      <c r="AC1289" s="314" t="s">
        <v>3924</v>
      </c>
      <c r="AD1289" s="423" t="s">
        <v>4042</v>
      </c>
    </row>
    <row r="1290" spans="4:30" ht="25.75" hidden="1" x14ac:dyDescent="0.4">
      <c r="D1290" s="336">
        <v>6</v>
      </c>
      <c r="E1290" s="311">
        <v>45423</v>
      </c>
      <c r="F1290" s="312" t="s">
        <v>250</v>
      </c>
      <c r="G1290" s="314"/>
      <c r="H1290" s="314" t="s">
        <v>808</v>
      </c>
      <c r="I1290" s="314" t="s">
        <v>491</v>
      </c>
      <c r="J1290" s="314" t="s">
        <v>4127</v>
      </c>
      <c r="K1290" s="314" t="s">
        <v>4128</v>
      </c>
      <c r="L1290" s="314" t="s">
        <v>4129</v>
      </c>
      <c r="M1290" s="314" t="s">
        <v>4116</v>
      </c>
      <c r="N1290" s="314" t="s">
        <v>58</v>
      </c>
      <c r="O1290" s="314" t="s">
        <v>3591</v>
      </c>
      <c r="P1290" s="314" t="s">
        <v>4130</v>
      </c>
      <c r="Q1290" s="312" t="s">
        <v>4131</v>
      </c>
      <c r="R1290" s="314" t="s">
        <v>4132</v>
      </c>
      <c r="S1290" s="314" t="s">
        <v>3443</v>
      </c>
      <c r="T1290" s="314" t="s">
        <v>4125</v>
      </c>
      <c r="U1290" s="314" t="s">
        <v>4133</v>
      </c>
      <c r="V1290" s="314"/>
      <c r="W1290" s="314"/>
      <c r="X1290" s="314"/>
      <c r="Y1290" s="314"/>
      <c r="Z1290" s="314"/>
      <c r="AA1290" s="314"/>
      <c r="AB1290" s="314" t="s">
        <v>1615</v>
      </c>
      <c r="AC1290" s="314" t="s">
        <v>927</v>
      </c>
      <c r="AD1290" s="423" t="s">
        <v>4042</v>
      </c>
    </row>
    <row r="1291" spans="4:30" hidden="1" x14ac:dyDescent="0.4">
      <c r="D1291" s="336">
        <v>7</v>
      </c>
      <c r="E1291" s="311">
        <v>45423</v>
      </c>
      <c r="F1291" s="312" t="s">
        <v>250</v>
      </c>
      <c r="G1291" s="314"/>
      <c r="H1291" s="314" t="s">
        <v>808</v>
      </c>
      <c r="I1291" s="314" t="s">
        <v>491</v>
      </c>
      <c r="J1291" s="314" t="s">
        <v>4134</v>
      </c>
      <c r="K1291" s="314" t="s">
        <v>4135</v>
      </c>
      <c r="L1291" s="314" t="s">
        <v>4136</v>
      </c>
      <c r="M1291" s="314" t="s">
        <v>904</v>
      </c>
      <c r="N1291" s="314" t="s">
        <v>58</v>
      </c>
      <c r="O1291" s="314" t="s">
        <v>3591</v>
      </c>
      <c r="P1291" s="314" t="s">
        <v>4130</v>
      </c>
      <c r="Q1291" s="312" t="s">
        <v>905</v>
      </c>
      <c r="R1291" s="314" t="s">
        <v>4137</v>
      </c>
      <c r="S1291" s="314" t="s">
        <v>3443</v>
      </c>
      <c r="T1291" s="314" t="s">
        <v>4138</v>
      </c>
      <c r="U1291" s="314"/>
      <c r="V1291" s="314" t="s">
        <v>4139</v>
      </c>
      <c r="W1291" s="314"/>
      <c r="X1291" s="314"/>
      <c r="Y1291" s="314"/>
      <c r="Z1291" s="314"/>
      <c r="AA1291" s="314"/>
      <c r="AB1291" s="314" t="s">
        <v>382</v>
      </c>
      <c r="AC1291" s="314" t="s">
        <v>380</v>
      </c>
      <c r="AD1291" s="423" t="s">
        <v>4140</v>
      </c>
    </row>
    <row r="1292" spans="4:30" hidden="1" x14ac:dyDescent="0.4">
      <c r="D1292" s="336">
        <v>8</v>
      </c>
      <c r="E1292" s="311">
        <v>45423</v>
      </c>
      <c r="F1292" s="312" t="s">
        <v>250</v>
      </c>
      <c r="G1292" s="314"/>
      <c r="H1292" s="314" t="s">
        <v>808</v>
      </c>
      <c r="I1292" s="314" t="s">
        <v>463</v>
      </c>
      <c r="J1292" s="314" t="s">
        <v>4141</v>
      </c>
      <c r="K1292" s="314" t="s">
        <v>4142</v>
      </c>
      <c r="L1292" s="314" t="s">
        <v>4143</v>
      </c>
      <c r="M1292" s="314" t="s">
        <v>904</v>
      </c>
      <c r="N1292" s="314" t="s">
        <v>58</v>
      </c>
      <c r="O1292" s="314" t="s">
        <v>3591</v>
      </c>
      <c r="P1292" s="314" t="s">
        <v>3591</v>
      </c>
      <c r="Q1292" s="312" t="s">
        <v>4144</v>
      </c>
      <c r="R1292" s="314" t="s">
        <v>4132</v>
      </c>
      <c r="S1292" s="314" t="s">
        <v>3335</v>
      </c>
      <c r="T1292" s="314" t="s">
        <v>4145</v>
      </c>
      <c r="U1292" s="314" t="s">
        <v>4145</v>
      </c>
      <c r="V1292" s="314" t="s">
        <v>4143</v>
      </c>
      <c r="W1292" s="314"/>
      <c r="X1292" s="314"/>
      <c r="Y1292" s="314"/>
      <c r="Z1292" s="314"/>
      <c r="AA1292" s="314"/>
      <c r="AB1292" s="314" t="s">
        <v>382</v>
      </c>
      <c r="AC1292" s="314" t="s">
        <v>380</v>
      </c>
      <c r="AD1292" s="423" t="s">
        <v>4140</v>
      </c>
    </row>
    <row r="1293" spans="4:30" ht="15.9" hidden="1" x14ac:dyDescent="0.4">
      <c r="D1293" s="336"/>
      <c r="E1293" s="311"/>
      <c r="F1293" s="312"/>
      <c r="G1293" s="367" t="s">
        <v>4146</v>
      </c>
      <c r="H1293" s="314"/>
      <c r="I1293" s="314"/>
      <c r="J1293" s="314"/>
      <c r="K1293" s="314"/>
      <c r="L1293" s="314"/>
      <c r="M1293" s="314"/>
      <c r="N1293" s="314"/>
      <c r="O1293" s="314"/>
      <c r="P1293" s="314"/>
      <c r="Q1293" s="314"/>
      <c r="R1293" s="314"/>
      <c r="S1293" s="314"/>
      <c r="T1293" s="314"/>
      <c r="U1293" s="314"/>
      <c r="V1293" s="314"/>
      <c r="W1293" s="314"/>
      <c r="X1293" s="314"/>
      <c r="Y1293" s="314"/>
      <c r="Z1293" s="314"/>
      <c r="AA1293" s="314"/>
      <c r="AB1293" s="314"/>
      <c r="AC1293" s="314"/>
      <c r="AD1293" s="424"/>
    </row>
    <row r="1294" spans="4:30" ht="25.75" hidden="1" x14ac:dyDescent="0.4">
      <c r="D1294" s="336">
        <v>1</v>
      </c>
      <c r="E1294" s="311">
        <v>45426</v>
      </c>
      <c r="F1294" s="312" t="s">
        <v>832</v>
      </c>
      <c r="G1294" s="314"/>
      <c r="H1294" s="314" t="s">
        <v>583</v>
      </c>
      <c r="I1294" s="314" t="s">
        <v>447</v>
      </c>
      <c r="J1294" s="314" t="s">
        <v>4147</v>
      </c>
      <c r="K1294" s="314" t="s">
        <v>4148</v>
      </c>
      <c r="L1294" s="314"/>
      <c r="M1294" s="314"/>
      <c r="N1294" s="314" t="s">
        <v>732</v>
      </c>
      <c r="O1294" s="314" t="s">
        <v>2089</v>
      </c>
      <c r="P1294" s="314" t="s">
        <v>2089</v>
      </c>
      <c r="Q1294" s="312" t="s">
        <v>2089</v>
      </c>
      <c r="R1294" s="314" t="s">
        <v>2089</v>
      </c>
      <c r="S1294" s="314" t="s">
        <v>2089</v>
      </c>
      <c r="T1294" s="314" t="s">
        <v>4148</v>
      </c>
      <c r="U1294" s="314" t="s">
        <v>4148</v>
      </c>
      <c r="V1294" s="314" t="s">
        <v>4149</v>
      </c>
      <c r="W1294" s="314"/>
      <c r="X1294" s="314"/>
      <c r="Y1294" s="314"/>
      <c r="Z1294" s="314"/>
      <c r="AA1294" s="314"/>
      <c r="AB1294" s="314" t="s">
        <v>382</v>
      </c>
      <c r="AC1294" s="314" t="s">
        <v>380</v>
      </c>
      <c r="AD1294" s="423" t="s">
        <v>4150</v>
      </c>
    </row>
    <row r="1295" spans="4:30" ht="25.75" hidden="1" x14ac:dyDescent="0.4">
      <c r="D1295" s="336">
        <v>2</v>
      </c>
      <c r="E1295" s="311">
        <v>45426</v>
      </c>
      <c r="F1295" s="312" t="s">
        <v>832</v>
      </c>
      <c r="G1295" s="314"/>
      <c r="H1295" s="314" t="s">
        <v>583</v>
      </c>
      <c r="I1295" s="314" t="s">
        <v>447</v>
      </c>
      <c r="J1295" s="314" t="s">
        <v>4151</v>
      </c>
      <c r="K1295" s="314" t="s">
        <v>4152</v>
      </c>
      <c r="L1295" s="314" t="s">
        <v>4153</v>
      </c>
      <c r="M1295" s="314" t="s">
        <v>3472</v>
      </c>
      <c r="N1295" s="314" t="s">
        <v>58</v>
      </c>
      <c r="O1295" s="314" t="s">
        <v>3776</v>
      </c>
      <c r="P1295" s="314" t="s">
        <v>2089</v>
      </c>
      <c r="Q1295" s="312" t="s">
        <v>2089</v>
      </c>
      <c r="R1295" s="314" t="s">
        <v>2089</v>
      </c>
      <c r="S1295" s="314" t="s">
        <v>2089</v>
      </c>
      <c r="T1295" s="314" t="s">
        <v>4154</v>
      </c>
      <c r="U1295" s="314" t="s">
        <v>4155</v>
      </c>
      <c r="V1295" s="314" t="s">
        <v>4156</v>
      </c>
      <c r="W1295" s="314"/>
      <c r="X1295" s="314"/>
      <c r="Y1295" s="314"/>
      <c r="Z1295" s="314"/>
      <c r="AA1295" s="314"/>
      <c r="AB1295" s="314" t="s">
        <v>382</v>
      </c>
      <c r="AC1295" s="314" t="s">
        <v>380</v>
      </c>
      <c r="AD1295" s="423" t="s">
        <v>4150</v>
      </c>
    </row>
    <row r="1296" spans="4:30" ht="25.75" hidden="1" x14ac:dyDescent="0.4">
      <c r="D1296" s="336">
        <v>3</v>
      </c>
      <c r="E1296" s="311">
        <v>45426</v>
      </c>
      <c r="F1296" s="312" t="s">
        <v>832</v>
      </c>
      <c r="G1296" s="314"/>
      <c r="H1296" s="314" t="s">
        <v>583</v>
      </c>
      <c r="I1296" s="314" t="s">
        <v>447</v>
      </c>
      <c r="J1296" s="314" t="s">
        <v>4157</v>
      </c>
      <c r="K1296" s="314" t="s">
        <v>4158</v>
      </c>
      <c r="L1296" s="314" t="s">
        <v>4159</v>
      </c>
      <c r="M1296" s="314" t="s">
        <v>4160</v>
      </c>
      <c r="N1296" s="314" t="s">
        <v>58</v>
      </c>
      <c r="O1296" s="314" t="s">
        <v>3776</v>
      </c>
      <c r="P1296" s="314" t="s">
        <v>3776</v>
      </c>
      <c r="Q1296" s="312" t="s">
        <v>2089</v>
      </c>
      <c r="R1296" s="314" t="s">
        <v>3776</v>
      </c>
      <c r="S1296" s="314" t="s">
        <v>3776</v>
      </c>
      <c r="T1296" s="314" t="s">
        <v>4161</v>
      </c>
      <c r="U1296" s="314" t="s">
        <v>4161</v>
      </c>
      <c r="V1296" s="314" t="s">
        <v>4162</v>
      </c>
      <c r="W1296" s="314"/>
      <c r="X1296" s="314"/>
      <c r="Y1296" s="314"/>
      <c r="Z1296" s="314"/>
      <c r="AA1296" s="314"/>
      <c r="AB1296" s="314" t="s">
        <v>382</v>
      </c>
      <c r="AC1296" s="314" t="s">
        <v>380</v>
      </c>
      <c r="AD1296" s="423" t="s">
        <v>4150</v>
      </c>
    </row>
    <row r="1297" spans="4:30" ht="25.75" hidden="1" x14ac:dyDescent="0.4">
      <c r="D1297" s="336">
        <v>4</v>
      </c>
      <c r="E1297" s="311">
        <v>45426</v>
      </c>
      <c r="F1297" s="312" t="s">
        <v>832</v>
      </c>
      <c r="G1297" s="314"/>
      <c r="H1297" s="314" t="s">
        <v>583</v>
      </c>
      <c r="I1297" s="314" t="s">
        <v>447</v>
      </c>
      <c r="J1297" s="314" t="s">
        <v>4163</v>
      </c>
      <c r="K1297" s="314" t="s">
        <v>4164</v>
      </c>
      <c r="L1297" s="314" t="s">
        <v>4165</v>
      </c>
      <c r="M1297" s="314" t="s">
        <v>4166</v>
      </c>
      <c r="N1297" s="314" t="s">
        <v>58</v>
      </c>
      <c r="O1297" s="314" t="s">
        <v>3776</v>
      </c>
      <c r="P1297" s="314" t="s">
        <v>3776</v>
      </c>
      <c r="Q1297" s="312" t="s">
        <v>2089</v>
      </c>
      <c r="R1297" s="314" t="s">
        <v>2089</v>
      </c>
      <c r="S1297" s="314" t="s">
        <v>2089</v>
      </c>
      <c r="T1297" s="314" t="s">
        <v>4167</v>
      </c>
      <c r="U1297" s="314" t="s">
        <v>4168</v>
      </c>
      <c r="V1297" s="314" t="s">
        <v>4169</v>
      </c>
      <c r="W1297" s="314"/>
      <c r="X1297" s="314"/>
      <c r="Y1297" s="314"/>
      <c r="Z1297" s="314"/>
      <c r="AA1297" s="314"/>
      <c r="AB1297" s="314" t="s">
        <v>382</v>
      </c>
      <c r="AC1297" s="314" t="s">
        <v>380</v>
      </c>
      <c r="AD1297" s="423" t="s">
        <v>4170</v>
      </c>
    </row>
    <row r="1298" spans="4:30" ht="25.75" hidden="1" x14ac:dyDescent="0.4">
      <c r="D1298" s="336">
        <v>5</v>
      </c>
      <c r="E1298" s="311">
        <v>45426</v>
      </c>
      <c r="F1298" s="312" t="s">
        <v>832</v>
      </c>
      <c r="G1298" s="314"/>
      <c r="H1298" s="314" t="s">
        <v>583</v>
      </c>
      <c r="I1298" s="314" t="s">
        <v>447</v>
      </c>
      <c r="J1298" s="314" t="s">
        <v>4171</v>
      </c>
      <c r="K1298" s="314" t="s">
        <v>4172</v>
      </c>
      <c r="L1298" s="314" t="s">
        <v>4173</v>
      </c>
      <c r="M1298" s="314" t="s">
        <v>1312</v>
      </c>
      <c r="N1298" s="314" t="s">
        <v>732</v>
      </c>
      <c r="O1298" s="314" t="s">
        <v>3776</v>
      </c>
      <c r="P1298" s="314" t="s">
        <v>2089</v>
      </c>
      <c r="Q1298" s="312" t="s">
        <v>2089</v>
      </c>
      <c r="R1298" s="314" t="s">
        <v>2089</v>
      </c>
      <c r="S1298" s="314" t="s">
        <v>2089</v>
      </c>
      <c r="T1298" s="314" t="s">
        <v>4174</v>
      </c>
      <c r="U1298" s="314" t="s">
        <v>4174</v>
      </c>
      <c r="V1298" s="314" t="s">
        <v>4173</v>
      </c>
      <c r="W1298" s="314"/>
      <c r="X1298" s="314"/>
      <c r="Y1298" s="314"/>
      <c r="Z1298" s="314"/>
      <c r="AA1298" s="314"/>
      <c r="AB1298" s="314" t="s">
        <v>382</v>
      </c>
      <c r="AC1298" s="314" t="s">
        <v>380</v>
      </c>
      <c r="AD1298" s="423" t="s">
        <v>4170</v>
      </c>
    </row>
    <row r="1299" spans="4:30" ht="15.9" hidden="1" x14ac:dyDescent="0.4">
      <c r="D1299" s="336"/>
      <c r="E1299" s="311"/>
      <c r="F1299" s="312"/>
      <c r="G1299" s="367" t="s">
        <v>4175</v>
      </c>
      <c r="H1299" s="314"/>
      <c r="I1299" s="314"/>
      <c r="J1299" s="314"/>
      <c r="K1299" s="314"/>
      <c r="L1299" s="314"/>
      <c r="M1299" s="314"/>
      <c r="N1299" s="314"/>
      <c r="O1299" s="314"/>
      <c r="P1299" s="314"/>
      <c r="Q1299" s="314"/>
      <c r="R1299" s="314"/>
      <c r="S1299" s="314"/>
      <c r="T1299" s="314"/>
      <c r="U1299" s="314"/>
      <c r="V1299" s="314"/>
      <c r="W1299" s="314"/>
      <c r="X1299" s="314"/>
      <c r="Y1299" s="314"/>
      <c r="Z1299" s="314"/>
      <c r="AA1299" s="314"/>
      <c r="AB1299" s="314"/>
      <c r="AC1299" s="314"/>
      <c r="AD1299" s="424"/>
    </row>
    <row r="1300" spans="4:30" ht="23.25" hidden="1" customHeight="1" x14ac:dyDescent="0.4">
      <c r="D1300" s="336">
        <v>1</v>
      </c>
      <c r="E1300" s="311">
        <v>45427</v>
      </c>
      <c r="F1300" s="312" t="s">
        <v>28</v>
      </c>
      <c r="G1300" s="314"/>
      <c r="H1300" s="314" t="s">
        <v>583</v>
      </c>
      <c r="I1300" s="314" t="s">
        <v>455</v>
      </c>
      <c r="J1300" s="314" t="s">
        <v>4176</v>
      </c>
      <c r="K1300" s="314" t="s">
        <v>4177</v>
      </c>
      <c r="L1300" s="314" t="s">
        <v>4178</v>
      </c>
      <c r="M1300" s="314" t="s">
        <v>3073</v>
      </c>
      <c r="N1300" s="314" t="s">
        <v>58</v>
      </c>
      <c r="O1300" s="314" t="s">
        <v>3311</v>
      </c>
      <c r="P1300" s="314" t="s">
        <v>3451</v>
      </c>
      <c r="Q1300" s="312" t="s">
        <v>3442</v>
      </c>
      <c r="R1300" s="314" t="s">
        <v>3831</v>
      </c>
      <c r="S1300" s="314" t="s">
        <v>3443</v>
      </c>
      <c r="T1300" s="314" t="s">
        <v>4179</v>
      </c>
      <c r="U1300" s="314" t="s">
        <v>4179</v>
      </c>
      <c r="V1300" s="314" t="s">
        <v>4178</v>
      </c>
      <c r="W1300" s="314"/>
      <c r="X1300" s="314"/>
      <c r="Y1300" s="314"/>
      <c r="Z1300" s="314"/>
      <c r="AA1300" s="314"/>
      <c r="AB1300" s="314" t="s">
        <v>1615</v>
      </c>
      <c r="AC1300" s="314" t="s">
        <v>3843</v>
      </c>
      <c r="AD1300" s="423" t="s">
        <v>4180</v>
      </c>
    </row>
    <row r="1301" spans="4:30" ht="25.5" hidden="1" customHeight="1" x14ac:dyDescent="0.4">
      <c r="D1301" s="336">
        <v>2</v>
      </c>
      <c r="E1301" s="311">
        <v>45427</v>
      </c>
      <c r="F1301" s="312" t="s">
        <v>28</v>
      </c>
      <c r="G1301" s="314"/>
      <c r="H1301" s="314" t="s">
        <v>583</v>
      </c>
      <c r="I1301" s="314" t="s">
        <v>455</v>
      </c>
      <c r="J1301" s="314" t="s">
        <v>4181</v>
      </c>
      <c r="K1301" s="314" t="s">
        <v>4182</v>
      </c>
      <c r="L1301" s="314" t="s">
        <v>4183</v>
      </c>
      <c r="M1301" s="314" t="s">
        <v>4184</v>
      </c>
      <c r="N1301" s="314" t="s">
        <v>58</v>
      </c>
      <c r="O1301" s="314" t="s">
        <v>3311</v>
      </c>
      <c r="P1301" s="314" t="s">
        <v>3442</v>
      </c>
      <c r="Q1301" s="314" t="s">
        <v>3442</v>
      </c>
      <c r="R1301" s="314" t="s">
        <v>3443</v>
      </c>
      <c r="S1301" s="314" t="s">
        <v>3443</v>
      </c>
      <c r="T1301" s="314" t="s">
        <v>4185</v>
      </c>
      <c r="U1301" s="314" t="s">
        <v>4185</v>
      </c>
      <c r="V1301" s="314" t="s">
        <v>4183</v>
      </c>
      <c r="W1301" s="314"/>
      <c r="X1301" s="314"/>
      <c r="Y1301" s="314"/>
      <c r="Z1301" s="314"/>
      <c r="AA1301" s="314"/>
      <c r="AB1301" s="314" t="s">
        <v>1615</v>
      </c>
      <c r="AC1301" s="314" t="s">
        <v>3843</v>
      </c>
      <c r="AD1301" s="423" t="s">
        <v>4186</v>
      </c>
    </row>
    <row r="1302" spans="4:30" ht="25.5" hidden="1" customHeight="1" x14ac:dyDescent="0.4">
      <c r="D1302" s="336">
        <v>3</v>
      </c>
      <c r="E1302" s="311">
        <v>45427</v>
      </c>
      <c r="F1302" s="312" t="s">
        <v>28</v>
      </c>
      <c r="G1302" s="314"/>
      <c r="H1302" s="314" t="s">
        <v>583</v>
      </c>
      <c r="I1302" s="314" t="s">
        <v>455</v>
      </c>
      <c r="J1302" s="314" t="s">
        <v>4187</v>
      </c>
      <c r="K1302" s="314" t="s">
        <v>4188</v>
      </c>
      <c r="L1302" s="314" t="s">
        <v>4189</v>
      </c>
      <c r="M1302" s="314" t="s">
        <v>3484</v>
      </c>
      <c r="N1302" s="314" t="s">
        <v>58</v>
      </c>
      <c r="O1302" s="314" t="s">
        <v>3311</v>
      </c>
      <c r="P1302" s="314" t="s">
        <v>3442</v>
      </c>
      <c r="Q1302" s="314" t="s">
        <v>3442</v>
      </c>
      <c r="R1302" s="314" t="s">
        <v>3442</v>
      </c>
      <c r="S1302" s="314" t="s">
        <v>3442</v>
      </c>
      <c r="T1302" s="314" t="s">
        <v>4190</v>
      </c>
      <c r="U1302" s="314" t="s">
        <v>4190</v>
      </c>
      <c r="V1302" s="314" t="s">
        <v>4189</v>
      </c>
      <c r="W1302" s="314"/>
      <c r="X1302" s="314"/>
      <c r="Y1302" s="314"/>
      <c r="Z1302" s="314"/>
      <c r="AA1302" s="314"/>
      <c r="AB1302" s="314" t="s">
        <v>1615</v>
      </c>
      <c r="AC1302" s="314" t="s">
        <v>3843</v>
      </c>
      <c r="AD1302" s="423" t="s">
        <v>4191</v>
      </c>
    </row>
    <row r="1303" spans="4:30" ht="15.9" hidden="1" x14ac:dyDescent="0.4">
      <c r="D1303" s="336"/>
      <c r="E1303" s="311"/>
      <c r="F1303" s="312"/>
      <c r="G1303" s="367" t="s">
        <v>4192</v>
      </c>
      <c r="H1303" s="314"/>
      <c r="I1303" s="314"/>
      <c r="J1303" s="314"/>
      <c r="K1303" s="314"/>
      <c r="L1303" s="314"/>
      <c r="M1303" s="314"/>
      <c r="N1303" s="314"/>
      <c r="O1303" s="314"/>
      <c r="P1303" s="314"/>
      <c r="Q1303" s="314"/>
      <c r="R1303" s="314"/>
      <c r="S1303" s="314"/>
      <c r="T1303" s="314"/>
      <c r="U1303" s="314"/>
      <c r="V1303" s="314"/>
      <c r="W1303" s="314"/>
      <c r="X1303" s="314"/>
      <c r="Y1303" s="314"/>
      <c r="Z1303" s="314"/>
      <c r="AA1303" s="314"/>
      <c r="AB1303" s="314"/>
      <c r="AC1303" s="314"/>
      <c r="AD1303" s="424"/>
    </row>
    <row r="1304" spans="4:30" hidden="1" x14ac:dyDescent="0.4">
      <c r="D1304" s="336">
        <v>1</v>
      </c>
      <c r="E1304" s="311">
        <v>45427</v>
      </c>
      <c r="F1304" s="312" t="s">
        <v>290</v>
      </c>
      <c r="G1304" s="314"/>
      <c r="H1304" s="314" t="s">
        <v>808</v>
      </c>
      <c r="I1304" s="314" t="s">
        <v>809</v>
      </c>
      <c r="J1304" s="314" t="s">
        <v>4193</v>
      </c>
      <c r="K1304" s="314" t="s">
        <v>4194</v>
      </c>
      <c r="L1304" s="314" t="s">
        <v>4195</v>
      </c>
      <c r="M1304" s="314"/>
      <c r="N1304" s="314" t="s">
        <v>58</v>
      </c>
      <c r="O1304" s="314" t="s">
        <v>732</v>
      </c>
      <c r="P1304" s="314" t="s">
        <v>58</v>
      </c>
      <c r="Q1304" s="312"/>
      <c r="R1304" s="314"/>
      <c r="S1304" s="314"/>
      <c r="T1304" s="314"/>
      <c r="U1304" s="314" t="s">
        <v>4194</v>
      </c>
      <c r="V1304" s="314"/>
      <c r="W1304" s="314"/>
      <c r="X1304" s="314"/>
      <c r="Y1304" s="314"/>
      <c r="Z1304" s="314"/>
      <c r="AA1304" s="314"/>
      <c r="AB1304" s="314" t="s">
        <v>382</v>
      </c>
      <c r="AC1304" s="314" t="s">
        <v>380</v>
      </c>
      <c r="AD1304" s="423" t="s">
        <v>4196</v>
      </c>
    </row>
    <row r="1305" spans="4:30" hidden="1" x14ac:dyDescent="0.4">
      <c r="D1305" s="336">
        <v>2</v>
      </c>
      <c r="E1305" s="311">
        <v>45427</v>
      </c>
      <c r="F1305" s="312" t="s">
        <v>290</v>
      </c>
      <c r="G1305" s="314"/>
      <c r="H1305" s="314" t="s">
        <v>808</v>
      </c>
      <c r="I1305" s="314" t="s">
        <v>809</v>
      </c>
      <c r="J1305" s="314" t="s">
        <v>4193</v>
      </c>
      <c r="K1305" s="314" t="s">
        <v>4197</v>
      </c>
      <c r="L1305" s="314" t="s">
        <v>4198</v>
      </c>
      <c r="M1305" s="314"/>
      <c r="N1305" s="314" t="s">
        <v>58</v>
      </c>
      <c r="O1305" s="314" t="s">
        <v>732</v>
      </c>
      <c r="P1305" s="314" t="s">
        <v>732</v>
      </c>
      <c r="Q1305" s="312"/>
      <c r="R1305" s="314"/>
      <c r="S1305" s="314"/>
      <c r="T1305" s="314"/>
      <c r="U1305" s="314" t="s">
        <v>4197</v>
      </c>
      <c r="V1305" s="314" t="s">
        <v>4198</v>
      </c>
      <c r="W1305" s="314"/>
      <c r="X1305" s="314"/>
      <c r="Y1305" s="314"/>
      <c r="Z1305" s="314"/>
      <c r="AA1305" s="314"/>
      <c r="AB1305" s="314" t="s">
        <v>382</v>
      </c>
      <c r="AC1305" s="314" t="s">
        <v>380</v>
      </c>
      <c r="AD1305" s="423" t="s">
        <v>4196</v>
      </c>
    </row>
    <row r="1306" spans="4:30" hidden="1" x14ac:dyDescent="0.4">
      <c r="D1306" s="336">
        <v>3</v>
      </c>
      <c r="E1306" s="311">
        <v>45427</v>
      </c>
      <c r="F1306" s="312" t="s">
        <v>290</v>
      </c>
      <c r="G1306" s="314"/>
      <c r="H1306" s="314" t="s">
        <v>808</v>
      </c>
      <c r="I1306" s="314" t="s">
        <v>809</v>
      </c>
      <c r="J1306" s="314" t="s">
        <v>4193</v>
      </c>
      <c r="K1306" s="314" t="s">
        <v>4199</v>
      </c>
      <c r="L1306" s="314" t="s">
        <v>4200</v>
      </c>
      <c r="M1306" s="314"/>
      <c r="N1306" s="314" t="s">
        <v>58</v>
      </c>
      <c r="O1306" s="314" t="s">
        <v>58</v>
      </c>
      <c r="P1306" s="314" t="s">
        <v>732</v>
      </c>
      <c r="Q1306" s="312"/>
      <c r="R1306" s="314"/>
      <c r="S1306" s="314"/>
      <c r="T1306" s="314"/>
      <c r="U1306" s="314" t="s">
        <v>4199</v>
      </c>
      <c r="V1306" s="314" t="s">
        <v>4200</v>
      </c>
      <c r="W1306" s="314"/>
      <c r="X1306" s="314"/>
      <c r="Y1306" s="314"/>
      <c r="Z1306" s="314"/>
      <c r="AA1306" s="314"/>
      <c r="AB1306" s="314" t="s">
        <v>382</v>
      </c>
      <c r="AC1306" s="314" t="s">
        <v>380</v>
      </c>
      <c r="AD1306" s="423" t="s">
        <v>4196</v>
      </c>
    </row>
    <row r="1307" spans="4:30" hidden="1" x14ac:dyDescent="0.4">
      <c r="D1307" s="336">
        <v>4</v>
      </c>
      <c r="E1307" s="311">
        <v>45427</v>
      </c>
      <c r="F1307" s="312" t="s">
        <v>290</v>
      </c>
      <c r="G1307" s="314"/>
      <c r="H1307" s="314" t="s">
        <v>808</v>
      </c>
      <c r="I1307" s="314" t="s">
        <v>809</v>
      </c>
      <c r="J1307" s="314" t="s">
        <v>4193</v>
      </c>
      <c r="K1307" s="314" t="s">
        <v>4201</v>
      </c>
      <c r="L1307" s="314" t="s">
        <v>4202</v>
      </c>
      <c r="M1307" s="314"/>
      <c r="N1307" s="314" t="s">
        <v>58</v>
      </c>
      <c r="O1307" s="314" t="s">
        <v>58</v>
      </c>
      <c r="P1307" s="314" t="s">
        <v>58</v>
      </c>
      <c r="Q1307" s="312"/>
      <c r="R1307" s="314"/>
      <c r="S1307" s="314"/>
      <c r="T1307" s="314"/>
      <c r="U1307" s="314" t="s">
        <v>4201</v>
      </c>
      <c r="V1307" s="314" t="s">
        <v>4202</v>
      </c>
      <c r="W1307" s="314"/>
      <c r="X1307" s="314"/>
      <c r="Y1307" s="314"/>
      <c r="Z1307" s="314"/>
      <c r="AA1307" s="314"/>
      <c r="AB1307" s="314" t="s">
        <v>382</v>
      </c>
      <c r="AC1307" s="314" t="s">
        <v>380</v>
      </c>
      <c r="AD1307" s="423" t="s">
        <v>4196</v>
      </c>
    </row>
    <row r="1308" spans="4:30" hidden="1" x14ac:dyDescent="0.4">
      <c r="D1308" s="336">
        <v>5</v>
      </c>
      <c r="E1308" s="311">
        <v>45427</v>
      </c>
      <c r="F1308" s="312" t="s">
        <v>290</v>
      </c>
      <c r="G1308" s="314"/>
      <c r="H1308" s="314" t="s">
        <v>808</v>
      </c>
      <c r="I1308" s="314" t="s">
        <v>809</v>
      </c>
      <c r="J1308" s="314" t="s">
        <v>4193</v>
      </c>
      <c r="K1308" s="314" t="s">
        <v>4203</v>
      </c>
      <c r="L1308" s="314" t="s">
        <v>4204</v>
      </c>
      <c r="M1308" s="314"/>
      <c r="N1308" s="314" t="s">
        <v>58</v>
      </c>
      <c r="O1308" s="314" t="s">
        <v>58</v>
      </c>
      <c r="P1308" s="314" t="s">
        <v>732</v>
      </c>
      <c r="Q1308" s="312"/>
      <c r="R1308" s="314"/>
      <c r="S1308" s="314"/>
      <c r="T1308" s="314"/>
      <c r="U1308" s="314" t="s">
        <v>4203</v>
      </c>
      <c r="V1308" s="314" t="s">
        <v>4204</v>
      </c>
      <c r="W1308" s="314"/>
      <c r="X1308" s="314"/>
      <c r="Y1308" s="314"/>
      <c r="Z1308" s="314"/>
      <c r="AA1308" s="314"/>
      <c r="AB1308" s="314" t="s">
        <v>382</v>
      </c>
      <c r="AC1308" s="314" t="s">
        <v>380</v>
      </c>
      <c r="AD1308" s="423" t="s">
        <v>4196</v>
      </c>
    </row>
    <row r="1309" spans="4:30" ht="46.5" hidden="1" customHeight="1" x14ac:dyDescent="0.4">
      <c r="D1309" s="336">
        <v>6</v>
      </c>
      <c r="E1309" s="311">
        <v>45427</v>
      </c>
      <c r="F1309" s="312" t="s">
        <v>290</v>
      </c>
      <c r="G1309" s="314"/>
      <c r="H1309" s="314" t="s">
        <v>808</v>
      </c>
      <c r="I1309" s="314" t="s">
        <v>809</v>
      </c>
      <c r="J1309" s="314" t="s">
        <v>4193</v>
      </c>
      <c r="K1309" s="314" t="s">
        <v>4205</v>
      </c>
      <c r="L1309" s="314"/>
      <c r="M1309" s="314"/>
      <c r="N1309" s="314" t="s">
        <v>732</v>
      </c>
      <c r="O1309" s="314" t="s">
        <v>732</v>
      </c>
      <c r="P1309" s="314" t="s">
        <v>732</v>
      </c>
      <c r="Q1309" s="312"/>
      <c r="R1309" s="314"/>
      <c r="S1309" s="314"/>
      <c r="T1309" s="314"/>
      <c r="U1309" s="314" t="s">
        <v>4205</v>
      </c>
      <c r="V1309" s="314"/>
      <c r="W1309" s="314"/>
      <c r="X1309" s="314"/>
      <c r="Y1309" s="314"/>
      <c r="Z1309" s="314"/>
      <c r="AA1309" s="314"/>
      <c r="AB1309" s="314" t="s">
        <v>382</v>
      </c>
      <c r="AC1309" s="314" t="s">
        <v>380</v>
      </c>
      <c r="AD1309" s="423" t="s">
        <v>4206</v>
      </c>
    </row>
    <row r="1310" spans="4:30" hidden="1" x14ac:dyDescent="0.4">
      <c r="D1310" s="336">
        <v>7</v>
      </c>
      <c r="E1310" s="311">
        <v>45427</v>
      </c>
      <c r="F1310" s="312" t="s">
        <v>290</v>
      </c>
      <c r="G1310" s="314"/>
      <c r="H1310" s="314" t="s">
        <v>808</v>
      </c>
      <c r="I1310" s="314" t="s">
        <v>809</v>
      </c>
      <c r="J1310" s="314" t="s">
        <v>4193</v>
      </c>
      <c r="K1310" s="314" t="s">
        <v>4207</v>
      </c>
      <c r="L1310" s="314" t="s">
        <v>4208</v>
      </c>
      <c r="M1310" s="314"/>
      <c r="N1310" s="314" t="s">
        <v>58</v>
      </c>
      <c r="O1310" s="314" t="s">
        <v>58</v>
      </c>
      <c r="P1310" s="314" t="s">
        <v>732</v>
      </c>
      <c r="Q1310" s="312"/>
      <c r="R1310" s="314"/>
      <c r="S1310" s="314"/>
      <c r="T1310" s="314"/>
      <c r="U1310" s="314" t="s">
        <v>4207</v>
      </c>
      <c r="V1310" s="314" t="s">
        <v>4208</v>
      </c>
      <c r="W1310" s="314"/>
      <c r="X1310" s="314"/>
      <c r="Y1310" s="314"/>
      <c r="Z1310" s="314"/>
      <c r="AA1310" s="314"/>
      <c r="AB1310" s="314" t="s">
        <v>382</v>
      </c>
      <c r="AC1310" s="314" t="s">
        <v>380</v>
      </c>
      <c r="AD1310" s="423" t="s">
        <v>4196</v>
      </c>
    </row>
    <row r="1311" spans="4:30" hidden="1" x14ac:dyDescent="0.4">
      <c r="D1311" s="336">
        <v>8</v>
      </c>
      <c r="E1311" s="311">
        <v>45427</v>
      </c>
      <c r="F1311" s="312" t="s">
        <v>290</v>
      </c>
      <c r="G1311" s="314"/>
      <c r="H1311" s="314" t="s">
        <v>808</v>
      </c>
      <c r="I1311" s="314" t="s">
        <v>809</v>
      </c>
      <c r="J1311" s="314" t="s">
        <v>4193</v>
      </c>
      <c r="K1311" s="314" t="s">
        <v>4209</v>
      </c>
      <c r="L1311" s="314" t="s">
        <v>4210</v>
      </c>
      <c r="M1311" s="314"/>
      <c r="N1311" s="314" t="s">
        <v>58</v>
      </c>
      <c r="O1311" s="314" t="s">
        <v>58</v>
      </c>
      <c r="P1311" s="314" t="s">
        <v>732</v>
      </c>
      <c r="Q1311" s="312"/>
      <c r="R1311" s="314"/>
      <c r="S1311" s="314"/>
      <c r="T1311" s="314"/>
      <c r="U1311" s="314" t="s">
        <v>4209</v>
      </c>
      <c r="V1311" s="314" t="s">
        <v>4210</v>
      </c>
      <c r="W1311" s="314"/>
      <c r="X1311" s="314"/>
      <c r="Y1311" s="314"/>
      <c r="Z1311" s="314"/>
      <c r="AA1311" s="314"/>
      <c r="AB1311" s="314" t="s">
        <v>382</v>
      </c>
      <c r="AC1311" s="314" t="s">
        <v>380</v>
      </c>
      <c r="AD1311" s="423" t="s">
        <v>4196</v>
      </c>
    </row>
    <row r="1312" spans="4:30" hidden="1" x14ac:dyDescent="0.4">
      <c r="D1312" s="336">
        <v>9</v>
      </c>
      <c r="E1312" s="311">
        <v>45427</v>
      </c>
      <c r="F1312" s="312" t="s">
        <v>290</v>
      </c>
      <c r="G1312" s="314"/>
      <c r="H1312" s="314" t="s">
        <v>808</v>
      </c>
      <c r="I1312" s="314" t="s">
        <v>809</v>
      </c>
      <c r="J1312" s="314" t="s">
        <v>4193</v>
      </c>
      <c r="K1312" s="314" t="s">
        <v>4211</v>
      </c>
      <c r="L1312" s="314" t="s">
        <v>4212</v>
      </c>
      <c r="M1312" s="314"/>
      <c r="N1312" s="314" t="s">
        <v>58</v>
      </c>
      <c r="O1312" s="314" t="s">
        <v>58</v>
      </c>
      <c r="P1312" s="314" t="s">
        <v>58</v>
      </c>
      <c r="Q1312" s="312"/>
      <c r="R1312" s="314"/>
      <c r="S1312" s="314"/>
      <c r="T1312" s="314"/>
      <c r="U1312" s="314" t="s">
        <v>4211</v>
      </c>
      <c r="V1312" s="314" t="s">
        <v>4212</v>
      </c>
      <c r="W1312" s="314"/>
      <c r="X1312" s="314"/>
      <c r="Y1312" s="314"/>
      <c r="Z1312" s="314"/>
      <c r="AA1312" s="314"/>
      <c r="AB1312" s="314" t="s">
        <v>382</v>
      </c>
      <c r="AC1312" s="314" t="s">
        <v>380</v>
      </c>
      <c r="AD1312" s="423" t="s">
        <v>4213</v>
      </c>
    </row>
    <row r="1313" spans="4:30" hidden="1" x14ac:dyDescent="0.4">
      <c r="D1313" s="336">
        <v>10</v>
      </c>
      <c r="E1313" s="311">
        <v>45427</v>
      </c>
      <c r="F1313" s="312" t="s">
        <v>290</v>
      </c>
      <c r="G1313" s="314"/>
      <c r="H1313" s="314" t="s">
        <v>808</v>
      </c>
      <c r="I1313" s="314" t="s">
        <v>809</v>
      </c>
      <c r="J1313" s="314" t="s">
        <v>4193</v>
      </c>
      <c r="K1313" s="314" t="s">
        <v>4214</v>
      </c>
      <c r="L1313" s="314" t="s">
        <v>4215</v>
      </c>
      <c r="M1313" s="314"/>
      <c r="N1313" s="314" t="s">
        <v>58</v>
      </c>
      <c r="O1313" s="314" t="s">
        <v>58</v>
      </c>
      <c r="P1313" s="314" t="s">
        <v>732</v>
      </c>
      <c r="Q1313" s="312"/>
      <c r="R1313" s="314"/>
      <c r="S1313" s="314"/>
      <c r="T1313" s="314"/>
      <c r="U1313" s="314" t="s">
        <v>4214</v>
      </c>
      <c r="V1313" s="314" t="s">
        <v>4215</v>
      </c>
      <c r="W1313" s="314"/>
      <c r="X1313" s="314"/>
      <c r="Y1313" s="314"/>
      <c r="Z1313" s="314"/>
      <c r="AA1313" s="314"/>
      <c r="AB1313" s="314" t="s">
        <v>382</v>
      </c>
      <c r="AC1313" s="314" t="s">
        <v>380</v>
      </c>
      <c r="AD1313" s="423" t="s">
        <v>4216</v>
      </c>
    </row>
    <row r="1314" spans="4:30" ht="25.75" hidden="1" x14ac:dyDescent="0.4">
      <c r="D1314" s="336">
        <v>11</v>
      </c>
      <c r="E1314" s="311">
        <v>45427</v>
      </c>
      <c r="F1314" s="312" t="s">
        <v>290</v>
      </c>
      <c r="G1314" s="314"/>
      <c r="H1314" s="314" t="s">
        <v>808</v>
      </c>
      <c r="I1314" s="314" t="s">
        <v>809</v>
      </c>
      <c r="J1314" s="314" t="s">
        <v>4193</v>
      </c>
      <c r="K1314" s="314" t="s">
        <v>4217</v>
      </c>
      <c r="L1314" s="314" t="s">
        <v>4218</v>
      </c>
      <c r="M1314" s="314"/>
      <c r="N1314" s="314" t="s">
        <v>58</v>
      </c>
      <c r="O1314" s="314" t="s">
        <v>58</v>
      </c>
      <c r="P1314" s="314" t="s">
        <v>732</v>
      </c>
      <c r="Q1314" s="312"/>
      <c r="R1314" s="314"/>
      <c r="S1314" s="314"/>
      <c r="T1314" s="314"/>
      <c r="U1314" s="314" t="s">
        <v>4217</v>
      </c>
      <c r="V1314" s="314" t="s">
        <v>4218</v>
      </c>
      <c r="W1314" s="314"/>
      <c r="X1314" s="314"/>
      <c r="Y1314" s="314"/>
      <c r="Z1314" s="314"/>
      <c r="AA1314" s="314"/>
      <c r="AB1314" s="314" t="s">
        <v>382</v>
      </c>
      <c r="AC1314" s="314" t="s">
        <v>380</v>
      </c>
      <c r="AD1314" s="423" t="s">
        <v>4219</v>
      </c>
    </row>
    <row r="1315" spans="4:30" hidden="1" x14ac:dyDescent="0.4">
      <c r="D1315" s="336">
        <v>12</v>
      </c>
      <c r="E1315" s="311">
        <v>45427</v>
      </c>
      <c r="F1315" s="312" t="s">
        <v>290</v>
      </c>
      <c r="G1315" s="314"/>
      <c r="H1315" s="314" t="s">
        <v>808</v>
      </c>
      <c r="I1315" s="314" t="s">
        <v>809</v>
      </c>
      <c r="J1315" s="314" t="s">
        <v>4193</v>
      </c>
      <c r="K1315" s="314" t="s">
        <v>4220</v>
      </c>
      <c r="L1315" s="314" t="s">
        <v>4221</v>
      </c>
      <c r="M1315" s="314"/>
      <c r="N1315" s="314" t="s">
        <v>58</v>
      </c>
      <c r="O1315" s="314" t="s">
        <v>58</v>
      </c>
      <c r="P1315" s="314" t="s">
        <v>732</v>
      </c>
      <c r="Q1315" s="312"/>
      <c r="R1315" s="314"/>
      <c r="S1315" s="314"/>
      <c r="T1315" s="314"/>
      <c r="U1315" s="314" t="s">
        <v>4220</v>
      </c>
      <c r="V1315" s="314" t="s">
        <v>4221</v>
      </c>
      <c r="W1315" s="314"/>
      <c r="X1315" s="314"/>
      <c r="Y1315" s="314"/>
      <c r="Z1315" s="314"/>
      <c r="AA1315" s="314"/>
      <c r="AB1315" s="314" t="s">
        <v>382</v>
      </c>
      <c r="AC1315" s="314" t="s">
        <v>380</v>
      </c>
      <c r="AD1315" s="423" t="s">
        <v>4222</v>
      </c>
    </row>
    <row r="1316" spans="4:30" ht="15.9" hidden="1" x14ac:dyDescent="0.4">
      <c r="D1316" s="336"/>
      <c r="E1316" s="311"/>
      <c r="F1316" s="312"/>
      <c r="G1316" s="367" t="s">
        <v>4223</v>
      </c>
      <c r="H1316" s="314"/>
      <c r="I1316" s="314"/>
      <c r="J1316" s="314"/>
      <c r="K1316" s="314"/>
      <c r="L1316" s="314"/>
      <c r="M1316" s="314"/>
      <c r="N1316" s="314"/>
      <c r="O1316" s="314"/>
      <c r="P1316" s="314"/>
      <c r="Q1316" s="314"/>
      <c r="R1316" s="314"/>
      <c r="S1316" s="314"/>
      <c r="T1316" s="314"/>
      <c r="U1316" s="314"/>
      <c r="V1316" s="314"/>
      <c r="W1316" s="314"/>
      <c r="X1316" s="314"/>
      <c r="Y1316" s="314"/>
      <c r="Z1316" s="314"/>
      <c r="AA1316" s="314"/>
      <c r="AB1316" s="314"/>
      <c r="AC1316" s="314"/>
      <c r="AD1316" s="424"/>
    </row>
    <row r="1317" spans="4:30" ht="25.75" hidden="1" x14ac:dyDescent="0.4">
      <c r="D1317" s="336">
        <v>1</v>
      </c>
      <c r="E1317" s="311">
        <v>45428</v>
      </c>
      <c r="F1317" s="312" t="s">
        <v>25</v>
      </c>
      <c r="G1317" s="314"/>
      <c r="H1317" s="314" t="s">
        <v>583</v>
      </c>
      <c r="I1317" s="314" t="s">
        <v>447</v>
      </c>
      <c r="J1317" s="314" t="s">
        <v>4224</v>
      </c>
      <c r="K1317" s="314" t="s">
        <v>4225</v>
      </c>
      <c r="L1317" s="314" t="s">
        <v>4226</v>
      </c>
      <c r="M1317" s="314" t="s">
        <v>4227</v>
      </c>
      <c r="N1317" s="314" t="s">
        <v>732</v>
      </c>
      <c r="O1317" s="314" t="s">
        <v>2089</v>
      </c>
      <c r="P1317" s="314" t="s">
        <v>2089</v>
      </c>
      <c r="Q1317" s="312" t="s">
        <v>2089</v>
      </c>
      <c r="R1317" s="314" t="s">
        <v>2089</v>
      </c>
      <c r="S1317" s="314" t="s">
        <v>2089</v>
      </c>
      <c r="T1317" s="314" t="s">
        <v>4167</v>
      </c>
      <c r="U1317" s="314" t="s">
        <v>4168</v>
      </c>
      <c r="V1317" s="314" t="s">
        <v>4169</v>
      </c>
      <c r="W1317" s="314"/>
      <c r="X1317" s="314"/>
      <c r="Y1317" s="314"/>
      <c r="Z1317" s="314"/>
      <c r="AA1317" s="314"/>
      <c r="AB1317" s="314" t="s">
        <v>382</v>
      </c>
      <c r="AC1317" s="314" t="s">
        <v>380</v>
      </c>
      <c r="AD1317" s="423" t="s">
        <v>4170</v>
      </c>
    </row>
    <row r="1318" spans="4:30" ht="25.75" hidden="1" x14ac:dyDescent="0.4">
      <c r="D1318" s="336">
        <v>2</v>
      </c>
      <c r="E1318" s="311">
        <v>45428</v>
      </c>
      <c r="F1318" s="312" t="s">
        <v>25</v>
      </c>
      <c r="G1318" s="314"/>
      <c r="H1318" s="314" t="s">
        <v>583</v>
      </c>
      <c r="I1318" s="314" t="s">
        <v>447</v>
      </c>
      <c r="J1318" s="314" t="s">
        <v>4228</v>
      </c>
      <c r="K1318" s="314" t="s">
        <v>4229</v>
      </c>
      <c r="L1318" s="314" t="s">
        <v>4230</v>
      </c>
      <c r="M1318" s="314" t="s">
        <v>4231</v>
      </c>
      <c r="N1318" s="314" t="s">
        <v>58</v>
      </c>
      <c r="O1318" s="314" t="s">
        <v>3776</v>
      </c>
      <c r="P1318" s="314" t="s">
        <v>2089</v>
      </c>
      <c r="Q1318" s="312" t="s">
        <v>2089</v>
      </c>
      <c r="R1318" s="314" t="s">
        <v>2089</v>
      </c>
      <c r="S1318" s="314" t="s">
        <v>2089</v>
      </c>
      <c r="T1318" s="314" t="s">
        <v>4232</v>
      </c>
      <c r="U1318" s="314" t="s">
        <v>4233</v>
      </c>
      <c r="V1318" s="314" t="s">
        <v>4234</v>
      </c>
      <c r="W1318" s="314"/>
      <c r="X1318" s="314"/>
      <c r="Y1318" s="314"/>
      <c r="Z1318" s="314"/>
      <c r="AA1318" s="314"/>
      <c r="AB1318" s="314" t="s">
        <v>382</v>
      </c>
      <c r="AC1318" s="314" t="s">
        <v>380</v>
      </c>
      <c r="AD1318" s="423" t="s">
        <v>4170</v>
      </c>
    </row>
    <row r="1319" spans="4:30" ht="25.75" hidden="1" x14ac:dyDescent="0.4">
      <c r="D1319" s="336">
        <v>3</v>
      </c>
      <c r="E1319" s="311">
        <v>45428</v>
      </c>
      <c r="F1319" s="312" t="s">
        <v>25</v>
      </c>
      <c r="G1319" s="314"/>
      <c r="H1319" s="314" t="s">
        <v>583</v>
      </c>
      <c r="I1319" s="314" t="s">
        <v>447</v>
      </c>
      <c r="J1319" s="314" t="s">
        <v>3939</v>
      </c>
      <c r="K1319" s="314" t="s">
        <v>4235</v>
      </c>
      <c r="L1319" s="314" t="s">
        <v>4236</v>
      </c>
      <c r="M1319" s="314" t="s">
        <v>3942</v>
      </c>
      <c r="N1319" s="314" t="s">
        <v>58</v>
      </c>
      <c r="O1319" s="314" t="s">
        <v>3776</v>
      </c>
      <c r="P1319" s="314" t="s">
        <v>3776</v>
      </c>
      <c r="Q1319" s="312" t="s">
        <v>2089</v>
      </c>
      <c r="R1319" s="314" t="s">
        <v>3776</v>
      </c>
      <c r="S1319" s="314" t="s">
        <v>2089</v>
      </c>
      <c r="T1319" s="314" t="s">
        <v>3945</v>
      </c>
      <c r="U1319" s="314" t="s">
        <v>4237</v>
      </c>
      <c r="V1319" s="314" t="s">
        <v>4238</v>
      </c>
      <c r="W1319" s="314"/>
      <c r="X1319" s="314"/>
      <c r="Y1319" s="314"/>
      <c r="Z1319" s="314"/>
      <c r="AA1319" s="314"/>
      <c r="AB1319" s="314" t="s">
        <v>382</v>
      </c>
      <c r="AC1319" s="314" t="s">
        <v>380</v>
      </c>
      <c r="AD1319" s="423" t="s">
        <v>4170</v>
      </c>
    </row>
    <row r="1320" spans="4:30" ht="25.75" hidden="1" x14ac:dyDescent="0.4">
      <c r="D1320" s="336">
        <v>4</v>
      </c>
      <c r="E1320" s="311">
        <v>45428</v>
      </c>
      <c r="F1320" s="312" t="s">
        <v>25</v>
      </c>
      <c r="G1320" s="314"/>
      <c r="H1320" s="314" t="s">
        <v>583</v>
      </c>
      <c r="I1320" s="314" t="s">
        <v>447</v>
      </c>
      <c r="J1320" s="314" t="s">
        <v>4239</v>
      </c>
      <c r="K1320" s="314" t="s">
        <v>4240</v>
      </c>
      <c r="L1320" s="314" t="s">
        <v>4241</v>
      </c>
      <c r="M1320" s="314" t="s">
        <v>4242</v>
      </c>
      <c r="N1320" s="314" t="s">
        <v>58</v>
      </c>
      <c r="O1320" s="314" t="s">
        <v>3776</v>
      </c>
      <c r="P1320" s="314" t="s">
        <v>3776</v>
      </c>
      <c r="Q1320" s="312" t="s">
        <v>2089</v>
      </c>
      <c r="R1320" s="314" t="s">
        <v>3776</v>
      </c>
      <c r="S1320" s="314" t="s">
        <v>3776</v>
      </c>
      <c r="T1320" s="314" t="s">
        <v>4243</v>
      </c>
      <c r="U1320" s="314" t="s">
        <v>3952</v>
      </c>
      <c r="V1320" s="314" t="s">
        <v>4244</v>
      </c>
      <c r="W1320" s="314"/>
      <c r="X1320" s="314"/>
      <c r="Y1320" s="314"/>
      <c r="Z1320" s="314"/>
      <c r="AA1320" s="314"/>
      <c r="AB1320" s="314" t="s">
        <v>382</v>
      </c>
      <c r="AC1320" s="314" t="s">
        <v>380</v>
      </c>
      <c r="AD1320" s="423" t="s">
        <v>4170</v>
      </c>
    </row>
    <row r="1321" spans="4:30" ht="15.9" hidden="1" x14ac:dyDescent="0.4">
      <c r="D1321" s="336"/>
      <c r="E1321" s="311"/>
      <c r="F1321" s="312"/>
      <c r="G1321" s="367" t="s">
        <v>4245</v>
      </c>
      <c r="H1321" s="314"/>
      <c r="I1321" s="314"/>
      <c r="J1321" s="314"/>
      <c r="K1321" s="314"/>
      <c r="L1321" s="314"/>
      <c r="M1321" s="314"/>
      <c r="N1321" s="314"/>
      <c r="O1321" s="314"/>
      <c r="P1321" s="314"/>
      <c r="Q1321" s="314"/>
      <c r="R1321" s="314"/>
      <c r="S1321" s="314"/>
      <c r="T1321" s="314"/>
      <c r="U1321" s="314"/>
      <c r="V1321" s="314"/>
      <c r="W1321" s="314"/>
      <c r="X1321" s="314"/>
      <c r="Y1321" s="314"/>
      <c r="Z1321" s="314"/>
      <c r="AA1321" s="314"/>
      <c r="AB1321" s="314"/>
      <c r="AC1321" s="314"/>
      <c r="AD1321" s="424"/>
    </row>
    <row r="1322" spans="4:30" ht="25.75" hidden="1" x14ac:dyDescent="0.4">
      <c r="D1322" s="336">
        <v>1</v>
      </c>
      <c r="E1322" s="311">
        <v>45429</v>
      </c>
      <c r="F1322" s="312" t="s">
        <v>25</v>
      </c>
      <c r="G1322" s="314"/>
      <c r="H1322" s="314" t="s">
        <v>808</v>
      </c>
      <c r="I1322" s="314" t="s">
        <v>444</v>
      </c>
      <c r="J1322" s="314" t="s">
        <v>4246</v>
      </c>
      <c r="K1322" s="314" t="s">
        <v>459</v>
      </c>
      <c r="L1322" s="314" t="s">
        <v>4247</v>
      </c>
      <c r="M1322" s="314" t="s">
        <v>4248</v>
      </c>
      <c r="N1322" s="314" t="s">
        <v>58</v>
      </c>
      <c r="O1322" s="314" t="s">
        <v>4249</v>
      </c>
      <c r="P1322" s="314" t="s">
        <v>4250</v>
      </c>
      <c r="Q1322" s="312" t="s">
        <v>4251</v>
      </c>
      <c r="R1322" s="314" t="s">
        <v>4252</v>
      </c>
      <c r="S1322" s="314" t="s">
        <v>4253</v>
      </c>
      <c r="T1322" s="314" t="s">
        <v>4254</v>
      </c>
      <c r="U1322" s="314" t="s">
        <v>4255</v>
      </c>
      <c r="V1322" s="314"/>
      <c r="W1322" s="314"/>
      <c r="X1322" s="314"/>
      <c r="Y1322" s="314"/>
      <c r="Z1322" s="314"/>
      <c r="AA1322" s="314"/>
      <c r="AB1322" s="314" t="s">
        <v>382</v>
      </c>
      <c r="AC1322" s="314" t="s">
        <v>380</v>
      </c>
      <c r="AD1322" s="423" t="s">
        <v>4140</v>
      </c>
    </row>
    <row r="1323" spans="4:30" ht="25.75" hidden="1" x14ac:dyDescent="0.4">
      <c r="D1323" s="336">
        <v>2</v>
      </c>
      <c r="E1323" s="311">
        <v>45429</v>
      </c>
      <c r="F1323" s="312" t="s">
        <v>25</v>
      </c>
      <c r="G1323" s="314"/>
      <c r="H1323" s="314" t="s">
        <v>808</v>
      </c>
      <c r="I1323" s="314" t="s">
        <v>444</v>
      </c>
      <c r="J1323" s="314" t="s">
        <v>4256</v>
      </c>
      <c r="K1323" s="314" t="s">
        <v>4257</v>
      </c>
      <c r="L1323" s="314" t="s">
        <v>4258</v>
      </c>
      <c r="M1323" s="314" t="s">
        <v>904</v>
      </c>
      <c r="N1323" s="314" t="s">
        <v>58</v>
      </c>
      <c r="O1323" s="314" t="s">
        <v>3311</v>
      </c>
      <c r="P1323" s="314" t="s">
        <v>2089</v>
      </c>
      <c r="Q1323" s="312" t="s">
        <v>3451</v>
      </c>
      <c r="R1323" s="314" t="s">
        <v>905</v>
      </c>
      <c r="S1323" s="314" t="s">
        <v>3443</v>
      </c>
      <c r="T1323" s="314" t="s">
        <v>4259</v>
      </c>
      <c r="U1323" s="314" t="s">
        <v>4260</v>
      </c>
      <c r="V1323" s="314"/>
      <c r="W1323" s="314"/>
      <c r="X1323" s="314"/>
      <c r="Y1323" s="314"/>
      <c r="Z1323" s="314"/>
      <c r="AA1323" s="314"/>
      <c r="AB1323" s="314" t="s">
        <v>382</v>
      </c>
      <c r="AC1323" s="314" t="s">
        <v>380</v>
      </c>
      <c r="AD1323" s="423" t="s">
        <v>4261</v>
      </c>
    </row>
    <row r="1324" spans="4:30" ht="25.75" hidden="1" x14ac:dyDescent="0.4">
      <c r="D1324" s="336">
        <v>3</v>
      </c>
      <c r="E1324" s="311">
        <v>45429</v>
      </c>
      <c r="F1324" s="312" t="s">
        <v>25</v>
      </c>
      <c r="G1324" s="314"/>
      <c r="H1324" s="314" t="s">
        <v>808</v>
      </c>
      <c r="I1324" s="314" t="s">
        <v>463</v>
      </c>
      <c r="J1324" s="314" t="s">
        <v>4262</v>
      </c>
      <c r="K1324" s="314" t="s">
        <v>4263</v>
      </c>
      <c r="L1324" s="314" t="s">
        <v>4264</v>
      </c>
      <c r="M1324" s="314" t="s">
        <v>4083</v>
      </c>
      <c r="N1324" s="314" t="s">
        <v>58</v>
      </c>
      <c r="O1324" s="314" t="s">
        <v>3311</v>
      </c>
      <c r="P1324" s="314" t="s">
        <v>2089</v>
      </c>
      <c r="Q1324" s="312" t="s">
        <v>2089</v>
      </c>
      <c r="R1324" s="314" t="s">
        <v>2089</v>
      </c>
      <c r="S1324" s="314" t="s">
        <v>4073</v>
      </c>
      <c r="T1324" s="314" t="s">
        <v>4265</v>
      </c>
      <c r="U1324" s="314" t="s">
        <v>4265</v>
      </c>
      <c r="V1324" s="314" t="s">
        <v>4266</v>
      </c>
      <c r="W1324" s="314"/>
      <c r="X1324" s="314"/>
      <c r="Y1324" s="314"/>
      <c r="Z1324" s="314"/>
      <c r="AA1324" s="314"/>
      <c r="AB1324" s="314" t="s">
        <v>1615</v>
      </c>
      <c r="AC1324" s="314" t="s">
        <v>4267</v>
      </c>
      <c r="AD1324" s="423" t="s">
        <v>4042</v>
      </c>
    </row>
    <row r="1325" spans="4:30" ht="25.75" hidden="1" x14ac:dyDescent="0.4">
      <c r="D1325" s="336">
        <v>4</v>
      </c>
      <c r="E1325" s="311">
        <v>45429</v>
      </c>
      <c r="F1325" s="312" t="s">
        <v>25</v>
      </c>
      <c r="G1325" s="314"/>
      <c r="H1325" s="314" t="s">
        <v>808</v>
      </c>
      <c r="I1325" s="314" t="s">
        <v>444</v>
      </c>
      <c r="J1325" s="314" t="s">
        <v>4049</v>
      </c>
      <c r="K1325" s="314" t="s">
        <v>4268</v>
      </c>
      <c r="L1325" s="314" t="s">
        <v>4269</v>
      </c>
      <c r="M1325" s="314" t="s">
        <v>904</v>
      </c>
      <c r="N1325" s="314" t="s">
        <v>58</v>
      </c>
      <c r="O1325" s="314" t="s">
        <v>3311</v>
      </c>
      <c r="P1325" s="314" t="s">
        <v>4250</v>
      </c>
      <c r="Q1325" s="312" t="s">
        <v>4270</v>
      </c>
      <c r="R1325" s="314" t="s">
        <v>4271</v>
      </c>
      <c r="S1325" s="314" t="s">
        <v>3702</v>
      </c>
      <c r="T1325" s="314" t="s">
        <v>4272</v>
      </c>
      <c r="U1325" s="314" t="s">
        <v>4272</v>
      </c>
      <c r="V1325" s="314" t="s">
        <v>4050</v>
      </c>
      <c r="W1325" s="314"/>
      <c r="X1325" s="314"/>
      <c r="Y1325" s="314"/>
      <c r="Z1325" s="314"/>
      <c r="AA1325" s="314"/>
      <c r="AB1325" s="314" t="s">
        <v>382</v>
      </c>
      <c r="AC1325" s="314" t="s">
        <v>380</v>
      </c>
      <c r="AD1325" s="423" t="s">
        <v>4140</v>
      </c>
    </row>
    <row r="1326" spans="4:30" ht="25.75" hidden="1" x14ac:dyDescent="0.4">
      <c r="D1326" s="336">
        <v>5</v>
      </c>
      <c r="E1326" s="311">
        <v>45429</v>
      </c>
      <c r="F1326" s="312" t="s">
        <v>25</v>
      </c>
      <c r="G1326" s="314"/>
      <c r="H1326" s="314" t="s">
        <v>583</v>
      </c>
      <c r="I1326" s="314" t="s">
        <v>378</v>
      </c>
      <c r="J1326" s="314" t="s">
        <v>2085</v>
      </c>
      <c r="K1326" s="314" t="s">
        <v>4273</v>
      </c>
      <c r="L1326" s="314" t="s">
        <v>2087</v>
      </c>
      <c r="M1326" s="314" t="s">
        <v>4274</v>
      </c>
      <c r="N1326" s="314" t="s">
        <v>58</v>
      </c>
      <c r="O1326" s="314" t="s">
        <v>3311</v>
      </c>
      <c r="P1326" s="314" t="s">
        <v>4250</v>
      </c>
      <c r="Q1326" s="312" t="s">
        <v>4270</v>
      </c>
      <c r="R1326" s="314" t="s">
        <v>4271</v>
      </c>
      <c r="S1326" s="314" t="s">
        <v>3702</v>
      </c>
      <c r="T1326" s="314" t="s">
        <v>2090</v>
      </c>
      <c r="U1326" s="314" t="s">
        <v>4053</v>
      </c>
      <c r="V1326" s="314"/>
      <c r="W1326" s="314"/>
      <c r="X1326" s="314"/>
      <c r="Y1326" s="314"/>
      <c r="Z1326" s="314"/>
      <c r="AA1326" s="314"/>
      <c r="AB1326" s="314" t="s">
        <v>382</v>
      </c>
      <c r="AC1326" s="314" t="s">
        <v>380</v>
      </c>
      <c r="AD1326" s="423" t="s">
        <v>4140</v>
      </c>
    </row>
    <row r="1327" spans="4:30" ht="15.9" hidden="1" x14ac:dyDescent="0.4">
      <c r="D1327" s="336"/>
      <c r="E1327" s="311"/>
      <c r="F1327" s="312"/>
      <c r="G1327" s="367" t="s">
        <v>4275</v>
      </c>
      <c r="H1327" s="314"/>
      <c r="I1327" s="314"/>
      <c r="J1327" s="314"/>
      <c r="K1327" s="314"/>
      <c r="L1327" s="314"/>
      <c r="M1327" s="314"/>
      <c r="N1327" s="314"/>
      <c r="O1327" s="314"/>
      <c r="P1327" s="314"/>
      <c r="Q1327" s="314"/>
      <c r="R1327" s="314"/>
      <c r="S1327" s="314"/>
      <c r="T1327" s="314"/>
      <c r="U1327" s="314"/>
      <c r="V1327" s="314"/>
      <c r="W1327" s="314"/>
      <c r="X1327" s="314"/>
      <c r="Y1327" s="314"/>
      <c r="Z1327" s="314"/>
      <c r="AA1327" s="314"/>
      <c r="AB1327" s="314"/>
      <c r="AC1327" s="314"/>
      <c r="AD1327" s="424"/>
    </row>
    <row r="1328" spans="4:30" ht="25.75" hidden="1" x14ac:dyDescent="0.4">
      <c r="D1328" s="336">
        <v>1</v>
      </c>
      <c r="E1328" s="311">
        <v>45429</v>
      </c>
      <c r="F1328" s="312" t="s">
        <v>25</v>
      </c>
      <c r="G1328" s="314"/>
      <c r="H1328" s="314" t="s">
        <v>808</v>
      </c>
      <c r="I1328" s="314" t="s">
        <v>444</v>
      </c>
      <c r="J1328" s="314" t="s">
        <v>4276</v>
      </c>
      <c r="K1328" s="314" t="s">
        <v>4277</v>
      </c>
      <c r="L1328" s="314" t="s">
        <v>4278</v>
      </c>
      <c r="M1328" s="314" t="s">
        <v>4279</v>
      </c>
      <c r="N1328" s="314" t="s">
        <v>58</v>
      </c>
      <c r="O1328" s="314" t="s">
        <v>2089</v>
      </c>
      <c r="P1328" s="314" t="s">
        <v>2089</v>
      </c>
      <c r="Q1328" s="312" t="s">
        <v>2089</v>
      </c>
      <c r="R1328" s="314" t="s">
        <v>2089</v>
      </c>
      <c r="S1328" s="314" t="s">
        <v>2089</v>
      </c>
      <c r="T1328" s="314" t="s">
        <v>4280</v>
      </c>
      <c r="U1328" s="314" t="s">
        <v>4281</v>
      </c>
      <c r="V1328" s="314" t="s">
        <v>4282</v>
      </c>
      <c r="W1328" s="314"/>
      <c r="X1328" s="314"/>
      <c r="Y1328" s="314"/>
      <c r="Z1328" s="314"/>
      <c r="AA1328" s="314"/>
      <c r="AB1328" s="314" t="s">
        <v>1615</v>
      </c>
      <c r="AC1328" s="314" t="s">
        <v>3691</v>
      </c>
      <c r="AD1328" s="423" t="s">
        <v>4042</v>
      </c>
    </row>
    <row r="1329" spans="4:30" ht="15.9" hidden="1" x14ac:dyDescent="0.4">
      <c r="D1329" s="336"/>
      <c r="E1329" s="311"/>
      <c r="F1329" s="312"/>
      <c r="G1329" s="367" t="s">
        <v>4283</v>
      </c>
      <c r="H1329" s="314"/>
      <c r="I1329" s="314"/>
      <c r="J1329" s="314"/>
      <c r="K1329" s="314"/>
      <c r="L1329" s="314"/>
      <c r="M1329" s="314"/>
      <c r="N1329" s="314"/>
      <c r="O1329" s="314"/>
      <c r="P1329" s="314"/>
      <c r="Q1329" s="314"/>
      <c r="R1329" s="314"/>
      <c r="S1329" s="314"/>
      <c r="T1329" s="314"/>
      <c r="U1329" s="314"/>
      <c r="V1329" s="314"/>
      <c r="W1329" s="314"/>
      <c r="X1329" s="314"/>
      <c r="Y1329" s="314"/>
      <c r="Z1329" s="314"/>
      <c r="AA1329" s="314"/>
      <c r="AB1329" s="314"/>
      <c r="AC1329" s="314"/>
      <c r="AD1329" s="424"/>
    </row>
    <row r="1330" spans="4:30" ht="33" hidden="1" customHeight="1" x14ac:dyDescent="0.4">
      <c r="D1330" s="336">
        <v>1</v>
      </c>
      <c r="E1330" s="311">
        <v>45432</v>
      </c>
      <c r="F1330" s="312" t="s">
        <v>832</v>
      </c>
      <c r="G1330" s="314"/>
      <c r="H1330" s="314" t="s">
        <v>583</v>
      </c>
      <c r="I1330" s="314" t="s">
        <v>447</v>
      </c>
      <c r="J1330" s="314" t="s">
        <v>4284</v>
      </c>
      <c r="K1330" s="314" t="s">
        <v>4285</v>
      </c>
      <c r="L1330" s="314" t="s">
        <v>4286</v>
      </c>
      <c r="M1330" s="314" t="s">
        <v>4287</v>
      </c>
      <c r="N1330" s="314" t="s">
        <v>732</v>
      </c>
      <c r="O1330" s="314" t="s">
        <v>3776</v>
      </c>
      <c r="P1330" s="314" t="s">
        <v>2089</v>
      </c>
      <c r="Q1330" s="312" t="s">
        <v>2089</v>
      </c>
      <c r="R1330" s="314" t="s">
        <v>2089</v>
      </c>
      <c r="S1330" s="314" t="s">
        <v>2089</v>
      </c>
      <c r="T1330" s="314" t="s">
        <v>4288</v>
      </c>
      <c r="U1330" s="314" t="s">
        <v>4289</v>
      </c>
      <c r="V1330" s="314" t="s">
        <v>4290</v>
      </c>
      <c r="W1330" s="314"/>
      <c r="X1330" s="314"/>
      <c r="Y1330" s="314"/>
      <c r="Z1330" s="314"/>
      <c r="AA1330" s="314"/>
      <c r="AB1330" s="314" t="s">
        <v>1615</v>
      </c>
      <c r="AC1330" s="314" t="s">
        <v>3843</v>
      </c>
      <c r="AD1330" s="423" t="s">
        <v>4291</v>
      </c>
    </row>
    <row r="1331" spans="4:30" ht="36" hidden="1" customHeight="1" x14ac:dyDescent="0.4">
      <c r="D1331" s="336">
        <v>2</v>
      </c>
      <c r="E1331" s="311">
        <v>45432</v>
      </c>
      <c r="F1331" s="312" t="s">
        <v>290</v>
      </c>
      <c r="G1331" s="314"/>
      <c r="H1331" s="314" t="s">
        <v>583</v>
      </c>
      <c r="I1331" s="314" t="s">
        <v>447</v>
      </c>
      <c r="J1331" s="314"/>
      <c r="K1331" s="314" t="s">
        <v>4292</v>
      </c>
      <c r="L1331" s="314"/>
      <c r="M1331" s="314"/>
      <c r="N1331" s="314" t="s">
        <v>732</v>
      </c>
      <c r="O1331" s="314" t="s">
        <v>732</v>
      </c>
      <c r="P1331" s="314" t="s">
        <v>732</v>
      </c>
      <c r="Q1331" s="314"/>
      <c r="R1331" s="314"/>
      <c r="S1331" s="314"/>
      <c r="T1331" s="314"/>
      <c r="U1331" s="314"/>
      <c r="V1331" s="314"/>
      <c r="W1331" s="314"/>
      <c r="X1331" s="314"/>
      <c r="Y1331" s="314"/>
      <c r="Z1331" s="314"/>
      <c r="AA1331" s="314" t="s">
        <v>936</v>
      </c>
      <c r="AB1331" s="314" t="s">
        <v>382</v>
      </c>
      <c r="AC1331" s="314" t="s">
        <v>380</v>
      </c>
      <c r="AD1331" s="423" t="s">
        <v>4293</v>
      </c>
    </row>
    <row r="1332" spans="4:30" ht="15.9" hidden="1" x14ac:dyDescent="0.4">
      <c r="D1332" s="336"/>
      <c r="E1332" s="311"/>
      <c r="F1332" s="312"/>
      <c r="G1332" s="367" t="s">
        <v>4294</v>
      </c>
      <c r="H1332" s="314"/>
      <c r="I1332" s="314"/>
      <c r="J1332" s="314"/>
      <c r="K1332" s="314"/>
      <c r="L1332" s="314"/>
      <c r="M1332" s="314"/>
      <c r="N1332" s="314"/>
      <c r="O1332" s="314"/>
      <c r="P1332" s="314"/>
      <c r="Q1332" s="314"/>
      <c r="R1332" s="314"/>
      <c r="S1332" s="314"/>
      <c r="T1332" s="314"/>
      <c r="U1332" s="314"/>
      <c r="V1332" s="314"/>
      <c r="W1332" s="314"/>
      <c r="X1332" s="314"/>
      <c r="Y1332" s="314"/>
      <c r="Z1332" s="314"/>
      <c r="AA1332" s="314"/>
      <c r="AB1332" s="314"/>
      <c r="AC1332" s="314"/>
      <c r="AD1332" s="424"/>
    </row>
    <row r="1333" spans="4:30" ht="25.5" hidden="1" customHeight="1" x14ac:dyDescent="0.4">
      <c r="D1333" s="336">
        <v>1</v>
      </c>
      <c r="E1333" s="311">
        <v>45432</v>
      </c>
      <c r="F1333" s="312" t="s">
        <v>28</v>
      </c>
      <c r="G1333" s="314"/>
      <c r="H1333" s="314" t="s">
        <v>583</v>
      </c>
      <c r="I1333" s="314" t="s">
        <v>455</v>
      </c>
      <c r="J1333" s="314" t="s">
        <v>4295</v>
      </c>
      <c r="K1333" s="314" t="s">
        <v>4296</v>
      </c>
      <c r="L1333" s="314" t="s">
        <v>4297</v>
      </c>
      <c r="M1333" s="314" t="s">
        <v>3472</v>
      </c>
      <c r="N1333" s="314" t="s">
        <v>58</v>
      </c>
      <c r="O1333" s="314" t="s">
        <v>3311</v>
      </c>
      <c r="P1333" s="314" t="s">
        <v>3442</v>
      </c>
      <c r="Q1333" s="314" t="s">
        <v>3442</v>
      </c>
      <c r="R1333" s="314" t="s">
        <v>3442</v>
      </c>
      <c r="S1333" s="314" t="s">
        <v>3442</v>
      </c>
      <c r="T1333" s="314" t="s">
        <v>4190</v>
      </c>
      <c r="U1333" s="314" t="s">
        <v>4298</v>
      </c>
      <c r="V1333" s="314" t="s">
        <v>4290</v>
      </c>
      <c r="W1333" s="314"/>
      <c r="X1333" s="314"/>
      <c r="Y1333" s="314"/>
      <c r="Z1333" s="314"/>
      <c r="AA1333" s="314"/>
      <c r="AB1333" s="314" t="s">
        <v>382</v>
      </c>
      <c r="AC1333" s="314" t="s">
        <v>380</v>
      </c>
      <c r="AD1333" s="423" t="s">
        <v>4299</v>
      </c>
    </row>
    <row r="1334" spans="4:30" ht="25.5" hidden="1" customHeight="1" x14ac:dyDescent="0.4">
      <c r="D1334" s="336">
        <v>2</v>
      </c>
      <c r="E1334" s="311">
        <v>45432</v>
      </c>
      <c r="F1334" s="312" t="s">
        <v>28</v>
      </c>
      <c r="G1334" s="314"/>
      <c r="H1334" s="314" t="s">
        <v>583</v>
      </c>
      <c r="I1334" s="314" t="s">
        <v>455</v>
      </c>
      <c r="J1334" s="314" t="s">
        <v>4300</v>
      </c>
      <c r="K1334" s="314" t="s">
        <v>4301</v>
      </c>
      <c r="L1334" s="314" t="s">
        <v>4302</v>
      </c>
      <c r="M1334" s="314" t="s">
        <v>4303</v>
      </c>
      <c r="N1334" s="314" t="s">
        <v>732</v>
      </c>
      <c r="O1334" s="314" t="s">
        <v>3311</v>
      </c>
      <c r="P1334" s="314" t="s">
        <v>3442</v>
      </c>
      <c r="Q1334" s="314" t="s">
        <v>3442</v>
      </c>
      <c r="R1334" s="314" t="s">
        <v>3442</v>
      </c>
      <c r="S1334" s="314" t="s">
        <v>3442</v>
      </c>
      <c r="T1334" s="314" t="s">
        <v>4190</v>
      </c>
      <c r="U1334" s="314" t="s">
        <v>4304</v>
      </c>
      <c r="V1334" s="314" t="s">
        <v>399</v>
      </c>
      <c r="W1334" s="314"/>
      <c r="X1334" s="314"/>
      <c r="Y1334" s="314"/>
      <c r="Z1334" s="314"/>
      <c r="AA1334" s="314"/>
      <c r="AB1334" s="314" t="s">
        <v>382</v>
      </c>
      <c r="AC1334" s="314" t="s">
        <v>380</v>
      </c>
      <c r="AD1334" s="423" t="s">
        <v>4305</v>
      </c>
    </row>
    <row r="1335" spans="4:30" ht="15.9" hidden="1" x14ac:dyDescent="0.4">
      <c r="D1335" s="336"/>
      <c r="E1335" s="311"/>
      <c r="F1335" s="312"/>
      <c r="G1335" s="367" t="s">
        <v>4306</v>
      </c>
      <c r="H1335" s="314"/>
      <c r="I1335" s="314"/>
      <c r="J1335" s="314"/>
      <c r="K1335" s="314"/>
      <c r="L1335" s="314"/>
      <c r="M1335" s="314"/>
      <c r="N1335" s="314"/>
      <c r="O1335" s="314"/>
      <c r="P1335" s="314"/>
      <c r="Q1335" s="314"/>
      <c r="R1335" s="314"/>
      <c r="S1335" s="314"/>
      <c r="T1335" s="314"/>
      <c r="U1335" s="314"/>
      <c r="V1335" s="314"/>
      <c r="W1335" s="314"/>
      <c r="X1335" s="314"/>
      <c r="Y1335" s="314"/>
      <c r="Z1335" s="314"/>
      <c r="AA1335" s="314"/>
      <c r="AB1335" s="314"/>
      <c r="AC1335" s="314"/>
      <c r="AD1335" s="424"/>
    </row>
    <row r="1336" spans="4:30" ht="25.75" hidden="1" x14ac:dyDescent="0.4">
      <c r="D1336" s="336">
        <v>1</v>
      </c>
      <c r="E1336" s="311">
        <v>45434</v>
      </c>
      <c r="F1336" s="312" t="s">
        <v>42</v>
      </c>
      <c r="G1336" s="314"/>
      <c r="H1336" s="314" t="s">
        <v>808</v>
      </c>
      <c r="I1336" s="314" t="s">
        <v>444</v>
      </c>
      <c r="J1336" s="314" t="s">
        <v>4307</v>
      </c>
      <c r="K1336" s="314" t="s">
        <v>4308</v>
      </c>
      <c r="L1336" s="314" t="s">
        <v>3417</v>
      </c>
      <c r="M1336" s="314" t="s">
        <v>777</v>
      </c>
      <c r="N1336" s="314" t="s">
        <v>58</v>
      </c>
      <c r="O1336" s="314" t="s">
        <v>3311</v>
      </c>
      <c r="P1336" s="314" t="s">
        <v>4250</v>
      </c>
      <c r="Q1336" s="312" t="s">
        <v>4250</v>
      </c>
      <c r="R1336" s="314" t="s">
        <v>3442</v>
      </c>
      <c r="S1336" s="314" t="s">
        <v>3443</v>
      </c>
      <c r="T1336" s="314" t="s">
        <v>2497</v>
      </c>
      <c r="U1336" s="314" t="s">
        <v>2497</v>
      </c>
      <c r="V1336" s="314" t="s">
        <v>3419</v>
      </c>
      <c r="W1336" s="314"/>
      <c r="X1336" s="314"/>
      <c r="Y1336" s="314"/>
      <c r="Z1336" s="314"/>
      <c r="AA1336" s="314"/>
      <c r="AB1336" s="314" t="s">
        <v>382</v>
      </c>
      <c r="AC1336" s="314" t="s">
        <v>380</v>
      </c>
      <c r="AD1336" s="423" t="s">
        <v>4009</v>
      </c>
    </row>
    <row r="1337" spans="4:30" hidden="1" x14ac:dyDescent="0.4">
      <c r="D1337" s="336">
        <v>2</v>
      </c>
      <c r="E1337" s="311">
        <v>45434</v>
      </c>
      <c r="F1337" s="312" t="s">
        <v>42</v>
      </c>
      <c r="G1337" s="314"/>
      <c r="H1337" s="314" t="s">
        <v>808</v>
      </c>
      <c r="I1337" s="314" t="s">
        <v>444</v>
      </c>
      <c r="J1337" s="314" t="s">
        <v>4309</v>
      </c>
      <c r="K1337" s="314" t="s">
        <v>3405</v>
      </c>
      <c r="L1337" s="314" t="s">
        <v>3406</v>
      </c>
      <c r="M1337" s="314" t="s">
        <v>777</v>
      </c>
      <c r="N1337" s="314" t="s">
        <v>58</v>
      </c>
      <c r="O1337" s="314" t="s">
        <v>3888</v>
      </c>
      <c r="P1337" s="314" t="s">
        <v>4250</v>
      </c>
      <c r="Q1337" s="312" t="s">
        <v>905</v>
      </c>
      <c r="R1337" s="314" t="s">
        <v>4250</v>
      </c>
      <c r="S1337" s="314" t="s">
        <v>3702</v>
      </c>
      <c r="T1337" s="314" t="s">
        <v>4310</v>
      </c>
      <c r="U1337" s="314" t="s">
        <v>4311</v>
      </c>
      <c r="V1337" s="314"/>
      <c r="W1337" s="314"/>
      <c r="X1337" s="314"/>
      <c r="Y1337" s="314"/>
      <c r="Z1337" s="314"/>
      <c r="AA1337" s="314"/>
      <c r="AB1337" s="314" t="s">
        <v>382</v>
      </c>
      <c r="AC1337" s="314" t="s">
        <v>380</v>
      </c>
      <c r="AD1337" s="423" t="s">
        <v>4140</v>
      </c>
    </row>
    <row r="1338" spans="4:30" hidden="1" x14ac:dyDescent="0.4">
      <c r="D1338" s="336">
        <v>3</v>
      </c>
      <c r="E1338" s="311">
        <v>45434</v>
      </c>
      <c r="F1338" s="312" t="s">
        <v>42</v>
      </c>
      <c r="G1338" s="314"/>
      <c r="H1338" s="314" t="s">
        <v>808</v>
      </c>
      <c r="I1338" s="314" t="s">
        <v>444</v>
      </c>
      <c r="J1338" s="314" t="s">
        <v>3410</v>
      </c>
      <c r="K1338" s="314" t="s">
        <v>4312</v>
      </c>
      <c r="L1338" s="314" t="s">
        <v>4313</v>
      </c>
      <c r="M1338" s="314" t="s">
        <v>4314</v>
      </c>
      <c r="N1338" s="314" t="s">
        <v>58</v>
      </c>
      <c r="O1338" s="314" t="s">
        <v>3888</v>
      </c>
      <c r="P1338" s="314" t="s">
        <v>4250</v>
      </c>
      <c r="Q1338" s="312" t="s">
        <v>905</v>
      </c>
      <c r="R1338" s="314" t="s">
        <v>4250</v>
      </c>
      <c r="S1338" s="314" t="s">
        <v>3702</v>
      </c>
      <c r="T1338" s="314" t="s">
        <v>4315</v>
      </c>
      <c r="U1338" s="314" t="s">
        <v>4316</v>
      </c>
      <c r="V1338" s="314"/>
      <c r="W1338" s="314"/>
      <c r="X1338" s="314"/>
      <c r="Y1338" s="314"/>
      <c r="Z1338" s="314"/>
      <c r="AA1338" s="314"/>
      <c r="AB1338" s="314" t="s">
        <v>382</v>
      </c>
      <c r="AC1338" s="314" t="s">
        <v>380</v>
      </c>
      <c r="AD1338" s="423" t="s">
        <v>4140</v>
      </c>
    </row>
    <row r="1339" spans="4:30" hidden="1" x14ac:dyDescent="0.4">
      <c r="D1339" s="336">
        <v>4</v>
      </c>
      <c r="E1339" s="311">
        <v>45434</v>
      </c>
      <c r="F1339" s="312" t="s">
        <v>42</v>
      </c>
      <c r="G1339" s="314"/>
      <c r="H1339" s="314" t="s">
        <v>808</v>
      </c>
      <c r="I1339" s="314" t="s">
        <v>444</v>
      </c>
      <c r="J1339" s="314" t="s">
        <v>4317</v>
      </c>
      <c r="K1339" s="314" t="s">
        <v>4318</v>
      </c>
      <c r="L1339" s="314" t="s">
        <v>4319</v>
      </c>
      <c r="M1339" s="314" t="s">
        <v>777</v>
      </c>
      <c r="N1339" s="314" t="s">
        <v>58</v>
      </c>
      <c r="O1339" s="314" t="s">
        <v>3451</v>
      </c>
      <c r="P1339" s="314" t="s">
        <v>4250</v>
      </c>
      <c r="Q1339" s="312" t="s">
        <v>905</v>
      </c>
      <c r="R1339" s="314" t="s">
        <v>4250</v>
      </c>
      <c r="S1339" s="314" t="s">
        <v>3702</v>
      </c>
      <c r="T1339" s="314" t="s">
        <v>4320</v>
      </c>
      <c r="U1339" s="314"/>
      <c r="V1339" s="314" t="s">
        <v>4321</v>
      </c>
      <c r="W1339" s="314"/>
      <c r="X1339" s="314"/>
      <c r="Y1339" s="314"/>
      <c r="Z1339" s="314"/>
      <c r="AA1339" s="314"/>
      <c r="AB1339" s="314" t="s">
        <v>382</v>
      </c>
      <c r="AC1339" s="314" t="s">
        <v>380</v>
      </c>
      <c r="AD1339" s="423" t="s">
        <v>4140</v>
      </c>
    </row>
    <row r="1340" spans="4:30" ht="25.75" hidden="1" x14ac:dyDescent="0.4">
      <c r="D1340" s="336">
        <v>5</v>
      </c>
      <c r="E1340" s="311">
        <v>45434</v>
      </c>
      <c r="F1340" s="312" t="s">
        <v>42</v>
      </c>
      <c r="G1340" s="314"/>
      <c r="H1340" s="314" t="s">
        <v>808</v>
      </c>
      <c r="I1340" s="314" t="s">
        <v>444</v>
      </c>
      <c r="J1340" s="314" t="s">
        <v>4322</v>
      </c>
      <c r="K1340" s="314" t="s">
        <v>4323</v>
      </c>
      <c r="L1340" s="314" t="s">
        <v>3421</v>
      </c>
      <c r="M1340" s="314" t="s">
        <v>3422</v>
      </c>
      <c r="N1340" s="314" t="s">
        <v>58</v>
      </c>
      <c r="O1340" s="314" t="s">
        <v>3311</v>
      </c>
      <c r="P1340" s="314" t="s">
        <v>4324</v>
      </c>
      <c r="Q1340" s="312" t="s">
        <v>3744</v>
      </c>
      <c r="R1340" s="314" t="s">
        <v>4271</v>
      </c>
      <c r="S1340" s="314" t="s">
        <v>3702</v>
      </c>
      <c r="T1340" s="314" t="s">
        <v>4325</v>
      </c>
      <c r="U1340" s="314" t="s">
        <v>3425</v>
      </c>
      <c r="V1340" s="314"/>
      <c r="W1340" s="314"/>
      <c r="X1340" s="314"/>
      <c r="Y1340" s="314"/>
      <c r="Z1340" s="314"/>
      <c r="AA1340" s="314"/>
      <c r="AB1340" s="314" t="s">
        <v>382</v>
      </c>
      <c r="AC1340" s="314" t="s">
        <v>380</v>
      </c>
      <c r="AD1340" s="423" t="s">
        <v>4076</v>
      </c>
    </row>
    <row r="1341" spans="4:30" ht="25.75" hidden="1" x14ac:dyDescent="0.4">
      <c r="D1341" s="336">
        <v>6</v>
      </c>
      <c r="E1341" s="311">
        <v>45434</v>
      </c>
      <c r="F1341" s="312" t="s">
        <v>42</v>
      </c>
      <c r="G1341" s="314"/>
      <c r="H1341" s="314" t="s">
        <v>808</v>
      </c>
      <c r="I1341" s="314" t="s">
        <v>444</v>
      </c>
      <c r="J1341" s="314" t="s">
        <v>4322</v>
      </c>
      <c r="K1341" s="314" t="s">
        <v>4323</v>
      </c>
      <c r="L1341" s="314" t="s">
        <v>3421</v>
      </c>
      <c r="M1341" s="314" t="s">
        <v>3422</v>
      </c>
      <c r="N1341" s="314" t="s">
        <v>58</v>
      </c>
      <c r="O1341" s="314" t="s">
        <v>3311</v>
      </c>
      <c r="P1341" s="314" t="s">
        <v>4324</v>
      </c>
      <c r="Q1341" s="312" t="s">
        <v>3744</v>
      </c>
      <c r="R1341" s="314" t="s">
        <v>4271</v>
      </c>
      <c r="S1341" s="314" t="s">
        <v>3702</v>
      </c>
      <c r="T1341" s="314" t="s">
        <v>4325</v>
      </c>
      <c r="U1341" s="314" t="s">
        <v>3425</v>
      </c>
      <c r="V1341" s="314"/>
      <c r="W1341" s="314"/>
      <c r="X1341" s="314"/>
      <c r="Y1341" s="314"/>
      <c r="Z1341" s="314"/>
      <c r="AA1341" s="314"/>
      <c r="AB1341" s="314" t="s">
        <v>382</v>
      </c>
      <c r="AC1341" s="314" t="s">
        <v>380</v>
      </c>
      <c r="AD1341" s="423" t="s">
        <v>4076</v>
      </c>
    </row>
    <row r="1342" spans="4:30" ht="25.75" hidden="1" x14ac:dyDescent="0.4">
      <c r="D1342" s="336">
        <v>7</v>
      </c>
      <c r="E1342" s="311">
        <v>45434</v>
      </c>
      <c r="F1342" s="312" t="s">
        <v>42</v>
      </c>
      <c r="G1342" s="314"/>
      <c r="H1342" s="314" t="s">
        <v>808</v>
      </c>
      <c r="I1342" s="314" t="s">
        <v>444</v>
      </c>
      <c r="J1342" s="314" t="s">
        <v>4326</v>
      </c>
      <c r="K1342" s="314" t="s">
        <v>3397</v>
      </c>
      <c r="L1342" s="314" t="s">
        <v>4327</v>
      </c>
      <c r="M1342" s="314" t="s">
        <v>3398</v>
      </c>
      <c r="N1342" s="314" t="s">
        <v>58</v>
      </c>
      <c r="O1342" s="314" t="s">
        <v>3311</v>
      </c>
      <c r="P1342" s="314" t="s">
        <v>4324</v>
      </c>
      <c r="Q1342" s="312" t="s">
        <v>3744</v>
      </c>
      <c r="R1342" s="314" t="s">
        <v>4271</v>
      </c>
      <c r="S1342" s="314" t="s">
        <v>4085</v>
      </c>
      <c r="T1342" s="314" t="s">
        <v>4328</v>
      </c>
      <c r="U1342" s="314" t="s">
        <v>4329</v>
      </c>
      <c r="V1342" s="314"/>
      <c r="W1342" s="314"/>
      <c r="X1342" s="314"/>
      <c r="Y1342" s="314"/>
      <c r="Z1342" s="314"/>
      <c r="AA1342" s="314"/>
      <c r="AB1342" s="314" t="s">
        <v>382</v>
      </c>
      <c r="AC1342" s="314" t="s">
        <v>380</v>
      </c>
      <c r="AD1342" s="423" t="s">
        <v>4076</v>
      </c>
    </row>
    <row r="1343" spans="4:30" ht="25.75" hidden="1" x14ac:dyDescent="0.4">
      <c r="D1343" s="336">
        <v>8</v>
      </c>
      <c r="E1343" s="311">
        <v>45434</v>
      </c>
      <c r="F1343" s="312" t="s">
        <v>42</v>
      </c>
      <c r="G1343" s="314"/>
      <c r="H1343" s="314" t="s">
        <v>808</v>
      </c>
      <c r="I1343" s="314" t="s">
        <v>444</v>
      </c>
      <c r="J1343" s="314" t="s">
        <v>2499</v>
      </c>
      <c r="K1343" s="314" t="s">
        <v>4330</v>
      </c>
      <c r="L1343" s="314" t="s">
        <v>4331</v>
      </c>
      <c r="M1343" s="314" t="s">
        <v>4332</v>
      </c>
      <c r="N1343" s="314" t="s">
        <v>58</v>
      </c>
      <c r="O1343" s="314" t="s">
        <v>3311</v>
      </c>
      <c r="P1343" s="314" t="s">
        <v>4333</v>
      </c>
      <c r="Q1343" s="312" t="s">
        <v>4334</v>
      </c>
      <c r="R1343" s="314" t="s">
        <v>4271</v>
      </c>
      <c r="S1343" s="314" t="s">
        <v>3443</v>
      </c>
      <c r="T1343" s="314" t="s">
        <v>4335</v>
      </c>
      <c r="U1343" s="314" t="s">
        <v>4336</v>
      </c>
      <c r="V1343" s="314"/>
      <c r="W1343" s="314"/>
      <c r="X1343" s="314"/>
      <c r="Y1343" s="314"/>
      <c r="Z1343" s="314"/>
      <c r="AA1343" s="314"/>
      <c r="AB1343" s="314" t="s">
        <v>382</v>
      </c>
      <c r="AC1343" s="314" t="s">
        <v>380</v>
      </c>
      <c r="AD1343" s="423" t="s">
        <v>4076</v>
      </c>
    </row>
    <row r="1344" spans="4:30" ht="15.9" hidden="1" x14ac:dyDescent="0.4">
      <c r="D1344" s="336"/>
      <c r="E1344" s="311"/>
      <c r="F1344" s="312"/>
      <c r="G1344" s="367" t="s">
        <v>4337</v>
      </c>
      <c r="H1344" s="314"/>
      <c r="I1344" s="314"/>
      <c r="J1344" s="314"/>
      <c r="K1344" s="314"/>
      <c r="L1344" s="314"/>
      <c r="M1344" s="314"/>
      <c r="N1344" s="314"/>
      <c r="O1344" s="314"/>
      <c r="P1344" s="314"/>
      <c r="Q1344" s="314"/>
      <c r="R1344" s="314"/>
      <c r="S1344" s="314"/>
      <c r="T1344" s="314"/>
      <c r="U1344" s="314"/>
      <c r="V1344" s="314"/>
      <c r="W1344" s="314"/>
      <c r="X1344" s="314"/>
      <c r="Y1344" s="314"/>
      <c r="Z1344" s="314"/>
      <c r="AA1344" s="314"/>
      <c r="AB1344" s="314"/>
      <c r="AC1344" s="314"/>
      <c r="AD1344" s="424"/>
    </row>
    <row r="1345" spans="4:30" ht="33" hidden="1" customHeight="1" x14ac:dyDescent="0.4">
      <c r="D1345" s="336">
        <v>1</v>
      </c>
      <c r="E1345" s="311">
        <v>45436</v>
      </c>
      <c r="F1345" s="312" t="s">
        <v>832</v>
      </c>
      <c r="G1345" s="314"/>
      <c r="H1345" s="314" t="s">
        <v>583</v>
      </c>
      <c r="I1345" s="314" t="s">
        <v>447</v>
      </c>
      <c r="J1345" s="314" t="s">
        <v>4284</v>
      </c>
      <c r="K1345" s="314" t="s">
        <v>4285</v>
      </c>
      <c r="L1345" s="314" t="s">
        <v>4338</v>
      </c>
      <c r="M1345" s="314" t="s">
        <v>4339</v>
      </c>
      <c r="N1345" s="314" t="s">
        <v>58</v>
      </c>
      <c r="O1345" s="314" t="s">
        <v>3776</v>
      </c>
      <c r="P1345" s="314" t="s">
        <v>3776</v>
      </c>
      <c r="Q1345" s="314" t="s">
        <v>3776</v>
      </c>
      <c r="R1345" s="314" t="s">
        <v>3776</v>
      </c>
      <c r="S1345" s="314" t="s">
        <v>2089</v>
      </c>
      <c r="T1345" s="314" t="s">
        <v>4340</v>
      </c>
      <c r="U1345" s="314" t="s">
        <v>4340</v>
      </c>
      <c r="V1345" s="314" t="s">
        <v>4338</v>
      </c>
      <c r="W1345" s="314"/>
      <c r="X1345" s="314"/>
      <c r="Y1345" s="314"/>
      <c r="Z1345" s="314"/>
      <c r="AA1345" s="314"/>
      <c r="AB1345" s="314" t="s">
        <v>382</v>
      </c>
      <c r="AC1345" s="314" t="s">
        <v>380</v>
      </c>
      <c r="AD1345" s="423" t="s">
        <v>4341</v>
      </c>
    </row>
    <row r="1346" spans="4:30" ht="15.9" hidden="1" x14ac:dyDescent="0.4">
      <c r="D1346" s="336"/>
      <c r="E1346" s="311"/>
      <c r="F1346" s="312"/>
      <c r="G1346" s="367" t="s">
        <v>4342</v>
      </c>
      <c r="H1346" s="314"/>
      <c r="I1346" s="314"/>
      <c r="J1346" s="314"/>
      <c r="K1346" s="314"/>
      <c r="L1346" s="314"/>
      <c r="M1346" s="314"/>
      <c r="N1346" s="314"/>
      <c r="O1346" s="314"/>
      <c r="P1346" s="314"/>
      <c r="Q1346" s="314"/>
      <c r="R1346" s="314"/>
      <c r="S1346" s="314"/>
      <c r="T1346" s="314"/>
      <c r="U1346" s="314"/>
      <c r="V1346" s="314"/>
      <c r="W1346" s="314"/>
      <c r="X1346" s="314"/>
      <c r="Y1346" s="314"/>
      <c r="Z1346" s="314"/>
      <c r="AA1346" s="314"/>
      <c r="AB1346" s="314"/>
      <c r="AC1346" s="314"/>
      <c r="AD1346" s="424"/>
    </row>
    <row r="1347" spans="4:30" ht="33" hidden="1" customHeight="1" x14ac:dyDescent="0.4">
      <c r="D1347" s="336">
        <v>1</v>
      </c>
      <c r="E1347" s="311">
        <v>45440</v>
      </c>
      <c r="F1347" s="312" t="s">
        <v>832</v>
      </c>
      <c r="G1347" s="314"/>
      <c r="H1347" s="314" t="s">
        <v>583</v>
      </c>
      <c r="I1347" s="314" t="s">
        <v>447</v>
      </c>
      <c r="J1347" s="314" t="s">
        <v>3070</v>
      </c>
      <c r="K1347" s="314" t="s">
        <v>4343</v>
      </c>
      <c r="L1347" s="314" t="s">
        <v>3072</v>
      </c>
      <c r="M1347" s="314" t="s">
        <v>3073</v>
      </c>
      <c r="N1347" s="314" t="s">
        <v>58</v>
      </c>
      <c r="O1347" s="314" t="s">
        <v>3776</v>
      </c>
      <c r="P1347" s="314" t="s">
        <v>3776</v>
      </c>
      <c r="Q1347" s="314" t="s">
        <v>2089</v>
      </c>
      <c r="R1347" s="314" t="s">
        <v>3776</v>
      </c>
      <c r="S1347" s="314" t="s">
        <v>3776</v>
      </c>
      <c r="T1347" s="314" t="s">
        <v>4344</v>
      </c>
      <c r="U1347" s="314" t="s">
        <v>4344</v>
      </c>
      <c r="V1347" s="314" t="s">
        <v>3072</v>
      </c>
      <c r="W1347" s="314"/>
      <c r="X1347" s="314"/>
      <c r="Y1347" s="314"/>
      <c r="Z1347" s="314"/>
      <c r="AA1347" s="314" t="s">
        <v>936</v>
      </c>
      <c r="AB1347" s="314" t="s">
        <v>382</v>
      </c>
      <c r="AC1347" s="314" t="s">
        <v>380</v>
      </c>
      <c r="AD1347" s="423" t="s">
        <v>4345</v>
      </c>
    </row>
    <row r="1348" spans="4:30" ht="33" hidden="1" customHeight="1" x14ac:dyDescent="0.4">
      <c r="D1348" s="336">
        <v>2</v>
      </c>
      <c r="E1348" s="311">
        <v>45440</v>
      </c>
      <c r="F1348" s="312" t="s">
        <v>832</v>
      </c>
      <c r="G1348" s="314"/>
      <c r="H1348" s="314" t="s">
        <v>583</v>
      </c>
      <c r="I1348" s="314" t="s">
        <v>447</v>
      </c>
      <c r="J1348" s="314" t="s">
        <v>4346</v>
      </c>
      <c r="K1348" s="314" t="s">
        <v>576</v>
      </c>
      <c r="L1348" s="314" t="s">
        <v>4347</v>
      </c>
      <c r="M1348" s="314" t="s">
        <v>3472</v>
      </c>
      <c r="N1348" s="314" t="s">
        <v>58</v>
      </c>
      <c r="O1348" s="314" t="s">
        <v>3776</v>
      </c>
      <c r="P1348" s="314" t="s">
        <v>3335</v>
      </c>
      <c r="Q1348" s="314" t="s">
        <v>2089</v>
      </c>
      <c r="R1348" s="314" t="s">
        <v>2089</v>
      </c>
      <c r="S1348" s="314" t="s">
        <v>2089</v>
      </c>
      <c r="T1348" s="314" t="s">
        <v>4348</v>
      </c>
      <c r="U1348" s="314" t="s">
        <v>4349</v>
      </c>
      <c r="V1348" s="314" t="s">
        <v>4350</v>
      </c>
      <c r="W1348" s="314"/>
      <c r="X1348" s="314"/>
      <c r="Y1348" s="314"/>
      <c r="Z1348" s="314"/>
      <c r="AA1348" s="314" t="s">
        <v>915</v>
      </c>
      <c r="AB1348" s="314" t="s">
        <v>382</v>
      </c>
      <c r="AC1348" s="314" t="s">
        <v>380</v>
      </c>
      <c r="AD1348" s="423" t="s">
        <v>4345</v>
      </c>
    </row>
    <row r="1349" spans="4:30" ht="33" hidden="1" customHeight="1" x14ac:dyDescent="0.4">
      <c r="D1349" s="336">
        <v>3</v>
      </c>
      <c r="E1349" s="311">
        <v>45440</v>
      </c>
      <c r="F1349" s="312" t="s">
        <v>832</v>
      </c>
      <c r="G1349" s="314"/>
      <c r="H1349" s="314" t="s">
        <v>583</v>
      </c>
      <c r="I1349" s="314" t="s">
        <v>447</v>
      </c>
      <c r="J1349" s="314" t="s">
        <v>4351</v>
      </c>
      <c r="K1349" s="314" t="s">
        <v>4352</v>
      </c>
      <c r="L1349" s="314"/>
      <c r="M1349" s="314"/>
      <c r="N1349" s="314" t="s">
        <v>732</v>
      </c>
      <c r="O1349" s="314" t="s">
        <v>3776</v>
      </c>
      <c r="P1349" s="314" t="s">
        <v>2089</v>
      </c>
      <c r="Q1349" s="314" t="s">
        <v>2089</v>
      </c>
      <c r="R1349" s="314" t="s">
        <v>2089</v>
      </c>
      <c r="S1349" s="314" t="s">
        <v>2089</v>
      </c>
      <c r="T1349" s="314" t="s">
        <v>4353</v>
      </c>
      <c r="U1349" s="314" t="s">
        <v>4353</v>
      </c>
      <c r="V1349" s="314" t="s">
        <v>4354</v>
      </c>
      <c r="W1349" s="314"/>
      <c r="X1349" s="314"/>
      <c r="Y1349" s="314"/>
      <c r="Z1349" s="314"/>
      <c r="AA1349" s="314" t="s">
        <v>3843</v>
      </c>
      <c r="AB1349" s="314" t="s">
        <v>382</v>
      </c>
      <c r="AC1349" s="314" t="s">
        <v>380</v>
      </c>
      <c r="AD1349" s="423" t="s">
        <v>4345</v>
      </c>
    </row>
    <row r="1350" spans="4:30" ht="33" hidden="1" customHeight="1" x14ac:dyDescent="0.4">
      <c r="D1350" s="336">
        <v>4</v>
      </c>
      <c r="E1350" s="311">
        <v>45440</v>
      </c>
      <c r="F1350" s="312" t="s">
        <v>832</v>
      </c>
      <c r="G1350" s="314"/>
      <c r="H1350" s="314" t="s">
        <v>583</v>
      </c>
      <c r="I1350" s="314" t="s">
        <v>447</v>
      </c>
      <c r="J1350" s="314" t="s">
        <v>4284</v>
      </c>
      <c r="K1350" s="314" t="s">
        <v>4355</v>
      </c>
      <c r="L1350" s="314"/>
      <c r="M1350" s="314"/>
      <c r="N1350" s="314" t="s">
        <v>732</v>
      </c>
      <c r="O1350" s="314" t="s">
        <v>3776</v>
      </c>
      <c r="P1350" s="314" t="s">
        <v>2089</v>
      </c>
      <c r="Q1350" s="314" t="s">
        <v>2089</v>
      </c>
      <c r="R1350" s="314" t="s">
        <v>2089</v>
      </c>
      <c r="S1350" s="314" t="s">
        <v>2089</v>
      </c>
      <c r="T1350" s="314" t="s">
        <v>4356</v>
      </c>
      <c r="U1350" s="314" t="s">
        <v>4356</v>
      </c>
      <c r="V1350" s="314" t="s">
        <v>4357</v>
      </c>
      <c r="W1350" s="314"/>
      <c r="X1350" s="314"/>
      <c r="Y1350" s="314"/>
      <c r="Z1350" s="314"/>
      <c r="AA1350" s="314" t="s">
        <v>3691</v>
      </c>
      <c r="AB1350" s="314" t="s">
        <v>382</v>
      </c>
      <c r="AC1350" s="314" t="s">
        <v>380</v>
      </c>
      <c r="AD1350" s="423" t="s">
        <v>4345</v>
      </c>
    </row>
    <row r="1351" spans="4:30" ht="33" hidden="1" customHeight="1" x14ac:dyDescent="0.4">
      <c r="D1351" s="336">
        <v>5</v>
      </c>
      <c r="E1351" s="311">
        <v>45440</v>
      </c>
      <c r="F1351" s="312" t="s">
        <v>832</v>
      </c>
      <c r="G1351" s="314"/>
      <c r="H1351" s="314" t="s">
        <v>583</v>
      </c>
      <c r="I1351" s="314" t="s">
        <v>447</v>
      </c>
      <c r="J1351" s="314" t="s">
        <v>4171</v>
      </c>
      <c r="K1351" s="314" t="s">
        <v>4358</v>
      </c>
      <c r="L1351" s="314" t="s">
        <v>4359</v>
      </c>
      <c r="M1351" s="314" t="s">
        <v>4360</v>
      </c>
      <c r="N1351" s="314" t="s">
        <v>58</v>
      </c>
      <c r="O1351" s="314" t="s">
        <v>2089</v>
      </c>
      <c r="P1351" s="314" t="s">
        <v>2089</v>
      </c>
      <c r="Q1351" s="314" t="s">
        <v>2089</v>
      </c>
      <c r="R1351" s="314" t="s">
        <v>2089</v>
      </c>
      <c r="S1351" s="314" t="s">
        <v>2089</v>
      </c>
      <c r="T1351" s="314" t="s">
        <v>4361</v>
      </c>
      <c r="U1351" s="314" t="s">
        <v>4361</v>
      </c>
      <c r="V1351" s="314" t="s">
        <v>4362</v>
      </c>
      <c r="W1351" s="314"/>
      <c r="X1351" s="314"/>
      <c r="Y1351" s="314"/>
      <c r="Z1351" s="314"/>
      <c r="AA1351" s="314"/>
      <c r="AB1351" s="314" t="s">
        <v>382</v>
      </c>
      <c r="AC1351" s="314" t="s">
        <v>380</v>
      </c>
      <c r="AD1351" s="423" t="s">
        <v>4363</v>
      </c>
    </row>
    <row r="1352" spans="4:30" ht="15.9" hidden="1" x14ac:dyDescent="0.4">
      <c r="D1352" s="336"/>
      <c r="E1352" s="311"/>
      <c r="F1352" s="312"/>
      <c r="G1352" s="367" t="s">
        <v>4364</v>
      </c>
      <c r="H1352" s="314"/>
      <c r="I1352" s="314"/>
      <c r="J1352" s="314"/>
      <c r="K1352" s="314"/>
      <c r="L1352" s="314"/>
      <c r="M1352" s="314"/>
      <c r="N1352" s="314"/>
      <c r="O1352" s="314"/>
      <c r="P1352" s="314"/>
      <c r="Q1352" s="314"/>
      <c r="R1352" s="314"/>
      <c r="S1352" s="314"/>
      <c r="T1352" s="314"/>
      <c r="U1352" s="314"/>
      <c r="V1352" s="314"/>
      <c r="W1352" s="314"/>
      <c r="X1352" s="314"/>
      <c r="Y1352" s="314"/>
      <c r="Z1352" s="314"/>
      <c r="AA1352" s="314"/>
      <c r="AB1352" s="314"/>
      <c r="AC1352" s="314"/>
      <c r="AD1352" s="424"/>
    </row>
    <row r="1353" spans="4:30" ht="23.25" hidden="1" customHeight="1" x14ac:dyDescent="0.4">
      <c r="D1353" s="336">
        <v>1</v>
      </c>
      <c r="E1353" s="311">
        <v>45448</v>
      </c>
      <c r="F1353" s="312" t="s">
        <v>28</v>
      </c>
      <c r="G1353" s="314"/>
      <c r="H1353" s="314" t="s">
        <v>583</v>
      </c>
      <c r="I1353" s="314" t="s">
        <v>455</v>
      </c>
      <c r="J1353" s="314" t="s">
        <v>4365</v>
      </c>
      <c r="K1353" s="314" t="s">
        <v>4366</v>
      </c>
      <c r="L1353" s="314" t="s">
        <v>4367</v>
      </c>
      <c r="M1353" s="314" t="s">
        <v>3484</v>
      </c>
      <c r="N1353" s="314" t="s">
        <v>58</v>
      </c>
      <c r="O1353" s="314" t="s">
        <v>3311</v>
      </c>
      <c r="P1353" s="314" t="s">
        <v>3442</v>
      </c>
      <c r="Q1353" s="314" t="s">
        <v>3442</v>
      </c>
      <c r="R1353" s="314" t="s">
        <v>3442</v>
      </c>
      <c r="S1353" s="314" t="s">
        <v>3442</v>
      </c>
      <c r="T1353" s="314" t="s">
        <v>4368</v>
      </c>
      <c r="U1353" s="314" t="s">
        <v>4368</v>
      </c>
      <c r="V1353" s="314" t="s">
        <v>732</v>
      </c>
      <c r="W1353" s="314"/>
      <c r="X1353" s="314"/>
      <c r="Y1353" s="314"/>
      <c r="Z1353" s="314"/>
      <c r="AA1353" s="314"/>
      <c r="AB1353" s="314" t="s">
        <v>382</v>
      </c>
      <c r="AC1353" s="314" t="s">
        <v>380</v>
      </c>
      <c r="AD1353" s="423" t="s">
        <v>4369</v>
      </c>
    </row>
    <row r="1354" spans="4:30" ht="23.25" hidden="1" customHeight="1" x14ac:dyDescent="0.4">
      <c r="D1354" s="336"/>
      <c r="E1354" s="311"/>
      <c r="F1354" s="312"/>
      <c r="G1354" s="367" t="s">
        <v>4370</v>
      </c>
      <c r="H1354" s="314"/>
      <c r="I1354" s="314"/>
      <c r="J1354" s="314"/>
      <c r="K1354" s="314"/>
      <c r="L1354" s="314"/>
      <c r="M1354" s="314"/>
      <c r="N1354" s="314"/>
      <c r="O1354" s="314"/>
      <c r="P1354" s="314"/>
      <c r="Q1354" s="314"/>
      <c r="R1354" s="314"/>
      <c r="S1354" s="314"/>
      <c r="T1354" s="314"/>
      <c r="U1354" s="314"/>
      <c r="V1354" s="314"/>
      <c r="W1354" s="314"/>
      <c r="X1354" s="314"/>
      <c r="Y1354" s="314"/>
      <c r="Z1354" s="314"/>
      <c r="AA1354" s="314"/>
      <c r="AB1354" s="314"/>
      <c r="AC1354" s="314"/>
      <c r="AD1354" s="424"/>
    </row>
    <row r="1355" spans="4:30" ht="23.25" hidden="1" customHeight="1" x14ac:dyDescent="0.4">
      <c r="D1355" s="336">
        <v>1</v>
      </c>
      <c r="E1355" s="311">
        <v>45449</v>
      </c>
      <c r="F1355" s="312" t="s">
        <v>4371</v>
      </c>
      <c r="G1355" s="342"/>
      <c r="H1355" s="314" t="s">
        <v>808</v>
      </c>
      <c r="I1355" s="314" t="s">
        <v>444</v>
      </c>
      <c r="J1355" s="314" t="s">
        <v>4372</v>
      </c>
      <c r="K1355" s="314" t="s">
        <v>4373</v>
      </c>
      <c r="L1355" s="314" t="s">
        <v>4374</v>
      </c>
      <c r="M1355" s="314" t="s">
        <v>4375</v>
      </c>
      <c r="N1355" s="314" t="s">
        <v>58</v>
      </c>
      <c r="O1355" s="314" t="s">
        <v>3776</v>
      </c>
      <c r="P1355" s="314" t="s">
        <v>2089</v>
      </c>
      <c r="Q1355" s="314" t="s">
        <v>2089</v>
      </c>
      <c r="R1355" s="314" t="s">
        <v>2089</v>
      </c>
      <c r="S1355" s="314" t="s">
        <v>4376</v>
      </c>
      <c r="T1355" s="314" t="s">
        <v>4377</v>
      </c>
      <c r="U1355" s="314" t="s">
        <v>4377</v>
      </c>
      <c r="V1355" s="314" t="s">
        <v>4374</v>
      </c>
      <c r="W1355" s="314"/>
      <c r="X1355" s="314"/>
      <c r="Y1355" s="314"/>
      <c r="Z1355" s="314"/>
      <c r="AA1355" s="314"/>
      <c r="AB1355" s="314" t="s">
        <v>1615</v>
      </c>
      <c r="AC1355" s="314" t="s">
        <v>927</v>
      </c>
      <c r="AD1355" s="423" t="s">
        <v>4378</v>
      </c>
    </row>
    <row r="1356" spans="4:30" ht="23.25" hidden="1" customHeight="1" x14ac:dyDescent="0.4">
      <c r="D1356" s="336">
        <v>2</v>
      </c>
      <c r="E1356" s="311">
        <v>45449</v>
      </c>
      <c r="F1356" s="312" t="s">
        <v>4371</v>
      </c>
      <c r="G1356" s="342"/>
      <c r="H1356" s="314" t="s">
        <v>808</v>
      </c>
      <c r="I1356" s="314" t="s">
        <v>444</v>
      </c>
      <c r="J1356" s="314" t="s">
        <v>4379</v>
      </c>
      <c r="K1356" s="314" t="s">
        <v>4380</v>
      </c>
      <c r="L1356" s="314" t="s">
        <v>4381</v>
      </c>
      <c r="M1356" s="314" t="s">
        <v>4382</v>
      </c>
      <c r="N1356" s="314" t="s">
        <v>58</v>
      </c>
      <c r="O1356" s="314" t="s">
        <v>3776</v>
      </c>
      <c r="P1356" s="314" t="s">
        <v>2089</v>
      </c>
      <c r="Q1356" s="314" t="s">
        <v>2089</v>
      </c>
      <c r="R1356" s="314" t="s">
        <v>2089</v>
      </c>
      <c r="S1356" s="314" t="s">
        <v>4376</v>
      </c>
      <c r="T1356" s="314" t="s">
        <v>4383</v>
      </c>
      <c r="U1356" s="314" t="s">
        <v>4384</v>
      </c>
      <c r="V1356" s="314" t="s">
        <v>4385</v>
      </c>
      <c r="W1356" s="314"/>
      <c r="X1356" s="314"/>
      <c r="Y1356" s="314"/>
      <c r="Z1356" s="314"/>
      <c r="AA1356" s="314"/>
      <c r="AB1356" s="314" t="s">
        <v>382</v>
      </c>
      <c r="AC1356" s="314"/>
      <c r="AD1356" s="423" t="s">
        <v>4386</v>
      </c>
    </row>
    <row r="1357" spans="4:30" ht="23.25" hidden="1" customHeight="1" x14ac:dyDescent="0.4">
      <c r="D1357" s="336">
        <v>3</v>
      </c>
      <c r="E1357" s="311">
        <v>45449</v>
      </c>
      <c r="F1357" s="312" t="s">
        <v>4371</v>
      </c>
      <c r="G1357" s="342"/>
      <c r="H1357" s="314" t="s">
        <v>808</v>
      </c>
      <c r="I1357" s="314" t="s">
        <v>444</v>
      </c>
      <c r="J1357" s="314" t="s">
        <v>4387</v>
      </c>
      <c r="K1357" s="314" t="s">
        <v>4388</v>
      </c>
      <c r="L1357" s="314" t="s">
        <v>4389</v>
      </c>
      <c r="M1357" s="314" t="s">
        <v>4390</v>
      </c>
      <c r="N1357" s="314" t="s">
        <v>58</v>
      </c>
      <c r="O1357" s="314" t="s">
        <v>3776</v>
      </c>
      <c r="P1357" s="314" t="s">
        <v>3776</v>
      </c>
      <c r="Q1357" s="314" t="s">
        <v>3776</v>
      </c>
      <c r="R1357" s="314" t="s">
        <v>2089</v>
      </c>
      <c r="S1357" s="314" t="s">
        <v>4376</v>
      </c>
      <c r="T1357" s="314" t="s">
        <v>4391</v>
      </c>
      <c r="U1357" s="314" t="s">
        <v>4391</v>
      </c>
      <c r="V1357" s="314" t="s">
        <v>4392</v>
      </c>
      <c r="W1357" s="314"/>
      <c r="X1357" s="314"/>
      <c r="Y1357" s="314"/>
      <c r="Z1357" s="314"/>
      <c r="AA1357" s="314"/>
      <c r="AB1357" s="314" t="s">
        <v>382</v>
      </c>
      <c r="AC1357" s="314"/>
      <c r="AD1357" s="423" t="s">
        <v>4386</v>
      </c>
    </row>
    <row r="1358" spans="4:30" ht="15.9" hidden="1" x14ac:dyDescent="0.4">
      <c r="D1358" s="336"/>
      <c r="E1358" s="311"/>
      <c r="F1358" s="312"/>
      <c r="G1358" s="367" t="s">
        <v>4393</v>
      </c>
      <c r="H1358" s="314"/>
      <c r="I1358" s="314"/>
      <c r="J1358" s="314"/>
      <c r="K1358" s="314"/>
      <c r="L1358" s="314"/>
      <c r="M1358" s="314"/>
      <c r="N1358" s="314"/>
      <c r="O1358" s="314"/>
      <c r="P1358" s="314"/>
      <c r="Q1358" s="314"/>
      <c r="R1358" s="314"/>
      <c r="S1358" s="314"/>
      <c r="T1358" s="314"/>
      <c r="U1358" s="314"/>
      <c r="V1358" s="314"/>
      <c r="W1358" s="314"/>
      <c r="X1358" s="314"/>
      <c r="Y1358" s="314"/>
      <c r="Z1358" s="314"/>
      <c r="AA1358" s="314"/>
      <c r="AB1358" s="314"/>
      <c r="AC1358" s="314"/>
      <c r="AD1358" s="424"/>
    </row>
    <row r="1359" spans="4:30" ht="25.75" hidden="1" x14ac:dyDescent="0.4">
      <c r="D1359" s="336">
        <v>1</v>
      </c>
      <c r="E1359" s="311">
        <v>45450</v>
      </c>
      <c r="F1359" s="312" t="s">
        <v>23</v>
      </c>
      <c r="G1359" s="314"/>
      <c r="H1359" s="314" t="s">
        <v>808</v>
      </c>
      <c r="I1359" s="314" t="s">
        <v>444</v>
      </c>
      <c r="J1359" s="314" t="s">
        <v>4394</v>
      </c>
      <c r="K1359" s="314" t="s">
        <v>4395</v>
      </c>
      <c r="L1359" s="314" t="s">
        <v>4396</v>
      </c>
      <c r="M1359" s="314" t="s">
        <v>4397</v>
      </c>
      <c r="N1359" s="314" t="s">
        <v>58</v>
      </c>
      <c r="O1359" s="314" t="s">
        <v>3311</v>
      </c>
      <c r="P1359" s="314" t="s">
        <v>4250</v>
      </c>
      <c r="Q1359" s="312" t="s">
        <v>3335</v>
      </c>
      <c r="R1359" s="314" t="s">
        <v>905</v>
      </c>
      <c r="S1359" s="314" t="s">
        <v>3443</v>
      </c>
      <c r="T1359" s="314" t="s">
        <v>4398</v>
      </c>
      <c r="U1359" s="314" t="s">
        <v>4399</v>
      </c>
      <c r="V1359" s="314"/>
      <c r="W1359" s="314"/>
      <c r="X1359" s="314"/>
      <c r="Y1359" s="314"/>
      <c r="Z1359" s="314"/>
      <c r="AA1359" s="314"/>
      <c r="AB1359" s="314" t="s">
        <v>382</v>
      </c>
      <c r="AC1359" s="314" t="s">
        <v>380</v>
      </c>
      <c r="AD1359" s="423" t="s">
        <v>4009</v>
      </c>
    </row>
    <row r="1360" spans="4:30" ht="25.75" hidden="1" x14ac:dyDescent="0.4">
      <c r="D1360" s="336">
        <v>2</v>
      </c>
      <c r="E1360" s="311">
        <v>45450</v>
      </c>
      <c r="F1360" s="312" t="s">
        <v>23</v>
      </c>
      <c r="G1360" s="314"/>
      <c r="H1360" s="314" t="s">
        <v>808</v>
      </c>
      <c r="I1360" s="314" t="s">
        <v>444</v>
      </c>
      <c r="J1360" s="314" t="s">
        <v>4400</v>
      </c>
      <c r="K1360" s="314" t="s">
        <v>4401</v>
      </c>
      <c r="L1360" s="314" t="s">
        <v>4402</v>
      </c>
      <c r="M1360" s="314" t="s">
        <v>4397</v>
      </c>
      <c r="N1360" s="314" t="s">
        <v>58</v>
      </c>
      <c r="O1360" s="314" t="s">
        <v>3311</v>
      </c>
      <c r="P1360" s="314" t="s">
        <v>4403</v>
      </c>
      <c r="Q1360" s="312" t="s">
        <v>4404</v>
      </c>
      <c r="R1360" s="314" t="s">
        <v>3442</v>
      </c>
      <c r="S1360" s="314" t="s">
        <v>3443</v>
      </c>
      <c r="T1360" s="314" t="s">
        <v>4405</v>
      </c>
      <c r="U1360" s="314" t="s">
        <v>4406</v>
      </c>
      <c r="V1360" s="314"/>
      <c r="W1360" s="314"/>
      <c r="X1360" s="314"/>
      <c r="Y1360" s="314"/>
      <c r="Z1360" s="314"/>
      <c r="AA1360" s="314"/>
      <c r="AB1360" s="314" t="s">
        <v>382</v>
      </c>
      <c r="AC1360" s="314" t="s">
        <v>380</v>
      </c>
      <c r="AD1360" s="423" t="s">
        <v>4009</v>
      </c>
    </row>
    <row r="1361" spans="4:30" ht="15.9" hidden="1" x14ac:dyDescent="0.4">
      <c r="D1361" s="336"/>
      <c r="E1361" s="311"/>
      <c r="F1361" s="312"/>
      <c r="G1361" s="367" t="s">
        <v>4407</v>
      </c>
      <c r="H1361" s="314"/>
      <c r="I1361" s="314"/>
      <c r="J1361" s="314"/>
      <c r="K1361" s="314"/>
      <c r="L1361" s="314"/>
      <c r="M1361" s="314"/>
      <c r="N1361" s="314"/>
      <c r="O1361" s="314"/>
      <c r="P1361" s="314"/>
      <c r="Q1361" s="314"/>
      <c r="R1361" s="314"/>
      <c r="S1361" s="314"/>
      <c r="T1361" s="314"/>
      <c r="U1361" s="314"/>
      <c r="V1361" s="314"/>
      <c r="W1361" s="314"/>
      <c r="X1361" s="314"/>
      <c r="Y1361" s="314"/>
      <c r="Z1361" s="314"/>
      <c r="AA1361" s="314"/>
      <c r="AB1361" s="314"/>
      <c r="AC1361" s="314"/>
      <c r="AD1361" s="424"/>
    </row>
    <row r="1362" spans="4:30" ht="25.75" hidden="1" x14ac:dyDescent="0.4">
      <c r="D1362" s="336">
        <v>3</v>
      </c>
      <c r="E1362" s="311">
        <v>45450</v>
      </c>
      <c r="F1362" s="312" t="s">
        <v>23</v>
      </c>
      <c r="G1362" s="314"/>
      <c r="H1362" s="314" t="s">
        <v>808</v>
      </c>
      <c r="I1362" s="314" t="s">
        <v>444</v>
      </c>
      <c r="J1362" s="314" t="s">
        <v>1262</v>
      </c>
      <c r="K1362" s="314" t="s">
        <v>4408</v>
      </c>
      <c r="L1362" s="314" t="s">
        <v>4409</v>
      </c>
      <c r="M1362" s="314" t="s">
        <v>4397</v>
      </c>
      <c r="N1362" s="314" t="s">
        <v>58</v>
      </c>
      <c r="O1362" s="314" t="s">
        <v>3311</v>
      </c>
      <c r="P1362" s="314" t="s">
        <v>3442</v>
      </c>
      <c r="Q1362" s="312" t="s">
        <v>3442</v>
      </c>
      <c r="R1362" s="314" t="s">
        <v>3442</v>
      </c>
      <c r="S1362" s="314" t="s">
        <v>3443</v>
      </c>
      <c r="T1362" s="314" t="s">
        <v>4410</v>
      </c>
      <c r="U1362" s="314" t="s">
        <v>4410</v>
      </c>
      <c r="V1362" s="314" t="s">
        <v>4409</v>
      </c>
      <c r="W1362" s="314"/>
      <c r="X1362" s="314"/>
      <c r="Y1362" s="314"/>
      <c r="Z1362" s="314"/>
      <c r="AA1362" s="314"/>
      <c r="AB1362" s="314" t="s">
        <v>382</v>
      </c>
      <c r="AC1362" s="314" t="s">
        <v>380</v>
      </c>
      <c r="AD1362" s="423" t="s">
        <v>4009</v>
      </c>
    </row>
    <row r="1363" spans="4:30" ht="15.9" hidden="1" x14ac:dyDescent="0.4">
      <c r="D1363" s="336"/>
      <c r="E1363" s="311"/>
      <c r="F1363" s="312"/>
      <c r="G1363" s="367" t="s">
        <v>4411</v>
      </c>
      <c r="H1363" s="314"/>
      <c r="I1363" s="314"/>
      <c r="J1363" s="314"/>
      <c r="K1363" s="314"/>
      <c r="L1363" s="314"/>
      <c r="M1363" s="314"/>
      <c r="N1363" s="314"/>
      <c r="O1363" s="314"/>
      <c r="P1363" s="314"/>
      <c r="Q1363" s="314"/>
      <c r="R1363" s="314"/>
      <c r="S1363" s="314"/>
      <c r="T1363" s="314"/>
      <c r="U1363" s="314"/>
      <c r="V1363" s="314"/>
      <c r="W1363" s="314"/>
      <c r="X1363" s="314"/>
      <c r="Y1363" s="314"/>
      <c r="Z1363" s="314"/>
      <c r="AA1363" s="314"/>
      <c r="AB1363" s="314"/>
      <c r="AC1363" s="314"/>
      <c r="AD1363" s="424"/>
    </row>
    <row r="1364" spans="4:30" ht="25.75" hidden="1" x14ac:dyDescent="0.4">
      <c r="D1364" s="336">
        <v>1</v>
      </c>
      <c r="E1364" s="311">
        <v>45450</v>
      </c>
      <c r="F1364" s="312" t="s">
        <v>250</v>
      </c>
      <c r="G1364" s="314"/>
      <c r="H1364" s="314" t="s">
        <v>808</v>
      </c>
      <c r="I1364" s="314" t="s">
        <v>444</v>
      </c>
      <c r="J1364" s="314" t="s">
        <v>4412</v>
      </c>
      <c r="K1364" s="314" t="s">
        <v>4413</v>
      </c>
      <c r="L1364" s="314" t="s">
        <v>4414</v>
      </c>
      <c r="M1364" s="314" t="s">
        <v>4415</v>
      </c>
      <c r="N1364" s="314" t="s">
        <v>58</v>
      </c>
      <c r="O1364" s="314" t="s">
        <v>3311</v>
      </c>
      <c r="P1364" s="314" t="s">
        <v>4324</v>
      </c>
      <c r="Q1364" s="312" t="s">
        <v>4416</v>
      </c>
      <c r="R1364" s="314" t="s">
        <v>4417</v>
      </c>
      <c r="S1364" s="314" t="s">
        <v>3443</v>
      </c>
      <c r="T1364" s="314" t="s">
        <v>4418</v>
      </c>
      <c r="U1364" s="314" t="s">
        <v>4418</v>
      </c>
      <c r="V1364" s="314" t="s">
        <v>4419</v>
      </c>
      <c r="W1364" s="314"/>
      <c r="X1364" s="314"/>
      <c r="Y1364" s="314"/>
      <c r="Z1364" s="314"/>
      <c r="AA1364" s="314"/>
      <c r="AB1364" s="314" t="s">
        <v>382</v>
      </c>
      <c r="AC1364" s="314" t="s">
        <v>380</v>
      </c>
      <c r="AD1364" s="423" t="s">
        <v>4076</v>
      </c>
    </row>
    <row r="1365" spans="4:30" hidden="1" x14ac:dyDescent="0.4">
      <c r="D1365" s="336">
        <v>2</v>
      </c>
      <c r="E1365" s="311">
        <v>45450</v>
      </c>
      <c r="F1365" s="312" t="s">
        <v>250</v>
      </c>
      <c r="G1365" s="314"/>
      <c r="H1365" s="314" t="s">
        <v>808</v>
      </c>
      <c r="I1365" s="314" t="s">
        <v>463</v>
      </c>
      <c r="J1365" s="314" t="s">
        <v>4420</v>
      </c>
      <c r="K1365" s="314" t="s">
        <v>4421</v>
      </c>
      <c r="L1365" s="314" t="s">
        <v>4422</v>
      </c>
      <c r="M1365" s="314" t="s">
        <v>3472</v>
      </c>
      <c r="N1365" s="314" t="s">
        <v>58</v>
      </c>
      <c r="O1365" s="314" t="s">
        <v>3311</v>
      </c>
      <c r="P1365" s="314" t="s">
        <v>3442</v>
      </c>
      <c r="Q1365" s="312" t="s">
        <v>3442</v>
      </c>
      <c r="R1365" s="314" t="s">
        <v>3442</v>
      </c>
      <c r="S1365" s="314" t="s">
        <v>3443</v>
      </c>
      <c r="T1365" s="314" t="s">
        <v>4423</v>
      </c>
      <c r="U1365" s="314"/>
      <c r="V1365" s="314" t="s">
        <v>4424</v>
      </c>
      <c r="W1365" s="314"/>
      <c r="X1365" s="314"/>
      <c r="Y1365" s="314"/>
      <c r="Z1365" s="314"/>
      <c r="AA1365" s="314"/>
      <c r="AB1365" s="314" t="s">
        <v>1615</v>
      </c>
      <c r="AC1365" s="314" t="s">
        <v>4106</v>
      </c>
      <c r="AD1365" s="423" t="s">
        <v>4042</v>
      </c>
    </row>
    <row r="1366" spans="4:30" ht="38.6" hidden="1" x14ac:dyDescent="0.4">
      <c r="D1366" s="336">
        <v>3</v>
      </c>
      <c r="E1366" s="311">
        <v>45450</v>
      </c>
      <c r="F1366" s="312" t="s">
        <v>250</v>
      </c>
      <c r="G1366" s="314"/>
      <c r="H1366" s="314" t="s">
        <v>808</v>
      </c>
      <c r="I1366" s="314" t="s">
        <v>463</v>
      </c>
      <c r="J1366" s="314" t="s">
        <v>4425</v>
      </c>
      <c r="K1366" s="314" t="s">
        <v>4426</v>
      </c>
      <c r="L1366" s="314" t="s">
        <v>4427</v>
      </c>
      <c r="M1366" s="314" t="s">
        <v>4428</v>
      </c>
      <c r="N1366" s="314" t="s">
        <v>58</v>
      </c>
      <c r="O1366" s="314" t="s">
        <v>4123</v>
      </c>
      <c r="P1366" s="314" t="s">
        <v>3442</v>
      </c>
      <c r="Q1366" s="312" t="s">
        <v>4110</v>
      </c>
      <c r="R1366" s="314" t="s">
        <v>3971</v>
      </c>
      <c r="S1366" s="314" t="s">
        <v>3443</v>
      </c>
      <c r="T1366" s="314" t="s">
        <v>4429</v>
      </c>
      <c r="U1366" s="314" t="s">
        <v>4430</v>
      </c>
      <c r="V1366" s="314"/>
      <c r="W1366" s="314"/>
      <c r="X1366" s="314"/>
      <c r="Y1366" s="314"/>
      <c r="Z1366" s="314"/>
      <c r="AA1366" s="314"/>
      <c r="AB1366" s="314" t="s">
        <v>381</v>
      </c>
      <c r="AC1366" s="314" t="s">
        <v>380</v>
      </c>
      <c r="AD1366" s="423" t="s">
        <v>4431</v>
      </c>
    </row>
    <row r="1367" spans="4:30" ht="38.6" hidden="1" x14ac:dyDescent="0.4">
      <c r="D1367" s="336">
        <v>4</v>
      </c>
      <c r="E1367" s="311">
        <v>45450</v>
      </c>
      <c r="F1367" s="312" t="s">
        <v>250</v>
      </c>
      <c r="G1367" s="314"/>
      <c r="H1367" s="314" t="s">
        <v>808</v>
      </c>
      <c r="I1367" s="314" t="s">
        <v>463</v>
      </c>
      <c r="J1367" s="314" t="s">
        <v>4432</v>
      </c>
      <c r="K1367" s="314" t="s">
        <v>4433</v>
      </c>
      <c r="L1367" s="314" t="s">
        <v>4434</v>
      </c>
      <c r="M1367" s="314" t="s">
        <v>4061</v>
      </c>
      <c r="N1367" s="314" t="s">
        <v>58</v>
      </c>
      <c r="O1367" s="314" t="s">
        <v>4435</v>
      </c>
      <c r="P1367" s="314" t="s">
        <v>3442</v>
      </c>
      <c r="Q1367" s="312" t="s">
        <v>4436</v>
      </c>
      <c r="R1367" s="314" t="s">
        <v>3442</v>
      </c>
      <c r="S1367" s="314" t="s">
        <v>3443</v>
      </c>
      <c r="T1367" s="314" t="s">
        <v>4437</v>
      </c>
      <c r="U1367" s="314" t="s">
        <v>4437</v>
      </c>
      <c r="V1367" s="314" t="s">
        <v>4438</v>
      </c>
      <c r="W1367" s="314"/>
      <c r="X1367" s="314"/>
      <c r="Y1367" s="314"/>
      <c r="Z1367" s="314"/>
      <c r="AA1367" s="314"/>
      <c r="AB1367" s="314" t="s">
        <v>381</v>
      </c>
      <c r="AC1367" s="314" t="s">
        <v>380</v>
      </c>
      <c r="AD1367" s="423" t="s">
        <v>4431</v>
      </c>
    </row>
    <row r="1368" spans="4:30" ht="38.6" hidden="1" x14ac:dyDescent="0.4">
      <c r="D1368" s="336">
        <v>5</v>
      </c>
      <c r="E1368" s="311">
        <v>45450</v>
      </c>
      <c r="F1368" s="312" t="s">
        <v>250</v>
      </c>
      <c r="G1368" s="314"/>
      <c r="H1368" s="314" t="s">
        <v>808</v>
      </c>
      <c r="I1368" s="314" t="s">
        <v>463</v>
      </c>
      <c r="J1368" s="314" t="s">
        <v>2499</v>
      </c>
      <c r="K1368" s="314" t="s">
        <v>4439</v>
      </c>
      <c r="L1368" s="314" t="s">
        <v>4434</v>
      </c>
      <c r="M1368" s="314" t="s">
        <v>3599</v>
      </c>
      <c r="N1368" s="314" t="s">
        <v>58</v>
      </c>
      <c r="O1368" s="314" t="s">
        <v>3311</v>
      </c>
      <c r="P1368" s="314" t="s">
        <v>4440</v>
      </c>
      <c r="Q1368" s="312" t="s">
        <v>4441</v>
      </c>
      <c r="R1368" s="314" t="s">
        <v>4110</v>
      </c>
      <c r="S1368" s="314" t="s">
        <v>3443</v>
      </c>
      <c r="T1368" s="314" t="s">
        <v>4442</v>
      </c>
      <c r="U1368" s="314" t="s">
        <v>4443</v>
      </c>
      <c r="V1368" s="314"/>
      <c r="W1368" s="314"/>
      <c r="X1368" s="314"/>
      <c r="Y1368" s="314"/>
      <c r="Z1368" s="314"/>
      <c r="AA1368" s="314"/>
      <c r="AB1368" s="314" t="s">
        <v>381</v>
      </c>
      <c r="AC1368" s="314" t="s">
        <v>380</v>
      </c>
      <c r="AD1368" s="423" t="s">
        <v>4431</v>
      </c>
    </row>
    <row r="1369" spans="4:30" ht="38.6" hidden="1" x14ac:dyDescent="0.4">
      <c r="D1369" s="336">
        <v>6</v>
      </c>
      <c r="E1369" s="311">
        <v>45450</v>
      </c>
      <c r="F1369" s="312" t="s">
        <v>250</v>
      </c>
      <c r="G1369" s="314"/>
      <c r="H1369" s="314" t="s">
        <v>808</v>
      </c>
      <c r="I1369" s="314" t="s">
        <v>463</v>
      </c>
      <c r="J1369" s="314" t="s">
        <v>4444</v>
      </c>
      <c r="K1369" s="314" t="s">
        <v>4100</v>
      </c>
      <c r="L1369" s="314" t="s">
        <v>4445</v>
      </c>
      <c r="M1369" s="314" t="s">
        <v>4446</v>
      </c>
      <c r="N1369" s="314" t="s">
        <v>58</v>
      </c>
      <c r="O1369" s="314" t="s">
        <v>3311</v>
      </c>
      <c r="P1369" s="314" t="s">
        <v>4447</v>
      </c>
      <c r="Q1369" s="312" t="s">
        <v>4448</v>
      </c>
      <c r="R1369" s="314" t="s">
        <v>4110</v>
      </c>
      <c r="S1369" s="314" t="s">
        <v>3443</v>
      </c>
      <c r="T1369" s="314" t="s">
        <v>4104</v>
      </c>
      <c r="U1369" s="314" t="s">
        <v>4105</v>
      </c>
      <c r="V1369" s="314"/>
      <c r="W1369" s="314"/>
      <c r="X1369" s="314"/>
      <c r="Y1369" s="314"/>
      <c r="Z1369" s="314"/>
      <c r="AA1369" s="314"/>
      <c r="AB1369" s="314" t="s">
        <v>381</v>
      </c>
      <c r="AC1369" s="314" t="s">
        <v>380</v>
      </c>
      <c r="AD1369" s="423" t="s">
        <v>4431</v>
      </c>
    </row>
    <row r="1370" spans="4:30" ht="38.6" hidden="1" x14ac:dyDescent="0.4">
      <c r="D1370" s="336">
        <v>7</v>
      </c>
      <c r="E1370" s="311">
        <v>45450</v>
      </c>
      <c r="F1370" s="312" t="s">
        <v>250</v>
      </c>
      <c r="G1370" s="314"/>
      <c r="H1370" s="314" t="s">
        <v>808</v>
      </c>
      <c r="I1370" s="314" t="s">
        <v>463</v>
      </c>
      <c r="J1370" s="314" t="s">
        <v>1988</v>
      </c>
      <c r="K1370" s="314" t="s">
        <v>4449</v>
      </c>
      <c r="L1370" s="314" t="s">
        <v>4450</v>
      </c>
      <c r="M1370" s="314" t="s">
        <v>4451</v>
      </c>
      <c r="N1370" s="314" t="s">
        <v>58</v>
      </c>
      <c r="O1370" s="314" t="s">
        <v>3311</v>
      </c>
      <c r="P1370" s="314" t="s">
        <v>4250</v>
      </c>
      <c r="Q1370" s="312" t="s">
        <v>4110</v>
      </c>
      <c r="R1370" s="314" t="s">
        <v>4452</v>
      </c>
      <c r="S1370" s="314" t="s">
        <v>3443</v>
      </c>
      <c r="T1370" s="314" t="s">
        <v>4453</v>
      </c>
      <c r="U1370" s="314" t="s">
        <v>4454</v>
      </c>
      <c r="V1370" s="314"/>
      <c r="W1370" s="314"/>
      <c r="X1370" s="314"/>
      <c r="Y1370" s="314"/>
      <c r="Z1370" s="314"/>
      <c r="AA1370" s="314"/>
      <c r="AB1370" s="314" t="s">
        <v>381</v>
      </c>
      <c r="AC1370" s="314" t="s">
        <v>380</v>
      </c>
      <c r="AD1370" s="423" t="s">
        <v>4431</v>
      </c>
    </row>
    <row r="1371" spans="4:30" ht="15.9" hidden="1" x14ac:dyDescent="0.4">
      <c r="D1371" s="336"/>
      <c r="E1371" s="311"/>
      <c r="F1371" s="312"/>
      <c r="G1371" s="367" t="s">
        <v>4455</v>
      </c>
      <c r="H1371" s="314"/>
      <c r="I1371" s="314"/>
      <c r="J1371" s="314"/>
      <c r="K1371" s="314"/>
      <c r="L1371" s="314"/>
      <c r="M1371" s="314"/>
      <c r="N1371" s="314"/>
      <c r="O1371" s="314"/>
      <c r="P1371" s="314"/>
      <c r="Q1371" s="314"/>
      <c r="R1371" s="314"/>
      <c r="S1371" s="314"/>
      <c r="T1371" s="314"/>
      <c r="U1371" s="314"/>
      <c r="V1371" s="314"/>
      <c r="W1371" s="314"/>
      <c r="X1371" s="314"/>
      <c r="Y1371" s="314"/>
      <c r="Z1371" s="314"/>
      <c r="AA1371" s="314"/>
      <c r="AB1371" s="314"/>
      <c r="AC1371" s="314"/>
      <c r="AD1371" s="424"/>
    </row>
    <row r="1372" spans="4:30" ht="25.75" hidden="1" x14ac:dyDescent="0.4">
      <c r="D1372" s="336">
        <v>1</v>
      </c>
      <c r="E1372" s="311">
        <v>45454</v>
      </c>
      <c r="F1372" s="312" t="s">
        <v>832</v>
      </c>
      <c r="G1372" s="314"/>
      <c r="H1372" s="314" t="s">
        <v>808</v>
      </c>
      <c r="I1372" s="314" t="s">
        <v>444</v>
      </c>
      <c r="J1372" s="314" t="s">
        <v>4456</v>
      </c>
      <c r="K1372" s="314" t="s">
        <v>4457</v>
      </c>
      <c r="L1372" s="314" t="s">
        <v>4458</v>
      </c>
      <c r="M1372" s="314" t="s">
        <v>4459</v>
      </c>
      <c r="N1372" s="314" t="s">
        <v>4460</v>
      </c>
      <c r="O1372" s="314" t="s">
        <v>906</v>
      </c>
      <c r="P1372" s="314" t="s">
        <v>4461</v>
      </c>
      <c r="Q1372" s="312" t="s">
        <v>2089</v>
      </c>
      <c r="R1372" s="314" t="s">
        <v>2089</v>
      </c>
      <c r="S1372" s="314" t="s">
        <v>906</v>
      </c>
      <c r="T1372" s="314" t="s">
        <v>4462</v>
      </c>
      <c r="U1372" s="314" t="s">
        <v>4462</v>
      </c>
      <c r="V1372" s="314" t="s">
        <v>4463</v>
      </c>
      <c r="W1372" s="314"/>
      <c r="X1372" s="314"/>
      <c r="Y1372" s="314"/>
      <c r="Z1372" s="314"/>
      <c r="AA1372" s="314" t="s">
        <v>915</v>
      </c>
      <c r="AB1372" s="314" t="s">
        <v>382</v>
      </c>
      <c r="AC1372" s="314" t="s">
        <v>380</v>
      </c>
      <c r="AD1372" s="423" t="s">
        <v>4345</v>
      </c>
    </row>
    <row r="1373" spans="4:30" ht="25.75" hidden="1" x14ac:dyDescent="0.4">
      <c r="D1373" s="336">
        <v>2</v>
      </c>
      <c r="E1373" s="311">
        <v>45454</v>
      </c>
      <c r="F1373" s="312" t="s">
        <v>832</v>
      </c>
      <c r="G1373" s="314"/>
      <c r="H1373" s="314" t="s">
        <v>808</v>
      </c>
      <c r="I1373" s="314" t="s">
        <v>444</v>
      </c>
      <c r="J1373" s="314" t="s">
        <v>4464</v>
      </c>
      <c r="K1373" s="314" t="s">
        <v>4465</v>
      </c>
      <c r="L1373" s="314" t="s">
        <v>4466</v>
      </c>
      <c r="M1373" s="314" t="s">
        <v>4467</v>
      </c>
      <c r="N1373" s="314" t="s">
        <v>58</v>
      </c>
      <c r="O1373" s="314" t="s">
        <v>906</v>
      </c>
      <c r="P1373" s="314" t="s">
        <v>2089</v>
      </c>
      <c r="Q1373" s="312" t="s">
        <v>2089</v>
      </c>
      <c r="R1373" s="314" t="s">
        <v>2089</v>
      </c>
      <c r="S1373" s="314" t="s">
        <v>906</v>
      </c>
      <c r="T1373" s="314" t="s">
        <v>4468</v>
      </c>
      <c r="U1373" s="314" t="s">
        <v>4469</v>
      </c>
      <c r="V1373" s="314" t="s">
        <v>4470</v>
      </c>
      <c r="W1373" s="314"/>
      <c r="X1373" s="314"/>
      <c r="Y1373" s="314"/>
      <c r="Z1373" s="314"/>
      <c r="AA1373" s="314" t="s">
        <v>927</v>
      </c>
      <c r="AB1373" s="314" t="s">
        <v>382</v>
      </c>
      <c r="AC1373" s="314" t="s">
        <v>380</v>
      </c>
      <c r="AD1373" s="423" t="s">
        <v>4345</v>
      </c>
    </row>
    <row r="1374" spans="4:30" ht="25.75" hidden="1" x14ac:dyDescent="0.4">
      <c r="D1374" s="336">
        <v>3</v>
      </c>
      <c r="E1374" s="311">
        <v>45454</v>
      </c>
      <c r="F1374" s="312" t="s">
        <v>832</v>
      </c>
      <c r="G1374" s="314"/>
      <c r="H1374" s="314" t="s">
        <v>808</v>
      </c>
      <c r="I1374" s="314" t="s">
        <v>444</v>
      </c>
      <c r="J1374" s="314" t="s">
        <v>4471</v>
      </c>
      <c r="K1374" s="314" t="s">
        <v>4472</v>
      </c>
      <c r="L1374" s="314" t="s">
        <v>4473</v>
      </c>
      <c r="M1374" s="314" t="s">
        <v>3962</v>
      </c>
      <c r="N1374" s="314" t="s">
        <v>4460</v>
      </c>
      <c r="O1374" s="314" t="s">
        <v>906</v>
      </c>
      <c r="P1374" s="314" t="s">
        <v>2089</v>
      </c>
      <c r="Q1374" s="314" t="s">
        <v>2089</v>
      </c>
      <c r="R1374" s="314" t="s">
        <v>2089</v>
      </c>
      <c r="S1374" s="314" t="s">
        <v>2089</v>
      </c>
      <c r="T1374" s="314" t="s">
        <v>4474</v>
      </c>
      <c r="U1374" s="314" t="s">
        <v>4475</v>
      </c>
      <c r="V1374" s="314" t="s">
        <v>4476</v>
      </c>
      <c r="W1374" s="314"/>
      <c r="X1374" s="314"/>
      <c r="Y1374" s="314"/>
      <c r="Z1374" s="314"/>
      <c r="AA1374" s="314" t="s">
        <v>3843</v>
      </c>
      <c r="AB1374" s="314" t="s">
        <v>382</v>
      </c>
      <c r="AC1374" s="314" t="s">
        <v>380</v>
      </c>
      <c r="AD1374" s="423" t="s">
        <v>4345</v>
      </c>
    </row>
    <row r="1375" spans="4:30" ht="25.75" hidden="1" x14ac:dyDescent="0.4">
      <c r="D1375" s="336">
        <v>4</v>
      </c>
      <c r="E1375" s="311">
        <v>45454</v>
      </c>
      <c r="F1375" s="312" t="s">
        <v>832</v>
      </c>
      <c r="G1375" s="314"/>
      <c r="H1375" s="314" t="s">
        <v>808</v>
      </c>
      <c r="I1375" s="314" t="s">
        <v>444</v>
      </c>
      <c r="J1375" s="314" t="s">
        <v>4477</v>
      </c>
      <c r="K1375" s="314" t="s">
        <v>4478</v>
      </c>
      <c r="L1375" s="314" t="s">
        <v>4479</v>
      </c>
      <c r="M1375" s="314" t="s">
        <v>1312</v>
      </c>
      <c r="N1375" s="314" t="s">
        <v>58</v>
      </c>
      <c r="O1375" s="314" t="s">
        <v>2089</v>
      </c>
      <c r="P1375" s="314" t="s">
        <v>2089</v>
      </c>
      <c r="Q1375" s="314" t="s">
        <v>2089</v>
      </c>
      <c r="R1375" s="314" t="s">
        <v>2089</v>
      </c>
      <c r="S1375" s="314" t="s">
        <v>2089</v>
      </c>
      <c r="T1375" s="314" t="s">
        <v>4480</v>
      </c>
      <c r="U1375" s="314" t="s">
        <v>4480</v>
      </c>
      <c r="V1375" s="314" t="s">
        <v>4481</v>
      </c>
      <c r="W1375" s="314"/>
      <c r="X1375" s="314"/>
      <c r="Y1375" s="314"/>
      <c r="Z1375" s="314"/>
      <c r="AA1375" s="314" t="s">
        <v>915</v>
      </c>
      <c r="AB1375" s="314" t="s">
        <v>382</v>
      </c>
      <c r="AC1375" s="314" t="s">
        <v>380</v>
      </c>
      <c r="AD1375" s="423" t="s">
        <v>4345</v>
      </c>
    </row>
    <row r="1376" spans="4:30" ht="25.75" hidden="1" x14ac:dyDescent="0.4">
      <c r="D1376" s="336">
        <v>5</v>
      </c>
      <c r="E1376" s="311">
        <v>45454</v>
      </c>
      <c r="F1376" s="312" t="s">
        <v>832</v>
      </c>
      <c r="G1376" s="314"/>
      <c r="H1376" s="314" t="s">
        <v>808</v>
      </c>
      <c r="I1376" s="314" t="s">
        <v>444</v>
      </c>
      <c r="J1376" s="314" t="s">
        <v>3736</v>
      </c>
      <c r="K1376" s="314" t="s">
        <v>4482</v>
      </c>
      <c r="L1376" s="314" t="s">
        <v>4483</v>
      </c>
      <c r="M1376" s="314" t="s">
        <v>3472</v>
      </c>
      <c r="N1376" s="314" t="s">
        <v>58</v>
      </c>
      <c r="O1376" s="314" t="s">
        <v>906</v>
      </c>
      <c r="P1376" s="314" t="s">
        <v>4484</v>
      </c>
      <c r="Q1376" s="314" t="s">
        <v>4484</v>
      </c>
      <c r="R1376" s="314" t="s">
        <v>906</v>
      </c>
      <c r="S1376" s="314" t="s">
        <v>2089</v>
      </c>
      <c r="T1376" s="314" t="s">
        <v>4485</v>
      </c>
      <c r="U1376" s="314" t="s">
        <v>4485</v>
      </c>
      <c r="V1376" s="314" t="s">
        <v>4483</v>
      </c>
      <c r="W1376" s="314"/>
      <c r="X1376" s="314"/>
      <c r="Y1376" s="314"/>
      <c r="Z1376" s="314"/>
      <c r="AA1376" s="314" t="s">
        <v>3691</v>
      </c>
      <c r="AB1376" s="314" t="s">
        <v>382</v>
      </c>
      <c r="AC1376" s="314" t="s">
        <v>380</v>
      </c>
      <c r="AD1376" s="423" t="s">
        <v>4345</v>
      </c>
    </row>
    <row r="1377" spans="4:30" ht="25.75" hidden="1" x14ac:dyDescent="0.4">
      <c r="D1377" s="336">
        <v>6</v>
      </c>
      <c r="E1377" s="311">
        <v>45454</v>
      </c>
      <c r="F1377" s="312" t="s">
        <v>832</v>
      </c>
      <c r="G1377" s="314"/>
      <c r="H1377" s="314" t="s">
        <v>808</v>
      </c>
      <c r="I1377" s="314" t="s">
        <v>444</v>
      </c>
      <c r="J1377" s="314" t="s">
        <v>4486</v>
      </c>
      <c r="K1377" s="314" t="s">
        <v>4487</v>
      </c>
      <c r="L1377" s="314" t="s">
        <v>4488</v>
      </c>
      <c r="M1377" s="314" t="s">
        <v>4489</v>
      </c>
      <c r="N1377" s="314" t="s">
        <v>4460</v>
      </c>
      <c r="O1377" s="314" t="s">
        <v>906</v>
      </c>
      <c r="P1377" s="314" t="s">
        <v>2089</v>
      </c>
      <c r="Q1377" s="314" t="s">
        <v>4484</v>
      </c>
      <c r="R1377" s="314" t="s">
        <v>2089</v>
      </c>
      <c r="S1377" s="314" t="s">
        <v>2089</v>
      </c>
      <c r="T1377" s="314" t="s">
        <v>4490</v>
      </c>
      <c r="U1377" s="314" t="s">
        <v>4490</v>
      </c>
      <c r="V1377" s="314" t="s">
        <v>4491</v>
      </c>
      <c r="W1377" s="314"/>
      <c r="X1377" s="314"/>
      <c r="Y1377" s="314"/>
      <c r="Z1377" s="314"/>
      <c r="AA1377" s="314" t="s">
        <v>915</v>
      </c>
      <c r="AB1377" s="314" t="s">
        <v>382</v>
      </c>
      <c r="AC1377" s="314" t="s">
        <v>380</v>
      </c>
      <c r="AD1377" s="423" t="s">
        <v>4345</v>
      </c>
    </row>
    <row r="1378" spans="4:30" ht="15.9" hidden="1" x14ac:dyDescent="0.4">
      <c r="D1378" s="336"/>
      <c r="E1378" s="311"/>
      <c r="F1378" s="312"/>
      <c r="G1378" s="367" t="s">
        <v>4492</v>
      </c>
      <c r="H1378" s="314"/>
      <c r="I1378" s="314"/>
      <c r="J1378" s="314"/>
      <c r="K1378" s="314"/>
      <c r="L1378" s="314"/>
      <c r="M1378" s="314"/>
      <c r="N1378" s="314"/>
      <c r="O1378" s="314"/>
      <c r="P1378" s="314"/>
      <c r="Q1378" s="314"/>
      <c r="R1378" s="314"/>
      <c r="S1378" s="314"/>
      <c r="T1378" s="314"/>
      <c r="U1378" s="314"/>
      <c r="V1378" s="314"/>
      <c r="W1378" s="314"/>
      <c r="X1378" s="314"/>
      <c r="Y1378" s="314"/>
      <c r="Z1378" s="314"/>
      <c r="AA1378" s="314"/>
      <c r="AB1378" s="314"/>
      <c r="AC1378" s="314"/>
      <c r="AD1378" s="424"/>
    </row>
    <row r="1379" spans="4:30" ht="48" hidden="1" customHeight="1" x14ac:dyDescent="0.4">
      <c r="D1379" s="336">
        <v>1</v>
      </c>
      <c r="E1379" s="311">
        <v>45455</v>
      </c>
      <c r="F1379" s="312" t="s">
        <v>28</v>
      </c>
      <c r="G1379" s="314"/>
      <c r="H1379" s="314" t="s">
        <v>583</v>
      </c>
      <c r="I1379" s="314" t="s">
        <v>455</v>
      </c>
      <c r="J1379" s="314" t="s">
        <v>4493</v>
      </c>
      <c r="K1379" s="314" t="s">
        <v>4494</v>
      </c>
      <c r="L1379" s="314" t="s">
        <v>4495</v>
      </c>
      <c r="M1379" s="314" t="s">
        <v>4496</v>
      </c>
      <c r="N1379" s="314" t="s">
        <v>58</v>
      </c>
      <c r="O1379" s="314" t="s">
        <v>4497</v>
      </c>
      <c r="P1379" s="314" t="s">
        <v>4498</v>
      </c>
      <c r="Q1379" s="314" t="s">
        <v>4499</v>
      </c>
      <c r="R1379" s="314" t="s">
        <v>4500</v>
      </c>
      <c r="S1379" s="314" t="s">
        <v>3443</v>
      </c>
      <c r="T1379" s="314" t="s">
        <v>4501</v>
      </c>
      <c r="U1379" s="314" t="s">
        <v>4502</v>
      </c>
      <c r="V1379" s="314"/>
      <c r="W1379" s="314"/>
      <c r="X1379" s="314"/>
      <c r="Y1379" s="314"/>
      <c r="Z1379" s="314"/>
      <c r="AA1379" s="314"/>
      <c r="AB1379" s="314" t="s">
        <v>382</v>
      </c>
      <c r="AC1379" s="314" t="s">
        <v>380</v>
      </c>
      <c r="AD1379" s="423" t="s">
        <v>4503</v>
      </c>
    </row>
    <row r="1380" spans="4:30" ht="50.25" hidden="1" customHeight="1" x14ac:dyDescent="0.4">
      <c r="D1380" s="336">
        <v>2</v>
      </c>
      <c r="E1380" s="311">
        <v>45455</v>
      </c>
      <c r="F1380" s="312" t="s">
        <v>28</v>
      </c>
      <c r="G1380" s="314"/>
      <c r="H1380" s="314" t="s">
        <v>583</v>
      </c>
      <c r="I1380" s="314" t="s">
        <v>455</v>
      </c>
      <c r="J1380" s="314" t="s">
        <v>4493</v>
      </c>
      <c r="K1380" s="314" t="s">
        <v>4504</v>
      </c>
      <c r="L1380" s="314" t="s">
        <v>4505</v>
      </c>
      <c r="M1380" s="314" t="s">
        <v>4496</v>
      </c>
      <c r="N1380" s="314" t="s">
        <v>58</v>
      </c>
      <c r="O1380" s="314" t="s">
        <v>4506</v>
      </c>
      <c r="P1380" s="314" t="s">
        <v>3442</v>
      </c>
      <c r="Q1380" s="314" t="s">
        <v>3442</v>
      </c>
      <c r="R1380" s="314" t="s">
        <v>3442</v>
      </c>
      <c r="S1380" s="314" t="s">
        <v>3443</v>
      </c>
      <c r="T1380" s="314" t="s">
        <v>4501</v>
      </c>
      <c r="U1380" s="314" t="s">
        <v>4507</v>
      </c>
      <c r="V1380" s="314"/>
      <c r="W1380" s="314"/>
      <c r="X1380" s="314"/>
      <c r="Y1380" s="314"/>
      <c r="Z1380" s="314"/>
      <c r="AA1380" s="314"/>
      <c r="AB1380" s="314" t="s">
        <v>382</v>
      </c>
      <c r="AC1380" s="314" t="s">
        <v>380</v>
      </c>
      <c r="AD1380" s="423" t="s">
        <v>4508</v>
      </c>
    </row>
    <row r="1381" spans="4:30" ht="15.9" hidden="1" x14ac:dyDescent="0.4">
      <c r="D1381" s="336"/>
      <c r="E1381" s="311"/>
      <c r="F1381" s="312"/>
      <c r="G1381" s="367" t="s">
        <v>4509</v>
      </c>
      <c r="H1381" s="314"/>
      <c r="I1381" s="314"/>
      <c r="J1381" s="314"/>
      <c r="K1381" s="314"/>
      <c r="L1381" s="314"/>
      <c r="M1381" s="314"/>
      <c r="N1381" s="314"/>
      <c r="O1381" s="314"/>
      <c r="P1381" s="314"/>
      <c r="Q1381" s="314"/>
      <c r="R1381" s="314"/>
      <c r="S1381" s="314"/>
      <c r="T1381" s="314"/>
      <c r="U1381" s="314"/>
      <c r="V1381" s="314"/>
      <c r="W1381" s="314"/>
      <c r="X1381" s="314"/>
      <c r="Y1381" s="314"/>
      <c r="Z1381" s="314"/>
      <c r="AA1381" s="314"/>
      <c r="AB1381" s="314"/>
      <c r="AC1381" s="314"/>
      <c r="AD1381" s="424"/>
    </row>
    <row r="1382" spans="4:30" ht="25.75" hidden="1" x14ac:dyDescent="0.4">
      <c r="D1382" s="336">
        <v>1</v>
      </c>
      <c r="E1382" s="311">
        <v>45457</v>
      </c>
      <c r="F1382" s="312" t="s">
        <v>25</v>
      </c>
      <c r="G1382" s="314"/>
      <c r="H1382" s="314" t="s">
        <v>808</v>
      </c>
      <c r="I1382" s="314" t="s">
        <v>444</v>
      </c>
      <c r="J1382" s="314" t="s">
        <v>4510</v>
      </c>
      <c r="K1382" s="314" t="s">
        <v>4511</v>
      </c>
      <c r="L1382" s="314" t="s">
        <v>4512</v>
      </c>
      <c r="M1382" s="314" t="s">
        <v>4513</v>
      </c>
      <c r="N1382" s="314" t="s">
        <v>58</v>
      </c>
      <c r="O1382" s="314" t="s">
        <v>906</v>
      </c>
      <c r="P1382" s="314" t="s">
        <v>906</v>
      </c>
      <c r="Q1382" s="312" t="s">
        <v>906</v>
      </c>
      <c r="R1382" s="314" t="s">
        <v>906</v>
      </c>
      <c r="S1382" s="314" t="s">
        <v>906</v>
      </c>
      <c r="T1382" s="314" t="s">
        <v>4514</v>
      </c>
      <c r="U1382" s="314" t="s">
        <v>4515</v>
      </c>
      <c r="V1382" s="314" t="s">
        <v>4516</v>
      </c>
      <c r="W1382" s="314"/>
      <c r="X1382" s="314"/>
      <c r="Y1382" s="314"/>
      <c r="Z1382" s="314"/>
      <c r="AA1382" s="314"/>
      <c r="AB1382" s="314" t="s">
        <v>382</v>
      </c>
      <c r="AC1382" s="314" t="s">
        <v>380</v>
      </c>
      <c r="AD1382" s="423" t="s">
        <v>4517</v>
      </c>
    </row>
    <row r="1383" spans="4:30" ht="25.75" hidden="1" x14ac:dyDescent="0.4">
      <c r="D1383" s="336">
        <v>2</v>
      </c>
      <c r="E1383" s="311">
        <v>45457</v>
      </c>
      <c r="F1383" s="312" t="s">
        <v>25</v>
      </c>
      <c r="G1383" s="314"/>
      <c r="H1383" s="314" t="s">
        <v>808</v>
      </c>
      <c r="I1383" s="314" t="s">
        <v>444</v>
      </c>
      <c r="J1383" s="314" t="s">
        <v>4518</v>
      </c>
      <c r="K1383" s="314" t="s">
        <v>4519</v>
      </c>
      <c r="L1383" s="314" t="s">
        <v>4520</v>
      </c>
      <c r="M1383" s="314" t="s">
        <v>4521</v>
      </c>
      <c r="N1383" s="314" t="s">
        <v>58</v>
      </c>
      <c r="O1383" s="314" t="s">
        <v>906</v>
      </c>
      <c r="P1383" s="314" t="s">
        <v>4461</v>
      </c>
      <c r="Q1383" s="312" t="s">
        <v>2089</v>
      </c>
      <c r="R1383" s="314" t="s">
        <v>906</v>
      </c>
      <c r="S1383" s="314" t="s">
        <v>2089</v>
      </c>
      <c r="T1383" s="314" t="s">
        <v>4522</v>
      </c>
      <c r="U1383" s="314" t="s">
        <v>4523</v>
      </c>
      <c r="V1383" s="314" t="s">
        <v>4524</v>
      </c>
      <c r="W1383" s="314"/>
      <c r="X1383" s="314"/>
      <c r="Y1383" s="314"/>
      <c r="Z1383" s="314"/>
      <c r="AA1383" s="314"/>
      <c r="AB1383" s="314" t="s">
        <v>381</v>
      </c>
      <c r="AC1383" s="314" t="s">
        <v>380</v>
      </c>
      <c r="AD1383" s="423" t="s">
        <v>4525</v>
      </c>
    </row>
    <row r="1384" spans="4:30" ht="15.9" hidden="1" x14ac:dyDescent="0.4">
      <c r="D1384" s="336"/>
      <c r="E1384" s="311"/>
      <c r="F1384" s="312"/>
      <c r="G1384" s="367" t="s">
        <v>4526</v>
      </c>
      <c r="H1384" s="314"/>
      <c r="I1384" s="314"/>
      <c r="J1384" s="314"/>
      <c r="K1384" s="314"/>
      <c r="L1384" s="314"/>
      <c r="M1384" s="314"/>
      <c r="N1384" s="314"/>
      <c r="O1384" s="314"/>
      <c r="P1384" s="314"/>
      <c r="Q1384" s="314"/>
      <c r="R1384" s="314"/>
      <c r="S1384" s="314"/>
      <c r="T1384" s="314"/>
      <c r="U1384" s="314"/>
      <c r="V1384" s="314"/>
      <c r="W1384" s="314"/>
      <c r="X1384" s="314"/>
      <c r="Y1384" s="314"/>
      <c r="Z1384" s="314"/>
      <c r="AA1384" s="314"/>
      <c r="AB1384" s="314"/>
      <c r="AC1384" s="314"/>
      <c r="AD1384" s="424"/>
    </row>
    <row r="1385" spans="4:30" ht="25.75" hidden="1" x14ac:dyDescent="0.4">
      <c r="D1385" s="336">
        <v>1</v>
      </c>
      <c r="E1385" s="311">
        <v>45457</v>
      </c>
      <c r="F1385" s="312" t="s">
        <v>25</v>
      </c>
      <c r="G1385" s="314"/>
      <c r="H1385" s="314" t="s">
        <v>808</v>
      </c>
      <c r="I1385" s="314" t="s">
        <v>444</v>
      </c>
      <c r="J1385" s="314" t="s">
        <v>2499</v>
      </c>
      <c r="K1385" s="314" t="s">
        <v>3247</v>
      </c>
      <c r="L1385" s="314"/>
      <c r="M1385" s="314"/>
      <c r="N1385" s="314" t="s">
        <v>732</v>
      </c>
      <c r="O1385" s="314" t="s">
        <v>2089</v>
      </c>
      <c r="P1385" s="314" t="s">
        <v>2089</v>
      </c>
      <c r="Q1385" s="314" t="s">
        <v>2089</v>
      </c>
      <c r="R1385" s="314" t="s">
        <v>2089</v>
      </c>
      <c r="S1385" s="314" t="s">
        <v>2089</v>
      </c>
      <c r="T1385" s="314" t="s">
        <v>4527</v>
      </c>
      <c r="U1385" s="314" t="s">
        <v>4527</v>
      </c>
      <c r="V1385" s="314" t="s">
        <v>4528</v>
      </c>
      <c r="W1385" s="314"/>
      <c r="X1385" s="314"/>
      <c r="Y1385" s="314"/>
      <c r="Z1385" s="314"/>
      <c r="AA1385" s="314"/>
      <c r="AB1385" s="314" t="s">
        <v>1615</v>
      </c>
      <c r="AC1385" s="312" t="s">
        <v>4529</v>
      </c>
      <c r="AD1385" s="423" t="s">
        <v>4530</v>
      </c>
    </row>
    <row r="1386" spans="4:30" ht="25.75" hidden="1" x14ac:dyDescent="0.4">
      <c r="D1386" s="336">
        <v>2</v>
      </c>
      <c r="E1386" s="311">
        <v>45457</v>
      </c>
      <c r="F1386" s="312" t="s">
        <v>25</v>
      </c>
      <c r="G1386" s="314"/>
      <c r="H1386" s="314" t="s">
        <v>808</v>
      </c>
      <c r="I1386" s="314" t="s">
        <v>444</v>
      </c>
      <c r="J1386" s="314" t="s">
        <v>2499</v>
      </c>
      <c r="K1386" s="314" t="s">
        <v>4330</v>
      </c>
      <c r="L1386" s="314" t="s">
        <v>4531</v>
      </c>
      <c r="M1386" s="314" t="s">
        <v>4532</v>
      </c>
      <c r="N1386" s="314" t="s">
        <v>58</v>
      </c>
      <c r="O1386" s="314" t="s">
        <v>3311</v>
      </c>
      <c r="P1386" s="314" t="s">
        <v>3442</v>
      </c>
      <c r="Q1386" s="312" t="s">
        <v>3442</v>
      </c>
      <c r="R1386" s="314" t="s">
        <v>3442</v>
      </c>
      <c r="S1386" s="314" t="s">
        <v>3443</v>
      </c>
      <c r="T1386" s="314" t="s">
        <v>4533</v>
      </c>
      <c r="U1386" s="314" t="s">
        <v>4533</v>
      </c>
      <c r="V1386" s="314" t="s">
        <v>4531</v>
      </c>
      <c r="W1386" s="314"/>
      <c r="X1386" s="314"/>
      <c r="Y1386" s="314"/>
      <c r="Z1386" s="314"/>
      <c r="AA1386" s="314"/>
      <c r="AB1386" s="314" t="s">
        <v>1615</v>
      </c>
      <c r="AC1386" s="312" t="s">
        <v>4534</v>
      </c>
      <c r="AD1386" s="423" t="s">
        <v>4042</v>
      </c>
    </row>
    <row r="1387" spans="4:30" ht="15.9" hidden="1" x14ac:dyDescent="0.4">
      <c r="D1387" s="336"/>
      <c r="E1387" s="311"/>
      <c r="F1387" s="312"/>
      <c r="G1387" s="367" t="s">
        <v>4535</v>
      </c>
      <c r="H1387" s="314"/>
      <c r="I1387" s="314"/>
      <c r="J1387" s="314" t="s">
        <v>4536</v>
      </c>
      <c r="K1387" s="314"/>
      <c r="L1387" s="314"/>
      <c r="M1387" s="314"/>
      <c r="N1387" s="314"/>
      <c r="O1387" s="314"/>
      <c r="P1387" s="314"/>
      <c r="Q1387" s="314"/>
      <c r="R1387" s="314"/>
      <c r="S1387" s="314"/>
      <c r="T1387" s="314"/>
      <c r="U1387" s="314"/>
      <c r="V1387" s="314"/>
      <c r="W1387" s="314"/>
      <c r="X1387" s="314"/>
      <c r="Y1387" s="314"/>
      <c r="Z1387" s="314"/>
      <c r="AA1387" s="314"/>
      <c r="AB1387" s="314"/>
      <c r="AC1387" s="314"/>
      <c r="AD1387" s="424"/>
    </row>
    <row r="1388" spans="4:30" ht="25.75" hidden="1" x14ac:dyDescent="0.4">
      <c r="D1388" s="336">
        <v>1</v>
      </c>
      <c r="E1388" s="311">
        <v>45457</v>
      </c>
      <c r="F1388" s="312" t="s">
        <v>832</v>
      </c>
      <c r="G1388" s="314"/>
      <c r="H1388" s="314" t="s">
        <v>583</v>
      </c>
      <c r="I1388" s="314" t="s">
        <v>455</v>
      </c>
      <c r="J1388" s="314" t="s">
        <v>4537</v>
      </c>
      <c r="K1388" s="314" t="s">
        <v>4538</v>
      </c>
      <c r="L1388" s="314" t="s">
        <v>4539</v>
      </c>
      <c r="M1388" s="314" t="s">
        <v>4540</v>
      </c>
      <c r="N1388" s="314" t="s">
        <v>4460</v>
      </c>
      <c r="O1388" s="314" t="s">
        <v>906</v>
      </c>
      <c r="P1388" s="314" t="s">
        <v>2089</v>
      </c>
      <c r="Q1388" s="314" t="s">
        <v>2089</v>
      </c>
      <c r="R1388" s="314" t="s">
        <v>2089</v>
      </c>
      <c r="S1388" s="314" t="s">
        <v>2089</v>
      </c>
      <c r="T1388" s="314" t="s">
        <v>4541</v>
      </c>
      <c r="U1388" s="314" t="s">
        <v>4541</v>
      </c>
      <c r="V1388" s="314" t="s">
        <v>4542</v>
      </c>
      <c r="W1388" s="314"/>
      <c r="X1388" s="314"/>
      <c r="Y1388" s="314"/>
      <c r="Z1388" s="314"/>
      <c r="AA1388" s="314"/>
      <c r="AB1388" s="314" t="s">
        <v>382</v>
      </c>
      <c r="AC1388" s="314" t="s">
        <v>380</v>
      </c>
      <c r="AD1388" s="423" t="s">
        <v>4363</v>
      </c>
    </row>
    <row r="1389" spans="4:30" ht="25.75" hidden="1" x14ac:dyDescent="0.4">
      <c r="D1389" s="336">
        <v>2</v>
      </c>
      <c r="E1389" s="311">
        <v>45457</v>
      </c>
      <c r="F1389" s="312" t="s">
        <v>832</v>
      </c>
      <c r="G1389" s="314"/>
      <c r="H1389" s="314" t="s">
        <v>808</v>
      </c>
      <c r="I1389" s="314" t="s">
        <v>853</v>
      </c>
      <c r="J1389" s="314" t="s">
        <v>4543</v>
      </c>
      <c r="K1389" s="314"/>
      <c r="L1389" s="314"/>
      <c r="M1389" s="314"/>
      <c r="N1389" s="314"/>
      <c r="O1389" s="314"/>
      <c r="P1389" s="314"/>
      <c r="Q1389" s="312"/>
      <c r="R1389" s="314"/>
      <c r="S1389" s="314"/>
      <c r="T1389" s="314"/>
      <c r="U1389" s="314"/>
      <c r="V1389" s="314"/>
      <c r="W1389" s="314"/>
      <c r="X1389" s="314"/>
      <c r="Y1389" s="314"/>
      <c r="Z1389" s="314"/>
      <c r="AA1389" s="314"/>
      <c r="AB1389" s="314"/>
      <c r="AC1389" s="314"/>
      <c r="AD1389" s="423" t="s">
        <v>4544</v>
      </c>
    </row>
    <row r="1390" spans="4:30" ht="15.9" hidden="1" x14ac:dyDescent="0.4">
      <c r="D1390" s="336"/>
      <c r="E1390" s="311"/>
      <c r="F1390" s="312"/>
      <c r="G1390" s="367" t="s">
        <v>4545</v>
      </c>
      <c r="H1390" s="314"/>
      <c r="I1390" s="314"/>
      <c r="J1390" s="314" t="s">
        <v>4536</v>
      </c>
      <c r="K1390" s="314"/>
      <c r="L1390" s="314"/>
      <c r="M1390" s="314"/>
      <c r="N1390" s="314"/>
      <c r="O1390" s="314"/>
      <c r="P1390" s="314"/>
      <c r="Q1390" s="314"/>
      <c r="R1390" s="314"/>
      <c r="S1390" s="314"/>
      <c r="T1390" s="314"/>
      <c r="U1390" s="314"/>
      <c r="V1390" s="314"/>
      <c r="W1390" s="314"/>
      <c r="X1390" s="314"/>
      <c r="Y1390" s="314"/>
      <c r="Z1390" s="314"/>
      <c r="AA1390" s="314"/>
      <c r="AB1390" s="314"/>
      <c r="AC1390" s="314"/>
      <c r="AD1390" s="424"/>
    </row>
    <row r="1391" spans="4:30" ht="25.75" hidden="1" x14ac:dyDescent="0.4">
      <c r="D1391" s="336">
        <v>1</v>
      </c>
      <c r="E1391" s="311">
        <v>45461</v>
      </c>
      <c r="F1391" s="312" t="s">
        <v>832</v>
      </c>
      <c r="G1391" s="314"/>
      <c r="H1391" s="314" t="s">
        <v>808</v>
      </c>
      <c r="I1391" s="314" t="s">
        <v>444</v>
      </c>
      <c r="J1391" s="314" t="s">
        <v>4546</v>
      </c>
      <c r="K1391" s="314" t="s">
        <v>4547</v>
      </c>
      <c r="L1391" s="314" t="s">
        <v>4548</v>
      </c>
      <c r="M1391" s="314" t="s">
        <v>4549</v>
      </c>
      <c r="N1391" s="314" t="s">
        <v>58</v>
      </c>
      <c r="O1391" s="314" t="s">
        <v>3776</v>
      </c>
      <c r="P1391" s="314" t="s">
        <v>2089</v>
      </c>
      <c r="Q1391" s="314" t="s">
        <v>2089</v>
      </c>
      <c r="R1391" s="314" t="s">
        <v>2089</v>
      </c>
      <c r="S1391" s="314" t="s">
        <v>2089</v>
      </c>
      <c r="T1391" s="314" t="s">
        <v>4550</v>
      </c>
      <c r="U1391" s="314" t="s">
        <v>4550</v>
      </c>
      <c r="V1391" s="314" t="s">
        <v>4551</v>
      </c>
      <c r="W1391" s="314"/>
      <c r="X1391" s="314"/>
      <c r="Y1391" s="314"/>
      <c r="Z1391" s="314"/>
      <c r="AA1391" s="314"/>
      <c r="AB1391" s="314" t="s">
        <v>382</v>
      </c>
      <c r="AC1391" s="314" t="s">
        <v>380</v>
      </c>
      <c r="AD1391" s="423" t="s">
        <v>4552</v>
      </c>
    </row>
    <row r="1392" spans="4:30" ht="25.75" hidden="1" x14ac:dyDescent="0.4">
      <c r="D1392" s="336">
        <v>2</v>
      </c>
      <c r="E1392" s="311">
        <v>45461</v>
      </c>
      <c r="F1392" s="312" t="s">
        <v>832</v>
      </c>
      <c r="G1392" s="314"/>
      <c r="H1392" s="314" t="s">
        <v>808</v>
      </c>
      <c r="I1392" s="314" t="s">
        <v>444</v>
      </c>
      <c r="J1392" s="314" t="s">
        <v>4553</v>
      </c>
      <c r="K1392" s="314" t="s">
        <v>4554</v>
      </c>
      <c r="L1392" s="314" t="s">
        <v>4555</v>
      </c>
      <c r="M1392" s="314" t="s">
        <v>4556</v>
      </c>
      <c r="N1392" s="314" t="s">
        <v>58</v>
      </c>
      <c r="O1392" s="314" t="s">
        <v>2089</v>
      </c>
      <c r="P1392" s="314" t="s">
        <v>2089</v>
      </c>
      <c r="Q1392" s="314" t="s">
        <v>2089</v>
      </c>
      <c r="R1392" s="314" t="s">
        <v>2089</v>
      </c>
      <c r="S1392" s="314" t="s">
        <v>2089</v>
      </c>
      <c r="T1392" s="314" t="s">
        <v>4557</v>
      </c>
      <c r="U1392" s="314" t="s">
        <v>4557</v>
      </c>
      <c r="V1392" s="314" t="s">
        <v>4555</v>
      </c>
      <c r="W1392" s="314"/>
      <c r="X1392" s="314"/>
      <c r="Y1392" s="314"/>
      <c r="Z1392" s="314"/>
      <c r="AA1392" s="314"/>
      <c r="AB1392" s="314" t="s">
        <v>382</v>
      </c>
      <c r="AC1392" s="314" t="s">
        <v>380</v>
      </c>
      <c r="AD1392" s="423" t="s">
        <v>4552</v>
      </c>
    </row>
    <row r="1393" spans="4:30" ht="25.75" hidden="1" x14ac:dyDescent="0.4">
      <c r="D1393" s="336">
        <v>3</v>
      </c>
      <c r="E1393" s="311">
        <v>45461</v>
      </c>
      <c r="F1393" s="312" t="s">
        <v>832</v>
      </c>
      <c r="G1393" s="314"/>
      <c r="H1393" s="314" t="s">
        <v>808</v>
      </c>
      <c r="I1393" s="314" t="s">
        <v>444</v>
      </c>
      <c r="J1393" s="314" t="s">
        <v>4558</v>
      </c>
      <c r="K1393" s="314" t="s">
        <v>4559</v>
      </c>
      <c r="L1393" s="314" t="s">
        <v>4560</v>
      </c>
      <c r="M1393" s="314" t="s">
        <v>4561</v>
      </c>
      <c r="N1393" s="314" t="s">
        <v>3776</v>
      </c>
      <c r="O1393" s="314" t="s">
        <v>3776</v>
      </c>
      <c r="P1393" s="314" t="s">
        <v>2089</v>
      </c>
      <c r="Q1393" s="314" t="s">
        <v>2089</v>
      </c>
      <c r="R1393" s="314" t="s">
        <v>2089</v>
      </c>
      <c r="S1393" s="314" t="s">
        <v>2089</v>
      </c>
      <c r="T1393" s="314" t="s">
        <v>4562</v>
      </c>
      <c r="U1393" s="314" t="s">
        <v>4563</v>
      </c>
      <c r="V1393" s="314" t="s">
        <v>4564</v>
      </c>
      <c r="W1393" s="314"/>
      <c r="X1393" s="314"/>
      <c r="Y1393" s="314"/>
      <c r="Z1393" s="314"/>
      <c r="AA1393" s="314"/>
      <c r="AB1393" s="314" t="s">
        <v>382</v>
      </c>
      <c r="AC1393" s="314" t="s">
        <v>380</v>
      </c>
      <c r="AD1393" s="423" t="s">
        <v>4552</v>
      </c>
    </row>
    <row r="1394" spans="4:30" ht="15.9" hidden="1" x14ac:dyDescent="0.4">
      <c r="D1394" s="336"/>
      <c r="E1394" s="311"/>
      <c r="F1394" s="312"/>
      <c r="G1394" s="367" t="s">
        <v>4565</v>
      </c>
      <c r="H1394" s="314"/>
      <c r="I1394" s="314"/>
      <c r="J1394" s="314" t="s">
        <v>4536</v>
      </c>
      <c r="K1394" s="314"/>
      <c r="L1394" s="314"/>
      <c r="M1394" s="314"/>
      <c r="N1394" s="314"/>
      <c r="O1394" s="314"/>
      <c r="P1394" s="314"/>
      <c r="Q1394" s="314"/>
      <c r="R1394" s="314"/>
      <c r="S1394" s="314"/>
      <c r="T1394" s="314"/>
      <c r="U1394" s="314"/>
      <c r="V1394" s="314"/>
      <c r="W1394" s="314"/>
      <c r="X1394" s="314"/>
      <c r="Y1394" s="314"/>
      <c r="Z1394" s="314"/>
      <c r="AA1394" s="314"/>
      <c r="AB1394" s="314"/>
      <c r="AC1394" s="314"/>
      <c r="AD1394" s="424"/>
    </row>
    <row r="1395" spans="4:30" ht="25.75" hidden="1" x14ac:dyDescent="0.4">
      <c r="D1395" s="336">
        <v>1</v>
      </c>
      <c r="E1395" s="311">
        <v>45461</v>
      </c>
      <c r="F1395" s="312" t="s">
        <v>25</v>
      </c>
      <c r="G1395" s="314"/>
      <c r="H1395" s="314" t="s">
        <v>583</v>
      </c>
      <c r="I1395" s="314" t="s">
        <v>447</v>
      </c>
      <c r="J1395" s="314" t="s">
        <v>4566</v>
      </c>
      <c r="K1395" s="314" t="s">
        <v>4567</v>
      </c>
      <c r="L1395" s="314" t="s">
        <v>4568</v>
      </c>
      <c r="M1395" s="314" t="s">
        <v>4569</v>
      </c>
      <c r="N1395" s="314" t="s">
        <v>58</v>
      </c>
      <c r="O1395" s="312" t="s">
        <v>4570</v>
      </c>
      <c r="P1395" s="314" t="s">
        <v>3442</v>
      </c>
      <c r="Q1395" s="312" t="s">
        <v>3442</v>
      </c>
      <c r="R1395" s="314" t="s">
        <v>3442</v>
      </c>
      <c r="S1395" s="314" t="s">
        <v>3443</v>
      </c>
      <c r="T1395" s="314" t="s">
        <v>4571</v>
      </c>
      <c r="U1395" s="314" t="s">
        <v>4572</v>
      </c>
      <c r="V1395" s="314"/>
      <c r="W1395" s="314"/>
      <c r="X1395" s="314"/>
      <c r="Y1395" s="314"/>
      <c r="Z1395" s="314"/>
      <c r="AA1395" s="314"/>
      <c r="AB1395" s="314" t="s">
        <v>382</v>
      </c>
      <c r="AC1395" s="314" t="s">
        <v>380</v>
      </c>
      <c r="AD1395" s="423" t="s">
        <v>4573</v>
      </c>
    </row>
    <row r="1396" spans="4:30" ht="15.9" hidden="1" x14ac:dyDescent="0.4">
      <c r="D1396" s="336"/>
      <c r="E1396" s="311"/>
      <c r="F1396" s="312"/>
      <c r="G1396" s="367" t="s">
        <v>4574</v>
      </c>
      <c r="H1396" s="314"/>
      <c r="I1396" s="314"/>
      <c r="J1396" s="314"/>
      <c r="K1396" s="314"/>
      <c r="L1396" s="314"/>
      <c r="M1396" s="314"/>
      <c r="N1396" s="314"/>
      <c r="O1396" s="314"/>
      <c r="P1396" s="314"/>
      <c r="Q1396" s="314"/>
      <c r="R1396" s="314"/>
      <c r="S1396" s="314"/>
      <c r="T1396" s="314"/>
      <c r="U1396" s="314"/>
      <c r="V1396" s="314"/>
      <c r="W1396" s="314"/>
      <c r="X1396" s="314"/>
      <c r="Y1396" s="314"/>
      <c r="Z1396" s="314"/>
      <c r="AA1396" s="314"/>
      <c r="AB1396" s="314"/>
      <c r="AC1396" s="314"/>
      <c r="AD1396" s="424"/>
    </row>
    <row r="1397" spans="4:30" ht="25.75" hidden="1" x14ac:dyDescent="0.4">
      <c r="D1397" s="336">
        <v>1</v>
      </c>
      <c r="E1397" s="311">
        <v>45462</v>
      </c>
      <c r="F1397" s="312" t="s">
        <v>25</v>
      </c>
      <c r="G1397" s="314"/>
      <c r="H1397" s="314" t="s">
        <v>808</v>
      </c>
      <c r="I1397" s="314" t="s">
        <v>662</v>
      </c>
      <c r="J1397" s="314" t="s">
        <v>4575</v>
      </c>
      <c r="K1397" s="314" t="s">
        <v>4576</v>
      </c>
      <c r="L1397" s="314"/>
      <c r="M1397" s="314" t="s">
        <v>4532</v>
      </c>
      <c r="N1397" s="314" t="s">
        <v>732</v>
      </c>
      <c r="O1397" s="314" t="s">
        <v>2089</v>
      </c>
      <c r="P1397" s="314" t="s">
        <v>2089</v>
      </c>
      <c r="Q1397" s="314" t="s">
        <v>2089</v>
      </c>
      <c r="R1397" s="314" t="s">
        <v>2089</v>
      </c>
      <c r="S1397" s="314" t="s">
        <v>2089</v>
      </c>
      <c r="T1397" s="314" t="s">
        <v>4576</v>
      </c>
      <c r="U1397" s="314" t="s">
        <v>4576</v>
      </c>
      <c r="V1397" s="314" t="s">
        <v>4577</v>
      </c>
      <c r="W1397" s="314"/>
      <c r="X1397" s="314"/>
      <c r="Y1397" s="314"/>
      <c r="Z1397" s="314"/>
      <c r="AA1397" s="314"/>
      <c r="AB1397" s="314" t="s">
        <v>1615</v>
      </c>
      <c r="AC1397" s="314" t="s">
        <v>4578</v>
      </c>
      <c r="AD1397" s="423" t="s">
        <v>4579</v>
      </c>
    </row>
    <row r="1398" spans="4:30" ht="15.9" hidden="1" x14ac:dyDescent="0.4">
      <c r="D1398" s="336"/>
      <c r="E1398" s="311"/>
      <c r="F1398" s="312"/>
      <c r="G1398" s="367" t="s">
        <v>4580</v>
      </c>
      <c r="H1398" s="314"/>
      <c r="I1398" s="314"/>
      <c r="J1398" s="314"/>
      <c r="K1398" s="314"/>
      <c r="L1398" s="314"/>
      <c r="M1398" s="314"/>
      <c r="N1398" s="314"/>
      <c r="O1398" s="314"/>
      <c r="P1398" s="314"/>
      <c r="Q1398" s="314"/>
      <c r="R1398" s="314"/>
      <c r="S1398" s="314"/>
      <c r="T1398" s="314"/>
      <c r="U1398" s="314"/>
      <c r="V1398" s="314"/>
      <c r="W1398" s="314"/>
      <c r="X1398" s="314"/>
      <c r="Y1398" s="314"/>
      <c r="Z1398" s="314"/>
      <c r="AA1398" s="314"/>
      <c r="AB1398" s="314"/>
      <c r="AC1398" s="314"/>
      <c r="AD1398" s="424"/>
    </row>
    <row r="1399" spans="4:30" ht="18.75" hidden="1" customHeight="1" x14ac:dyDescent="0.4">
      <c r="D1399" s="336">
        <v>1</v>
      </c>
      <c r="E1399" s="311">
        <v>45462</v>
      </c>
      <c r="F1399" s="312" t="s">
        <v>28</v>
      </c>
      <c r="G1399" s="314"/>
      <c r="H1399" s="314" t="s">
        <v>583</v>
      </c>
      <c r="I1399" s="314" t="s">
        <v>455</v>
      </c>
      <c r="J1399" s="314" t="s">
        <v>4581</v>
      </c>
      <c r="K1399" s="314" t="s">
        <v>4582</v>
      </c>
      <c r="L1399" s="314" t="s">
        <v>4583</v>
      </c>
      <c r="M1399" s="314" t="s">
        <v>3484</v>
      </c>
      <c r="N1399" s="314" t="s">
        <v>58</v>
      </c>
      <c r="O1399" s="314" t="s">
        <v>3311</v>
      </c>
      <c r="P1399" s="314" t="s">
        <v>2089</v>
      </c>
      <c r="Q1399" s="314" t="s">
        <v>2089</v>
      </c>
      <c r="R1399" s="314" t="s">
        <v>2089</v>
      </c>
      <c r="S1399" s="314" t="s">
        <v>2089</v>
      </c>
      <c r="T1399" s="314" t="s">
        <v>4584</v>
      </c>
      <c r="U1399" s="314" t="s">
        <v>4585</v>
      </c>
      <c r="V1399" s="314" t="s">
        <v>732</v>
      </c>
      <c r="W1399" s="314"/>
      <c r="X1399" s="314"/>
      <c r="Y1399" s="314"/>
      <c r="Z1399" s="314"/>
      <c r="AA1399" s="314"/>
      <c r="AB1399" s="314" t="s">
        <v>382</v>
      </c>
      <c r="AC1399" s="314" t="s">
        <v>380</v>
      </c>
      <c r="AD1399" s="423" t="s">
        <v>4586</v>
      </c>
    </row>
    <row r="1400" spans="4:30" ht="36.75" hidden="1" customHeight="1" x14ac:dyDescent="0.4">
      <c r="D1400" s="336">
        <v>2</v>
      </c>
      <c r="E1400" s="311">
        <v>45462</v>
      </c>
      <c r="F1400" s="312" t="s">
        <v>28</v>
      </c>
      <c r="G1400" s="314"/>
      <c r="H1400" s="314" t="s">
        <v>583</v>
      </c>
      <c r="I1400" s="314" t="s">
        <v>455</v>
      </c>
      <c r="J1400" s="314" t="s">
        <v>4587</v>
      </c>
      <c r="K1400" s="314" t="s">
        <v>4588</v>
      </c>
      <c r="L1400" s="314" t="s">
        <v>4589</v>
      </c>
      <c r="M1400" s="314" t="s">
        <v>4590</v>
      </c>
      <c r="N1400" s="314" t="s">
        <v>58</v>
      </c>
      <c r="O1400" s="314" t="s">
        <v>3311</v>
      </c>
      <c r="P1400" s="314" t="s">
        <v>2089</v>
      </c>
      <c r="Q1400" s="314" t="s">
        <v>2089</v>
      </c>
      <c r="R1400" s="314" t="s">
        <v>2089</v>
      </c>
      <c r="S1400" s="314" t="s">
        <v>2089</v>
      </c>
      <c r="T1400" s="314" t="s">
        <v>4591</v>
      </c>
      <c r="U1400" s="314" t="s">
        <v>4591</v>
      </c>
      <c r="V1400" s="314" t="s">
        <v>732</v>
      </c>
      <c r="W1400" s="314"/>
      <c r="X1400" s="314"/>
      <c r="Y1400" s="314"/>
      <c r="Z1400" s="314"/>
      <c r="AA1400" s="314"/>
      <c r="AB1400" s="314" t="s">
        <v>382</v>
      </c>
      <c r="AC1400" s="314" t="s">
        <v>380</v>
      </c>
      <c r="AD1400" s="423" t="s">
        <v>4592</v>
      </c>
    </row>
    <row r="1401" spans="4:30" ht="15.9" hidden="1" x14ac:dyDescent="0.4">
      <c r="D1401" s="336"/>
      <c r="E1401" s="311"/>
      <c r="F1401" s="312"/>
      <c r="G1401" s="367" t="s">
        <v>4593</v>
      </c>
      <c r="H1401" s="314"/>
      <c r="I1401" s="314"/>
      <c r="J1401" s="314"/>
      <c r="K1401" s="314"/>
      <c r="L1401" s="314"/>
      <c r="M1401" s="314"/>
      <c r="N1401" s="314"/>
      <c r="O1401" s="314"/>
      <c r="P1401" s="314"/>
      <c r="Q1401" s="314"/>
      <c r="R1401" s="314"/>
      <c r="S1401" s="314"/>
      <c r="T1401" s="314"/>
      <c r="U1401" s="314"/>
      <c r="V1401" s="314"/>
      <c r="W1401" s="314"/>
      <c r="X1401" s="314"/>
      <c r="Y1401" s="314"/>
      <c r="Z1401" s="314"/>
      <c r="AA1401" s="314"/>
      <c r="AB1401" s="314"/>
      <c r="AC1401" s="314"/>
      <c r="AD1401" s="424"/>
    </row>
    <row r="1402" spans="4:30" hidden="1" x14ac:dyDescent="0.4">
      <c r="D1402" s="336">
        <v>1</v>
      </c>
      <c r="E1402" s="311">
        <v>45463</v>
      </c>
      <c r="F1402" s="312" t="s">
        <v>290</v>
      </c>
      <c r="G1402" s="314"/>
      <c r="H1402" s="314" t="s">
        <v>808</v>
      </c>
      <c r="I1402" s="314" t="s">
        <v>809</v>
      </c>
      <c r="J1402" s="314" t="s">
        <v>4594</v>
      </c>
      <c r="K1402" s="314" t="s">
        <v>4595</v>
      </c>
      <c r="L1402" s="314" t="s">
        <v>4596</v>
      </c>
      <c r="M1402" s="314"/>
      <c r="N1402" s="314" t="s">
        <v>732</v>
      </c>
      <c r="O1402" s="314" t="s">
        <v>732</v>
      </c>
      <c r="P1402" s="314" t="s">
        <v>732</v>
      </c>
      <c r="Q1402" s="314"/>
      <c r="R1402" s="314"/>
      <c r="S1402" s="314"/>
      <c r="T1402" s="314"/>
      <c r="U1402" s="314" t="s">
        <v>4595</v>
      </c>
      <c r="V1402" s="314" t="s">
        <v>4596</v>
      </c>
      <c r="W1402" s="314"/>
      <c r="X1402" s="314"/>
      <c r="Y1402" s="314"/>
      <c r="Z1402" s="314"/>
      <c r="AA1402" s="314"/>
      <c r="AB1402" s="314" t="s">
        <v>382</v>
      </c>
      <c r="AC1402" s="314" t="s">
        <v>380</v>
      </c>
      <c r="AD1402" s="423" t="s">
        <v>4597</v>
      </c>
    </row>
    <row r="1403" spans="4:30" hidden="1" x14ac:dyDescent="0.4">
      <c r="D1403" s="336">
        <v>2</v>
      </c>
      <c r="E1403" s="311">
        <v>45463</v>
      </c>
      <c r="F1403" s="312" t="s">
        <v>290</v>
      </c>
      <c r="G1403" s="314"/>
      <c r="H1403" s="314" t="s">
        <v>808</v>
      </c>
      <c r="I1403" s="314" t="s">
        <v>809</v>
      </c>
      <c r="J1403" s="314" t="s">
        <v>4594</v>
      </c>
      <c r="K1403" s="314" t="s">
        <v>4598</v>
      </c>
      <c r="L1403" s="314" t="s">
        <v>4599</v>
      </c>
      <c r="M1403" s="314"/>
      <c r="N1403" s="314" t="s">
        <v>732</v>
      </c>
      <c r="O1403" s="314" t="s">
        <v>732</v>
      </c>
      <c r="P1403" s="314" t="s">
        <v>732</v>
      </c>
      <c r="Q1403" s="314"/>
      <c r="R1403" s="314"/>
      <c r="S1403" s="314"/>
      <c r="T1403" s="314"/>
      <c r="U1403" s="314" t="s">
        <v>4598</v>
      </c>
      <c r="V1403" s="314" t="s">
        <v>4599</v>
      </c>
      <c r="W1403" s="314"/>
      <c r="X1403" s="314"/>
      <c r="Y1403" s="314"/>
      <c r="Z1403" s="314"/>
      <c r="AA1403" s="314"/>
      <c r="AB1403" s="314" t="s">
        <v>382</v>
      </c>
      <c r="AC1403" s="314" t="s">
        <v>380</v>
      </c>
      <c r="AD1403" s="423" t="s">
        <v>4597</v>
      </c>
    </row>
    <row r="1404" spans="4:30" hidden="1" x14ac:dyDescent="0.4">
      <c r="D1404" s="336">
        <v>3</v>
      </c>
      <c r="E1404" s="311">
        <v>45463</v>
      </c>
      <c r="F1404" s="312" t="s">
        <v>290</v>
      </c>
      <c r="G1404" s="314"/>
      <c r="H1404" s="314" t="s">
        <v>808</v>
      </c>
      <c r="I1404" s="314" t="s">
        <v>809</v>
      </c>
      <c r="J1404" s="314" t="s">
        <v>4594</v>
      </c>
      <c r="K1404" s="314" t="s">
        <v>4600</v>
      </c>
      <c r="L1404" s="314" t="s">
        <v>4601</v>
      </c>
      <c r="M1404" s="314"/>
      <c r="N1404" s="314" t="s">
        <v>732</v>
      </c>
      <c r="O1404" s="314" t="s">
        <v>732</v>
      </c>
      <c r="P1404" s="314" t="s">
        <v>732</v>
      </c>
      <c r="Q1404" s="314"/>
      <c r="R1404" s="314"/>
      <c r="S1404" s="314"/>
      <c r="T1404" s="314"/>
      <c r="U1404" s="314" t="s">
        <v>4600</v>
      </c>
      <c r="V1404" s="314" t="s">
        <v>4601</v>
      </c>
      <c r="W1404" s="314"/>
      <c r="X1404" s="314"/>
      <c r="Y1404" s="314"/>
      <c r="Z1404" s="314"/>
      <c r="AA1404" s="314"/>
      <c r="AB1404" s="314" t="s">
        <v>382</v>
      </c>
      <c r="AC1404" s="314" t="s">
        <v>380</v>
      </c>
      <c r="AD1404" s="423" t="s">
        <v>4597</v>
      </c>
    </row>
    <row r="1405" spans="4:30" hidden="1" x14ac:dyDescent="0.4">
      <c r="D1405" s="336">
        <v>4</v>
      </c>
      <c r="E1405" s="311">
        <v>45463</v>
      </c>
      <c r="F1405" s="312" t="s">
        <v>290</v>
      </c>
      <c r="G1405" s="314"/>
      <c r="H1405" s="314" t="s">
        <v>808</v>
      </c>
      <c r="I1405" s="314" t="s">
        <v>809</v>
      </c>
      <c r="J1405" s="314" t="s">
        <v>4594</v>
      </c>
      <c r="K1405" s="314" t="s">
        <v>4602</v>
      </c>
      <c r="L1405" s="314" t="s">
        <v>4603</v>
      </c>
      <c r="M1405" s="314"/>
      <c r="N1405" s="314" t="s">
        <v>732</v>
      </c>
      <c r="O1405" s="314" t="s">
        <v>732</v>
      </c>
      <c r="P1405" s="314" t="s">
        <v>732</v>
      </c>
      <c r="Q1405" s="314"/>
      <c r="R1405" s="314"/>
      <c r="S1405" s="314"/>
      <c r="T1405" s="314"/>
      <c r="U1405" s="314" t="s">
        <v>4602</v>
      </c>
      <c r="V1405" s="314" t="s">
        <v>4603</v>
      </c>
      <c r="W1405" s="314"/>
      <c r="X1405" s="314"/>
      <c r="Y1405" s="314"/>
      <c r="Z1405" s="314"/>
      <c r="AA1405" s="314"/>
      <c r="AB1405" s="314" t="s">
        <v>382</v>
      </c>
      <c r="AC1405" s="314" t="s">
        <v>380</v>
      </c>
      <c r="AD1405" s="423" t="s">
        <v>4597</v>
      </c>
    </row>
    <row r="1406" spans="4:30" hidden="1" x14ac:dyDescent="0.4">
      <c r="D1406" s="336">
        <v>5</v>
      </c>
      <c r="E1406" s="311">
        <v>45463</v>
      </c>
      <c r="F1406" s="312" t="s">
        <v>290</v>
      </c>
      <c r="G1406" s="314"/>
      <c r="H1406" s="314" t="s">
        <v>808</v>
      </c>
      <c r="I1406" s="314" t="s">
        <v>809</v>
      </c>
      <c r="J1406" s="314" t="s">
        <v>4594</v>
      </c>
      <c r="K1406" s="314" t="s">
        <v>4604</v>
      </c>
      <c r="L1406" s="314" t="s">
        <v>4603</v>
      </c>
      <c r="M1406" s="314"/>
      <c r="N1406" s="314" t="s">
        <v>732</v>
      </c>
      <c r="O1406" s="314" t="s">
        <v>732</v>
      </c>
      <c r="P1406" s="314" t="s">
        <v>732</v>
      </c>
      <c r="Q1406" s="314"/>
      <c r="R1406" s="314"/>
      <c r="S1406" s="314"/>
      <c r="T1406" s="314"/>
      <c r="U1406" s="314" t="s">
        <v>4604</v>
      </c>
      <c r="V1406" s="314" t="s">
        <v>4603</v>
      </c>
      <c r="W1406" s="314"/>
      <c r="X1406" s="314"/>
      <c r="Y1406" s="314"/>
      <c r="Z1406" s="314"/>
      <c r="AA1406" s="314"/>
      <c r="AB1406" s="314" t="s">
        <v>382</v>
      </c>
      <c r="AC1406" s="314" t="s">
        <v>380</v>
      </c>
      <c r="AD1406" s="423" t="s">
        <v>4597</v>
      </c>
    </row>
    <row r="1407" spans="4:30" hidden="1" x14ac:dyDescent="0.4">
      <c r="D1407" s="336">
        <v>6</v>
      </c>
      <c r="E1407" s="311">
        <v>45463</v>
      </c>
      <c r="F1407" s="312" t="s">
        <v>290</v>
      </c>
      <c r="G1407" s="314"/>
      <c r="H1407" s="314" t="s">
        <v>808</v>
      </c>
      <c r="I1407" s="314" t="s">
        <v>809</v>
      </c>
      <c r="J1407" s="314" t="s">
        <v>4594</v>
      </c>
      <c r="K1407" s="314" t="s">
        <v>4605</v>
      </c>
      <c r="L1407" s="314"/>
      <c r="M1407" s="314"/>
      <c r="N1407" s="314" t="s">
        <v>732</v>
      </c>
      <c r="O1407" s="314" t="s">
        <v>732</v>
      </c>
      <c r="P1407" s="314" t="s">
        <v>732</v>
      </c>
      <c r="Q1407" s="314"/>
      <c r="R1407" s="314"/>
      <c r="S1407" s="314"/>
      <c r="T1407" s="314" t="s">
        <v>4605</v>
      </c>
      <c r="U1407" s="314" t="s">
        <v>4605</v>
      </c>
      <c r="V1407" s="314"/>
      <c r="W1407" s="314"/>
      <c r="X1407" s="314"/>
      <c r="Y1407" s="314"/>
      <c r="Z1407" s="314"/>
      <c r="AA1407" s="314"/>
      <c r="AB1407" s="314" t="s">
        <v>1615</v>
      </c>
      <c r="AC1407" s="314" t="s">
        <v>380</v>
      </c>
      <c r="AD1407" s="423" t="s">
        <v>4606</v>
      </c>
    </row>
    <row r="1408" spans="4:30" ht="15.9" hidden="1" x14ac:dyDescent="0.4">
      <c r="D1408" s="336"/>
      <c r="E1408" s="311"/>
      <c r="F1408" s="312"/>
      <c r="G1408" s="367" t="s">
        <v>4607</v>
      </c>
      <c r="H1408" s="314"/>
      <c r="I1408" s="314"/>
      <c r="J1408" s="314"/>
      <c r="K1408" s="314"/>
      <c r="L1408" s="314"/>
      <c r="M1408" s="314"/>
      <c r="N1408" s="314"/>
      <c r="O1408" s="314"/>
      <c r="P1408" s="314"/>
      <c r="Q1408" s="314"/>
      <c r="R1408" s="314"/>
      <c r="S1408" s="314"/>
      <c r="T1408" s="314"/>
      <c r="U1408" s="314"/>
      <c r="V1408" s="314"/>
      <c r="W1408" s="314"/>
      <c r="X1408" s="314"/>
      <c r="Y1408" s="314"/>
      <c r="Z1408" s="314"/>
      <c r="AA1408" s="314"/>
      <c r="AB1408" s="314"/>
      <c r="AC1408" s="314"/>
      <c r="AD1408" s="424"/>
    </row>
    <row r="1409" spans="4:30" ht="25.75" hidden="1" x14ac:dyDescent="0.4">
      <c r="D1409" s="336">
        <v>1</v>
      </c>
      <c r="E1409" s="311">
        <v>45463</v>
      </c>
      <c r="F1409" s="312" t="s">
        <v>250</v>
      </c>
      <c r="G1409" s="314"/>
      <c r="H1409" s="314" t="s">
        <v>583</v>
      </c>
      <c r="I1409" s="314" t="s">
        <v>378</v>
      </c>
      <c r="J1409" s="314" t="s">
        <v>587</v>
      </c>
      <c r="K1409" s="314" t="s">
        <v>4608</v>
      </c>
      <c r="L1409" s="314" t="s">
        <v>4531</v>
      </c>
      <c r="M1409" s="314" t="s">
        <v>4609</v>
      </c>
      <c r="N1409" s="314" t="s">
        <v>58</v>
      </c>
      <c r="O1409" s="314" t="s">
        <v>3442</v>
      </c>
      <c r="P1409" s="314" t="s">
        <v>3442</v>
      </c>
      <c r="Q1409" s="314" t="s">
        <v>3442</v>
      </c>
      <c r="R1409" s="314" t="s">
        <v>3442</v>
      </c>
      <c r="S1409" s="314" t="s">
        <v>3443</v>
      </c>
      <c r="T1409" s="314" t="s">
        <v>4610</v>
      </c>
      <c r="U1409" s="314" t="s">
        <v>4611</v>
      </c>
      <c r="V1409" s="314"/>
      <c r="W1409" s="314"/>
      <c r="X1409" s="314"/>
      <c r="Y1409" s="314"/>
      <c r="Z1409" s="314"/>
      <c r="AA1409" s="314"/>
      <c r="AB1409" s="314" t="s">
        <v>1615</v>
      </c>
      <c r="AC1409" s="314" t="s">
        <v>4612</v>
      </c>
      <c r="AD1409" s="423" t="s">
        <v>4613</v>
      </c>
    </row>
    <row r="1410" spans="4:30" ht="25.75" hidden="1" x14ac:dyDescent="0.4">
      <c r="D1410" s="336">
        <v>2</v>
      </c>
      <c r="E1410" s="311">
        <v>45463</v>
      </c>
      <c r="F1410" s="312" t="s">
        <v>250</v>
      </c>
      <c r="G1410" s="314"/>
      <c r="H1410" s="314" t="s">
        <v>583</v>
      </c>
      <c r="I1410" s="314" t="s">
        <v>447</v>
      </c>
      <c r="J1410" s="314" t="s">
        <v>4614</v>
      </c>
      <c r="K1410" s="314" t="s">
        <v>4615</v>
      </c>
      <c r="L1410" s="314" t="s">
        <v>4616</v>
      </c>
      <c r="M1410" s="314" t="s">
        <v>4617</v>
      </c>
      <c r="N1410" s="314" t="s">
        <v>58</v>
      </c>
      <c r="O1410" s="314" t="s">
        <v>3311</v>
      </c>
      <c r="P1410" s="314" t="s">
        <v>3744</v>
      </c>
      <c r="Q1410" s="312" t="s">
        <v>3442</v>
      </c>
      <c r="R1410" s="314" t="s">
        <v>4618</v>
      </c>
      <c r="S1410" s="314" t="s">
        <v>3443</v>
      </c>
      <c r="T1410" s="314" t="s">
        <v>4619</v>
      </c>
      <c r="U1410" s="314" t="s">
        <v>4619</v>
      </c>
      <c r="V1410" s="314" t="s">
        <v>4620</v>
      </c>
      <c r="W1410" s="314"/>
      <c r="X1410" s="314"/>
      <c r="Y1410" s="314"/>
      <c r="Z1410" s="314"/>
      <c r="AA1410" s="314"/>
      <c r="AB1410" s="314" t="s">
        <v>1615</v>
      </c>
      <c r="AC1410" s="314" t="s">
        <v>4106</v>
      </c>
      <c r="AD1410" s="423" t="s">
        <v>4621</v>
      </c>
    </row>
    <row r="1411" spans="4:30" ht="25.75" hidden="1" x14ac:dyDescent="0.4">
      <c r="D1411" s="336">
        <v>3</v>
      </c>
      <c r="E1411" s="311">
        <v>45463</v>
      </c>
      <c r="F1411" s="312" t="s">
        <v>250</v>
      </c>
      <c r="G1411" s="314"/>
      <c r="H1411" s="314" t="s">
        <v>583</v>
      </c>
      <c r="I1411" s="314" t="s">
        <v>447</v>
      </c>
      <c r="J1411" s="314" t="s">
        <v>3820</v>
      </c>
      <c r="K1411" s="314" t="s">
        <v>3821</v>
      </c>
      <c r="L1411" s="314" t="s">
        <v>3822</v>
      </c>
      <c r="M1411" s="314" t="s">
        <v>4617</v>
      </c>
      <c r="N1411" s="314" t="s">
        <v>58</v>
      </c>
      <c r="O1411" s="314" t="s">
        <v>3311</v>
      </c>
      <c r="P1411" s="312" t="s">
        <v>4622</v>
      </c>
      <c r="Q1411" s="312" t="s">
        <v>905</v>
      </c>
      <c r="R1411" s="314" t="s">
        <v>4623</v>
      </c>
      <c r="S1411" s="314" t="s">
        <v>3443</v>
      </c>
      <c r="T1411" s="314" t="s">
        <v>4624</v>
      </c>
      <c r="U1411" s="314" t="s">
        <v>4624</v>
      </c>
      <c r="V1411" s="314" t="s">
        <v>3822</v>
      </c>
      <c r="W1411" s="314"/>
      <c r="X1411" s="314"/>
      <c r="Y1411" s="314"/>
      <c r="Z1411" s="314"/>
      <c r="AA1411" s="314"/>
      <c r="AB1411" s="314" t="s">
        <v>381</v>
      </c>
      <c r="AC1411" s="314" t="s">
        <v>3843</v>
      </c>
      <c r="AD1411" s="423" t="s">
        <v>4625</v>
      </c>
    </row>
    <row r="1412" spans="4:30" ht="15.9" hidden="1" x14ac:dyDescent="0.4">
      <c r="D1412" s="336"/>
      <c r="E1412" s="311"/>
      <c r="F1412" s="312"/>
      <c r="G1412" s="367" t="s">
        <v>4626</v>
      </c>
      <c r="H1412" s="314"/>
      <c r="I1412" s="314"/>
      <c r="J1412" s="314"/>
      <c r="K1412" s="314"/>
      <c r="L1412" s="314"/>
      <c r="M1412" s="314"/>
      <c r="N1412" s="314"/>
      <c r="O1412" s="314"/>
      <c r="P1412" s="314"/>
      <c r="Q1412" s="314"/>
      <c r="R1412" s="314"/>
      <c r="S1412" s="314"/>
      <c r="T1412" s="314"/>
      <c r="U1412" s="314"/>
      <c r="V1412" s="314"/>
      <c r="W1412" s="314"/>
      <c r="X1412" s="314"/>
      <c r="Y1412" s="314"/>
      <c r="Z1412" s="314"/>
      <c r="AA1412" s="314"/>
      <c r="AB1412" s="314"/>
      <c r="AC1412" s="314"/>
      <c r="AD1412" s="424"/>
    </row>
    <row r="1413" spans="4:30" ht="28.5" hidden="1" customHeight="1" x14ac:dyDescent="0.4">
      <c r="D1413" s="336">
        <v>1</v>
      </c>
      <c r="E1413" s="311">
        <v>45467</v>
      </c>
      <c r="F1413" s="312" t="s">
        <v>28</v>
      </c>
      <c r="G1413" s="314"/>
      <c r="H1413" s="314" t="s">
        <v>583</v>
      </c>
      <c r="I1413" s="314" t="s">
        <v>455</v>
      </c>
      <c r="J1413" s="314" t="s">
        <v>4627</v>
      </c>
      <c r="K1413" s="314" t="s">
        <v>4628</v>
      </c>
      <c r="L1413" s="314" t="s">
        <v>4629</v>
      </c>
      <c r="M1413" s="314" t="s">
        <v>4630</v>
      </c>
      <c r="N1413" s="314" t="s">
        <v>58</v>
      </c>
      <c r="O1413" s="314" t="s">
        <v>3311</v>
      </c>
      <c r="P1413" s="314" t="s">
        <v>2089</v>
      </c>
      <c r="Q1413" s="314" t="s">
        <v>2089</v>
      </c>
      <c r="R1413" s="314" t="s">
        <v>2089</v>
      </c>
      <c r="S1413" s="314" t="s">
        <v>2089</v>
      </c>
      <c r="T1413" s="314" t="s">
        <v>732</v>
      </c>
      <c r="U1413" s="314" t="s">
        <v>4631</v>
      </c>
      <c r="V1413" s="314" t="s">
        <v>732</v>
      </c>
      <c r="W1413" s="314"/>
      <c r="X1413" s="314"/>
      <c r="Y1413" s="314"/>
      <c r="Z1413" s="314"/>
      <c r="AA1413" s="314"/>
      <c r="AB1413" s="314" t="s">
        <v>382</v>
      </c>
      <c r="AC1413" s="314" t="s">
        <v>380</v>
      </c>
      <c r="AD1413" s="423" t="s">
        <v>4632</v>
      </c>
    </row>
    <row r="1414" spans="4:30" ht="28.5" hidden="1" customHeight="1" x14ac:dyDescent="0.4">
      <c r="D1414" s="336">
        <v>2</v>
      </c>
      <c r="E1414" s="311">
        <v>45467</v>
      </c>
      <c r="F1414" s="312" t="s">
        <v>28</v>
      </c>
      <c r="G1414" s="314"/>
      <c r="H1414" s="314" t="s">
        <v>583</v>
      </c>
      <c r="I1414" s="314" t="s">
        <v>455</v>
      </c>
      <c r="J1414" s="314" t="s">
        <v>4633</v>
      </c>
      <c r="K1414" s="314" t="s">
        <v>3852</v>
      </c>
      <c r="L1414" s="314" t="s">
        <v>389</v>
      </c>
      <c r="M1414" s="314" t="s">
        <v>732</v>
      </c>
      <c r="N1414" s="314" t="s">
        <v>732</v>
      </c>
      <c r="O1414" s="314" t="s">
        <v>732</v>
      </c>
      <c r="P1414" s="314" t="s">
        <v>2089</v>
      </c>
      <c r="Q1414" s="314" t="s">
        <v>2089</v>
      </c>
      <c r="R1414" s="314" t="s">
        <v>2089</v>
      </c>
      <c r="S1414" s="314" t="s">
        <v>2089</v>
      </c>
      <c r="T1414" s="314" t="s">
        <v>732</v>
      </c>
      <c r="U1414" s="314" t="s">
        <v>4634</v>
      </c>
      <c r="V1414" s="314" t="s">
        <v>732</v>
      </c>
      <c r="W1414" s="314"/>
      <c r="X1414" s="314"/>
      <c r="Y1414" s="314"/>
      <c r="Z1414" s="314"/>
      <c r="AA1414" s="314"/>
      <c r="AB1414" s="314" t="s">
        <v>382</v>
      </c>
      <c r="AC1414" s="314" t="s">
        <v>380</v>
      </c>
      <c r="AD1414" s="423" t="s">
        <v>4635</v>
      </c>
    </row>
    <row r="1415" spans="4:30" ht="28.5" hidden="1" customHeight="1" x14ac:dyDescent="0.4">
      <c r="D1415" s="336">
        <v>3</v>
      </c>
      <c r="E1415" s="311">
        <v>45467</v>
      </c>
      <c r="F1415" s="312" t="s">
        <v>28</v>
      </c>
      <c r="G1415" s="314"/>
      <c r="H1415" s="314" t="s">
        <v>583</v>
      </c>
      <c r="I1415" s="314" t="s">
        <v>455</v>
      </c>
      <c r="J1415" s="314" t="s">
        <v>4636</v>
      </c>
      <c r="K1415" s="314" t="s">
        <v>4637</v>
      </c>
      <c r="L1415" s="314" t="s">
        <v>4638</v>
      </c>
      <c r="M1415" s="314" t="s">
        <v>3073</v>
      </c>
      <c r="N1415" s="314" t="s">
        <v>58</v>
      </c>
      <c r="O1415" s="314" t="s">
        <v>732</v>
      </c>
      <c r="P1415" s="314" t="s">
        <v>2089</v>
      </c>
      <c r="Q1415" s="314" t="s">
        <v>2089</v>
      </c>
      <c r="R1415" s="314" t="s">
        <v>2089</v>
      </c>
      <c r="S1415" s="314" t="s">
        <v>2089</v>
      </c>
      <c r="T1415" s="314" t="s">
        <v>732</v>
      </c>
      <c r="U1415" s="314" t="s">
        <v>4639</v>
      </c>
      <c r="V1415" s="314" t="s">
        <v>732</v>
      </c>
      <c r="W1415" s="314"/>
      <c r="X1415" s="314"/>
      <c r="Y1415" s="314"/>
      <c r="Z1415" s="314"/>
      <c r="AA1415" s="314"/>
      <c r="AB1415" s="314" t="s">
        <v>382</v>
      </c>
      <c r="AC1415" s="314" t="s">
        <v>380</v>
      </c>
      <c r="AD1415" s="423" t="s">
        <v>4635</v>
      </c>
    </row>
    <row r="1416" spans="4:30" ht="15.9" hidden="1" x14ac:dyDescent="0.4">
      <c r="D1416" s="336"/>
      <c r="E1416" s="311"/>
      <c r="F1416" s="312"/>
      <c r="G1416" s="367" t="s">
        <v>4640</v>
      </c>
      <c r="H1416" s="314"/>
      <c r="I1416" s="314"/>
      <c r="J1416" s="314"/>
      <c r="K1416" s="314"/>
      <c r="L1416" s="314"/>
      <c r="M1416" s="314"/>
      <c r="N1416" s="314"/>
      <c r="O1416" s="314"/>
      <c r="P1416" s="314"/>
      <c r="Q1416" s="314"/>
      <c r="R1416" s="314"/>
      <c r="S1416" s="314"/>
      <c r="T1416" s="314"/>
      <c r="U1416" s="314"/>
      <c r="V1416" s="314"/>
      <c r="W1416" s="314"/>
      <c r="X1416" s="314"/>
      <c r="Y1416" s="314"/>
      <c r="Z1416" s="314"/>
      <c r="AA1416" s="314"/>
      <c r="AB1416" s="314"/>
      <c r="AC1416" s="314"/>
      <c r="AD1416" s="424"/>
    </row>
    <row r="1417" spans="4:30" ht="28.5" hidden="1" customHeight="1" x14ac:dyDescent="0.4">
      <c r="D1417" s="336">
        <v>1</v>
      </c>
      <c r="E1417" s="311">
        <v>45467</v>
      </c>
      <c r="F1417" s="312" t="s">
        <v>832</v>
      </c>
      <c r="G1417" s="314"/>
      <c r="H1417" s="314" t="s">
        <v>583</v>
      </c>
      <c r="I1417" s="314" t="s">
        <v>793</v>
      </c>
      <c r="J1417" s="314" t="s">
        <v>4641</v>
      </c>
      <c r="K1417" s="314" t="s">
        <v>4642</v>
      </c>
      <c r="L1417" s="314" t="s">
        <v>4643</v>
      </c>
      <c r="M1417" s="314" t="s">
        <v>4644</v>
      </c>
      <c r="N1417" s="314" t="s">
        <v>58</v>
      </c>
      <c r="O1417" s="314" t="s">
        <v>3311</v>
      </c>
      <c r="P1417" s="314" t="s">
        <v>3442</v>
      </c>
      <c r="Q1417" s="314" t="s">
        <v>3442</v>
      </c>
      <c r="R1417" s="314" t="s">
        <v>3442</v>
      </c>
      <c r="S1417" s="314" t="s">
        <v>3443</v>
      </c>
      <c r="T1417" s="314" t="s">
        <v>4645</v>
      </c>
      <c r="U1417" s="314" t="s">
        <v>4645</v>
      </c>
      <c r="V1417" s="314" t="s">
        <v>4646</v>
      </c>
      <c r="W1417" s="314"/>
      <c r="X1417" s="314"/>
      <c r="Y1417" s="314"/>
      <c r="Z1417" s="314"/>
      <c r="AA1417" s="314"/>
      <c r="AB1417" s="314" t="s">
        <v>1615</v>
      </c>
      <c r="AC1417" s="314" t="s">
        <v>927</v>
      </c>
      <c r="AD1417" s="423" t="s">
        <v>4092</v>
      </c>
    </row>
    <row r="1418" spans="4:30" ht="28.5" hidden="1" customHeight="1" x14ac:dyDescent="0.4">
      <c r="D1418" s="336">
        <v>2</v>
      </c>
      <c r="E1418" s="311">
        <v>45467</v>
      </c>
      <c r="F1418" s="312" t="s">
        <v>832</v>
      </c>
      <c r="G1418" s="314"/>
      <c r="H1418" s="314" t="s">
        <v>583</v>
      </c>
      <c r="I1418" s="314" t="s">
        <v>793</v>
      </c>
      <c r="J1418" s="314" t="s">
        <v>4647</v>
      </c>
      <c r="K1418" s="314" t="s">
        <v>4648</v>
      </c>
      <c r="L1418" s="314" t="s">
        <v>4649</v>
      </c>
      <c r="M1418" s="314" t="s">
        <v>4650</v>
      </c>
      <c r="N1418" s="314" t="s">
        <v>58</v>
      </c>
      <c r="O1418" s="314" t="s">
        <v>3442</v>
      </c>
      <c r="P1418" s="314" t="s">
        <v>3442</v>
      </c>
      <c r="Q1418" s="314" t="s">
        <v>3442</v>
      </c>
      <c r="R1418" s="314" t="s">
        <v>3442</v>
      </c>
      <c r="S1418" s="314" t="s">
        <v>3443</v>
      </c>
      <c r="T1418" s="314" t="s">
        <v>4651</v>
      </c>
      <c r="U1418" s="314"/>
      <c r="V1418" s="314"/>
      <c r="W1418" s="314"/>
      <c r="X1418" s="314"/>
      <c r="Y1418" s="314"/>
      <c r="Z1418" s="314"/>
      <c r="AA1418" s="314"/>
      <c r="AB1418" s="314" t="s">
        <v>1615</v>
      </c>
      <c r="AC1418" s="314" t="s">
        <v>927</v>
      </c>
      <c r="AD1418" s="423" t="s">
        <v>4092</v>
      </c>
    </row>
    <row r="1419" spans="4:30" ht="28.5" hidden="1" customHeight="1" x14ac:dyDescent="0.4">
      <c r="D1419" s="336">
        <v>3</v>
      </c>
      <c r="E1419" s="311">
        <v>45467</v>
      </c>
      <c r="F1419" s="312" t="s">
        <v>832</v>
      </c>
      <c r="G1419" s="314"/>
      <c r="H1419" s="314" t="s">
        <v>583</v>
      </c>
      <c r="I1419" s="314" t="s">
        <v>793</v>
      </c>
      <c r="J1419" s="314" t="s">
        <v>4652</v>
      </c>
      <c r="K1419" s="314" t="s">
        <v>4653</v>
      </c>
      <c r="L1419" s="314" t="s">
        <v>4654</v>
      </c>
      <c r="M1419" s="314" t="s">
        <v>4655</v>
      </c>
      <c r="N1419" s="314" t="s">
        <v>58</v>
      </c>
      <c r="O1419" s="314" t="s">
        <v>3442</v>
      </c>
      <c r="P1419" s="314" t="s">
        <v>2089</v>
      </c>
      <c r="Q1419" s="314" t="s">
        <v>3442</v>
      </c>
      <c r="R1419" s="314" t="s">
        <v>3442</v>
      </c>
      <c r="S1419" s="314" t="s">
        <v>3443</v>
      </c>
      <c r="T1419" s="314" t="s">
        <v>4656</v>
      </c>
      <c r="U1419" s="314" t="s">
        <v>4657</v>
      </c>
      <c r="V1419" s="314"/>
      <c r="W1419" s="314"/>
      <c r="X1419" s="314"/>
      <c r="Y1419" s="314"/>
      <c r="Z1419" s="314"/>
      <c r="AA1419" s="314"/>
      <c r="AB1419" s="314" t="s">
        <v>382</v>
      </c>
      <c r="AC1419" s="314" t="s">
        <v>380</v>
      </c>
      <c r="AD1419" s="423" t="s">
        <v>4658</v>
      </c>
    </row>
    <row r="1420" spans="4:30" ht="28.5" hidden="1" customHeight="1" x14ac:dyDescent="0.4">
      <c r="D1420" s="336">
        <v>4</v>
      </c>
      <c r="E1420" s="311">
        <v>45467</v>
      </c>
      <c r="F1420" s="312" t="s">
        <v>832</v>
      </c>
      <c r="G1420" s="314"/>
      <c r="H1420" s="314" t="s">
        <v>583</v>
      </c>
      <c r="I1420" s="314" t="s">
        <v>793</v>
      </c>
      <c r="J1420" s="314" t="s">
        <v>4659</v>
      </c>
      <c r="K1420" s="314" t="s">
        <v>4660</v>
      </c>
      <c r="L1420" s="314" t="s">
        <v>4661</v>
      </c>
      <c r="M1420" s="314" t="s">
        <v>4662</v>
      </c>
      <c r="N1420" s="314" t="s">
        <v>58</v>
      </c>
      <c r="O1420" s="314" t="s">
        <v>3442</v>
      </c>
      <c r="P1420" s="314" t="s">
        <v>3442</v>
      </c>
      <c r="Q1420" s="314" t="s">
        <v>3442</v>
      </c>
      <c r="R1420" s="314" t="s">
        <v>3442</v>
      </c>
      <c r="S1420" s="314" t="s">
        <v>3443</v>
      </c>
      <c r="T1420" s="314" t="s">
        <v>4663</v>
      </c>
      <c r="U1420" s="314" t="s">
        <v>4663</v>
      </c>
      <c r="V1420" s="314" t="s">
        <v>4664</v>
      </c>
      <c r="W1420" s="314"/>
      <c r="X1420" s="314"/>
      <c r="Y1420" s="314"/>
      <c r="Z1420" s="314"/>
      <c r="AA1420" s="314"/>
      <c r="AB1420" s="314" t="s">
        <v>382</v>
      </c>
      <c r="AC1420" s="314" t="s">
        <v>380</v>
      </c>
      <c r="AD1420" s="423" t="s">
        <v>4658</v>
      </c>
    </row>
    <row r="1421" spans="4:30" ht="28.5" hidden="1" customHeight="1" x14ac:dyDescent="0.4">
      <c r="D1421" s="336">
        <v>5</v>
      </c>
      <c r="E1421" s="311">
        <v>45467</v>
      </c>
      <c r="F1421" s="312" t="s">
        <v>832</v>
      </c>
      <c r="G1421" s="314"/>
      <c r="H1421" s="314" t="s">
        <v>583</v>
      </c>
      <c r="I1421" s="314" t="s">
        <v>793</v>
      </c>
      <c r="J1421" s="314" t="s">
        <v>4652</v>
      </c>
      <c r="K1421" s="314" t="s">
        <v>4665</v>
      </c>
      <c r="L1421" s="314" t="s">
        <v>4666</v>
      </c>
      <c r="M1421" s="314" t="s">
        <v>4667</v>
      </c>
      <c r="N1421" s="314" t="s">
        <v>58</v>
      </c>
      <c r="O1421" s="314" t="s">
        <v>3442</v>
      </c>
      <c r="P1421" s="314" t="s">
        <v>3442</v>
      </c>
      <c r="Q1421" s="314" t="s">
        <v>3442</v>
      </c>
      <c r="R1421" s="314" t="s">
        <v>3442</v>
      </c>
      <c r="S1421" s="314" t="s">
        <v>3443</v>
      </c>
      <c r="T1421" s="314" t="s">
        <v>4668</v>
      </c>
      <c r="U1421" s="314" t="s">
        <v>4669</v>
      </c>
      <c r="V1421" s="314"/>
      <c r="W1421" s="314"/>
      <c r="X1421" s="314"/>
      <c r="Y1421" s="314"/>
      <c r="Z1421" s="314"/>
      <c r="AA1421" s="314"/>
      <c r="AB1421" s="314" t="s">
        <v>382</v>
      </c>
      <c r="AC1421" s="314" t="s">
        <v>380</v>
      </c>
      <c r="AD1421" s="423" t="s">
        <v>4658</v>
      </c>
    </row>
    <row r="1422" spans="4:30" ht="15.9" hidden="1" x14ac:dyDescent="0.4">
      <c r="D1422" s="336"/>
      <c r="E1422" s="311"/>
      <c r="F1422" s="312"/>
      <c r="G1422" s="367" t="s">
        <v>4670</v>
      </c>
      <c r="H1422" s="314"/>
      <c r="I1422" s="314"/>
      <c r="J1422" s="314"/>
      <c r="K1422" s="314"/>
      <c r="L1422" s="314"/>
      <c r="M1422" s="314"/>
      <c r="N1422" s="314"/>
      <c r="O1422" s="314"/>
      <c r="P1422" s="314"/>
      <c r="Q1422" s="314"/>
      <c r="R1422" s="314"/>
      <c r="S1422" s="314"/>
      <c r="T1422" s="314"/>
      <c r="U1422" s="314"/>
      <c r="V1422" s="314"/>
      <c r="W1422" s="314"/>
      <c r="X1422" s="314"/>
      <c r="Y1422" s="314"/>
      <c r="Z1422" s="314"/>
      <c r="AA1422" s="314"/>
      <c r="AB1422" s="314"/>
      <c r="AC1422" s="314"/>
      <c r="AD1422" s="424"/>
    </row>
    <row r="1423" spans="4:30" ht="28.5" hidden="1" customHeight="1" x14ac:dyDescent="0.4">
      <c r="D1423" s="336">
        <v>1</v>
      </c>
      <c r="E1423" s="311">
        <v>45469</v>
      </c>
      <c r="F1423" s="312" t="s">
        <v>28</v>
      </c>
      <c r="G1423" s="314"/>
      <c r="H1423" s="314" t="s">
        <v>583</v>
      </c>
      <c r="I1423" s="314" t="s">
        <v>455</v>
      </c>
      <c r="J1423" s="314" t="s">
        <v>4636</v>
      </c>
      <c r="K1423" s="314" t="s">
        <v>4637</v>
      </c>
      <c r="L1423" s="314" t="s">
        <v>4638</v>
      </c>
      <c r="M1423" s="314" t="s">
        <v>3073</v>
      </c>
      <c r="N1423" s="314" t="s">
        <v>58</v>
      </c>
      <c r="O1423" s="314" t="s">
        <v>732</v>
      </c>
      <c r="P1423" s="314" t="s">
        <v>2089</v>
      </c>
      <c r="Q1423" s="314" t="s">
        <v>2089</v>
      </c>
      <c r="R1423" s="314" t="s">
        <v>2089</v>
      </c>
      <c r="S1423" s="314" t="s">
        <v>2089</v>
      </c>
      <c r="T1423" s="314" t="s">
        <v>732</v>
      </c>
      <c r="U1423" s="314" t="s">
        <v>4639</v>
      </c>
      <c r="V1423" s="314" t="s">
        <v>732</v>
      </c>
      <c r="W1423" s="314"/>
      <c r="X1423" s="314"/>
      <c r="Y1423" s="314"/>
      <c r="Z1423" s="314"/>
      <c r="AA1423" s="314"/>
      <c r="AB1423" s="314" t="s">
        <v>382</v>
      </c>
      <c r="AC1423" s="314" t="s">
        <v>380</v>
      </c>
      <c r="AD1423" s="423" t="s">
        <v>4635</v>
      </c>
    </row>
    <row r="1424" spans="4:30" ht="15.9" hidden="1" x14ac:dyDescent="0.4">
      <c r="D1424" s="336"/>
      <c r="E1424" s="311"/>
      <c r="F1424" s="312"/>
      <c r="G1424" s="367" t="s">
        <v>4671</v>
      </c>
      <c r="H1424" s="314"/>
      <c r="I1424" s="314"/>
      <c r="J1424" s="314" t="s">
        <v>4536</v>
      </c>
      <c r="K1424" s="314"/>
      <c r="L1424" s="314"/>
      <c r="M1424" s="314"/>
      <c r="N1424" s="314"/>
      <c r="O1424" s="314"/>
      <c r="P1424" s="314"/>
      <c r="Q1424" s="314"/>
      <c r="R1424" s="314"/>
      <c r="S1424" s="314"/>
      <c r="T1424" s="314"/>
      <c r="U1424" s="314"/>
      <c r="V1424" s="314"/>
      <c r="W1424" s="314"/>
      <c r="X1424" s="314"/>
      <c r="Y1424" s="314"/>
      <c r="Z1424" s="314"/>
      <c r="AA1424" s="314"/>
      <c r="AB1424" s="314"/>
      <c r="AC1424" s="314"/>
      <c r="AD1424" s="424"/>
    </row>
    <row r="1425" spans="4:30" ht="25.75" hidden="1" x14ac:dyDescent="0.4">
      <c r="D1425" s="336">
        <v>1</v>
      </c>
      <c r="E1425" s="311">
        <v>45470</v>
      </c>
      <c r="F1425" s="312" t="s">
        <v>35</v>
      </c>
      <c r="G1425" s="314"/>
      <c r="H1425" s="314" t="s">
        <v>808</v>
      </c>
      <c r="I1425" s="314" t="s">
        <v>4672</v>
      </c>
      <c r="J1425" s="314" t="s">
        <v>2363</v>
      </c>
      <c r="K1425" s="314" t="s">
        <v>4673</v>
      </c>
      <c r="L1425" s="314" t="s">
        <v>4674</v>
      </c>
      <c r="M1425" s="314" t="s">
        <v>3465</v>
      </c>
      <c r="N1425" s="314" t="s">
        <v>58</v>
      </c>
      <c r="O1425" s="314" t="s">
        <v>3311</v>
      </c>
      <c r="P1425" s="314" t="s">
        <v>4250</v>
      </c>
      <c r="Q1425" s="312" t="s">
        <v>4250</v>
      </c>
      <c r="R1425" s="314" t="s">
        <v>4250</v>
      </c>
      <c r="S1425" s="314" t="s">
        <v>3443</v>
      </c>
      <c r="T1425" s="314" t="s">
        <v>4675</v>
      </c>
      <c r="U1425" s="314" t="s">
        <v>4675</v>
      </c>
      <c r="V1425" s="314" t="s">
        <v>4676</v>
      </c>
      <c r="W1425" s="314"/>
      <c r="X1425" s="314"/>
      <c r="Y1425" s="314"/>
      <c r="Z1425" s="314"/>
      <c r="AA1425" s="314"/>
      <c r="AB1425" s="314" t="s">
        <v>382</v>
      </c>
      <c r="AC1425" s="314" t="s">
        <v>380</v>
      </c>
      <c r="AD1425" s="423" t="s">
        <v>4009</v>
      </c>
    </row>
    <row r="1426" spans="4:30" ht="25.75" hidden="1" x14ac:dyDescent="0.4">
      <c r="D1426" s="336">
        <v>2</v>
      </c>
      <c r="E1426" s="311">
        <v>45470</v>
      </c>
      <c r="F1426" s="312" t="s">
        <v>35</v>
      </c>
      <c r="G1426" s="314"/>
      <c r="H1426" s="314" t="s">
        <v>808</v>
      </c>
      <c r="I1426" s="314" t="s">
        <v>4672</v>
      </c>
      <c r="J1426" s="314" t="s">
        <v>4677</v>
      </c>
      <c r="K1426" s="314" t="s">
        <v>4678</v>
      </c>
      <c r="L1426" s="314" t="s">
        <v>4679</v>
      </c>
      <c r="M1426" s="314" t="s">
        <v>3067</v>
      </c>
      <c r="N1426" s="314" t="s">
        <v>58</v>
      </c>
      <c r="O1426" s="314" t="s">
        <v>3311</v>
      </c>
      <c r="P1426" s="314" t="s">
        <v>4250</v>
      </c>
      <c r="Q1426" s="312" t="s">
        <v>4250</v>
      </c>
      <c r="R1426" s="314" t="s">
        <v>3442</v>
      </c>
      <c r="S1426" s="314" t="s">
        <v>3443</v>
      </c>
      <c r="T1426" s="314" t="s">
        <v>4680</v>
      </c>
      <c r="U1426" s="314" t="s">
        <v>4680</v>
      </c>
      <c r="V1426" s="314" t="s">
        <v>4681</v>
      </c>
      <c r="W1426" s="314"/>
      <c r="X1426" s="314"/>
      <c r="Y1426" s="314"/>
      <c r="Z1426" s="314"/>
      <c r="AA1426" s="314"/>
      <c r="AB1426" s="314" t="s">
        <v>382</v>
      </c>
      <c r="AC1426" s="314" t="s">
        <v>380</v>
      </c>
      <c r="AD1426" s="423" t="s">
        <v>4009</v>
      </c>
    </row>
    <row r="1427" spans="4:30" ht="47.25" hidden="1" customHeight="1" x14ac:dyDescent="0.4">
      <c r="D1427" s="336">
        <v>3</v>
      </c>
      <c r="E1427" s="311">
        <v>45470</v>
      </c>
      <c r="F1427" s="312" t="s">
        <v>35</v>
      </c>
      <c r="G1427" s="314"/>
      <c r="H1427" s="314" t="s">
        <v>808</v>
      </c>
      <c r="I1427" s="314" t="s">
        <v>4672</v>
      </c>
      <c r="J1427" s="314" t="s">
        <v>4682</v>
      </c>
      <c r="K1427" s="314" t="s">
        <v>4683</v>
      </c>
      <c r="L1427" s="314" t="s">
        <v>4684</v>
      </c>
      <c r="M1427" s="314" t="s">
        <v>3465</v>
      </c>
      <c r="N1427" s="314" t="s">
        <v>58</v>
      </c>
      <c r="O1427" s="314" t="s">
        <v>3451</v>
      </c>
      <c r="P1427" s="314" t="s">
        <v>3529</v>
      </c>
      <c r="Q1427" s="312" t="s">
        <v>4250</v>
      </c>
      <c r="R1427" s="314" t="s">
        <v>3423</v>
      </c>
      <c r="S1427" s="314" t="s">
        <v>3443</v>
      </c>
      <c r="T1427" s="314" t="s">
        <v>2240</v>
      </c>
      <c r="U1427" s="314" t="s">
        <v>2240</v>
      </c>
      <c r="V1427" s="314" t="s">
        <v>4685</v>
      </c>
      <c r="W1427" s="314"/>
      <c r="X1427" s="314"/>
      <c r="Y1427" s="314"/>
      <c r="Z1427" s="314"/>
      <c r="AA1427" s="314"/>
      <c r="AB1427" s="314" t="s">
        <v>1615</v>
      </c>
      <c r="AC1427" s="314" t="s">
        <v>3691</v>
      </c>
      <c r="AD1427" s="423" t="s">
        <v>4686</v>
      </c>
    </row>
    <row r="1428" spans="4:30" ht="25.75" hidden="1" x14ac:dyDescent="0.4">
      <c r="D1428" s="336">
        <v>4</v>
      </c>
      <c r="E1428" s="311">
        <v>45470</v>
      </c>
      <c r="F1428" s="312" t="s">
        <v>35</v>
      </c>
      <c r="G1428" s="314"/>
      <c r="H1428" s="314" t="s">
        <v>808</v>
      </c>
      <c r="I1428" s="314" t="s">
        <v>4672</v>
      </c>
      <c r="J1428" s="314" t="s">
        <v>4687</v>
      </c>
      <c r="K1428" s="314" t="s">
        <v>4688</v>
      </c>
      <c r="L1428" s="314" t="s">
        <v>4689</v>
      </c>
      <c r="M1428" s="314" t="s">
        <v>3239</v>
      </c>
      <c r="N1428" s="314" t="s">
        <v>58</v>
      </c>
      <c r="O1428" s="314" t="s">
        <v>3442</v>
      </c>
      <c r="P1428" s="314" t="s">
        <v>3442</v>
      </c>
      <c r="Q1428" s="312" t="s">
        <v>3442</v>
      </c>
      <c r="R1428" s="314" t="s">
        <v>3442</v>
      </c>
      <c r="S1428" s="314" t="s">
        <v>3443</v>
      </c>
      <c r="T1428" s="314" t="s">
        <v>4690</v>
      </c>
      <c r="U1428" s="314"/>
      <c r="V1428" s="314"/>
      <c r="W1428" s="314"/>
      <c r="X1428" s="314"/>
      <c r="Y1428" s="314"/>
      <c r="Z1428" s="314"/>
      <c r="AA1428" s="314"/>
      <c r="AB1428" s="314" t="s">
        <v>1615</v>
      </c>
      <c r="AC1428" s="314" t="s">
        <v>3691</v>
      </c>
      <c r="AD1428" s="423" t="s">
        <v>4686</v>
      </c>
    </row>
    <row r="1429" spans="4:30" hidden="1" x14ac:dyDescent="0.4">
      <c r="D1429" s="336">
        <v>5</v>
      </c>
      <c r="E1429" s="311">
        <v>45470</v>
      </c>
      <c r="F1429" s="312" t="s">
        <v>35</v>
      </c>
      <c r="G1429" s="314"/>
      <c r="H1429" s="314" t="s">
        <v>808</v>
      </c>
      <c r="I1429" s="314" t="s">
        <v>4672</v>
      </c>
      <c r="J1429" s="314" t="s">
        <v>4691</v>
      </c>
      <c r="K1429" s="314" t="s">
        <v>2147</v>
      </c>
      <c r="L1429" s="314" t="s">
        <v>4692</v>
      </c>
      <c r="M1429" s="314" t="s">
        <v>3465</v>
      </c>
      <c r="N1429" s="314" t="s">
        <v>58</v>
      </c>
      <c r="O1429" s="314" t="s">
        <v>4250</v>
      </c>
      <c r="P1429" s="314" t="s">
        <v>4250</v>
      </c>
      <c r="Q1429" s="312" t="s">
        <v>4250</v>
      </c>
      <c r="R1429" s="314" t="s">
        <v>4250</v>
      </c>
      <c r="S1429" s="314" t="s">
        <v>3443</v>
      </c>
      <c r="T1429" s="314" t="s">
        <v>4693</v>
      </c>
      <c r="U1429" s="314"/>
      <c r="V1429" s="314"/>
      <c r="W1429" s="314"/>
      <c r="X1429" s="314"/>
      <c r="Y1429" s="314"/>
      <c r="Z1429" s="314"/>
      <c r="AA1429" s="314"/>
      <c r="AB1429" s="314" t="s">
        <v>382</v>
      </c>
      <c r="AC1429" s="314" t="s">
        <v>380</v>
      </c>
      <c r="AD1429" s="423" t="s">
        <v>4140</v>
      </c>
    </row>
    <row r="1430" spans="4:30" ht="15.9" hidden="1" x14ac:dyDescent="0.4">
      <c r="D1430" s="336"/>
      <c r="E1430" s="311"/>
      <c r="F1430" s="312"/>
      <c r="G1430" s="367" t="s">
        <v>4694</v>
      </c>
      <c r="H1430" s="314"/>
      <c r="I1430" s="314"/>
      <c r="J1430" s="314"/>
      <c r="K1430" s="314"/>
      <c r="L1430" s="314"/>
      <c r="M1430" s="314"/>
      <c r="N1430" s="314"/>
      <c r="O1430" s="314"/>
      <c r="P1430" s="314"/>
      <c r="Q1430" s="314"/>
      <c r="R1430" s="314"/>
      <c r="S1430" s="314"/>
      <c r="T1430" s="314"/>
      <c r="U1430" s="314"/>
      <c r="V1430" s="314"/>
      <c r="W1430" s="314"/>
      <c r="X1430" s="314"/>
      <c r="Y1430" s="314"/>
      <c r="Z1430" s="314"/>
      <c r="AA1430" s="314"/>
      <c r="AB1430" s="314"/>
      <c r="AC1430" s="314"/>
      <c r="AD1430" s="424"/>
    </row>
    <row r="1431" spans="4:30" ht="25.75" hidden="1" x14ac:dyDescent="0.4">
      <c r="D1431" s="336">
        <v>1</v>
      </c>
      <c r="E1431" s="311">
        <v>45475</v>
      </c>
      <c r="F1431" s="312" t="s">
        <v>4695</v>
      </c>
      <c r="G1431" s="314"/>
      <c r="H1431" s="314" t="s">
        <v>583</v>
      </c>
      <c r="I1431" s="314" t="s">
        <v>378</v>
      </c>
      <c r="J1431" s="314" t="s">
        <v>2796</v>
      </c>
      <c r="K1431" s="314" t="s">
        <v>4696</v>
      </c>
      <c r="L1431" s="314" t="s">
        <v>4697</v>
      </c>
      <c r="M1431" s="314" t="s">
        <v>3893</v>
      </c>
      <c r="N1431" s="314" t="s">
        <v>58</v>
      </c>
      <c r="O1431" s="314" t="s">
        <v>3311</v>
      </c>
      <c r="P1431" s="314" t="s">
        <v>3442</v>
      </c>
      <c r="Q1431" s="314" t="s">
        <v>3442</v>
      </c>
      <c r="R1431" s="314" t="s">
        <v>3442</v>
      </c>
      <c r="S1431" s="314" t="s">
        <v>3443</v>
      </c>
      <c r="T1431" s="314" t="s">
        <v>4698</v>
      </c>
      <c r="U1431" s="314" t="s">
        <v>4698</v>
      </c>
      <c r="V1431" s="314" t="s">
        <v>4697</v>
      </c>
      <c r="W1431" s="314"/>
      <c r="X1431" s="314"/>
      <c r="Y1431" s="314"/>
      <c r="Z1431" s="314"/>
      <c r="AA1431" s="314"/>
      <c r="AB1431" s="314" t="s">
        <v>382</v>
      </c>
      <c r="AC1431" s="314" t="s">
        <v>380</v>
      </c>
      <c r="AD1431" s="423" t="s">
        <v>4092</v>
      </c>
    </row>
    <row r="1432" spans="4:30" hidden="1" x14ac:dyDescent="0.4">
      <c r="D1432" s="336">
        <v>2</v>
      </c>
      <c r="E1432" s="311">
        <v>45475</v>
      </c>
      <c r="F1432" s="312" t="s">
        <v>4695</v>
      </c>
      <c r="G1432" s="314"/>
      <c r="H1432" s="314" t="s">
        <v>583</v>
      </c>
      <c r="I1432" s="314" t="s">
        <v>378</v>
      </c>
      <c r="J1432" s="314" t="s">
        <v>4699</v>
      </c>
      <c r="K1432" s="314" t="s">
        <v>4700</v>
      </c>
      <c r="L1432" s="314" t="s">
        <v>4701</v>
      </c>
      <c r="M1432" s="314" t="s">
        <v>3893</v>
      </c>
      <c r="N1432" s="314" t="s">
        <v>58</v>
      </c>
      <c r="O1432" s="314" t="s">
        <v>3311</v>
      </c>
      <c r="P1432" s="314" t="s">
        <v>4702</v>
      </c>
      <c r="Q1432" s="312" t="s">
        <v>4703</v>
      </c>
      <c r="R1432" s="314" t="s">
        <v>905</v>
      </c>
      <c r="S1432" s="314" t="s">
        <v>3443</v>
      </c>
      <c r="T1432" s="314" t="s">
        <v>4704</v>
      </c>
      <c r="U1432" s="314" t="s">
        <v>4704</v>
      </c>
      <c r="V1432" s="314" t="s">
        <v>4701</v>
      </c>
      <c r="W1432" s="314"/>
      <c r="X1432" s="314"/>
      <c r="Y1432" s="314"/>
      <c r="Z1432" s="314"/>
      <c r="AA1432" s="314"/>
      <c r="AB1432" s="314" t="s">
        <v>382</v>
      </c>
      <c r="AC1432" s="314" t="s">
        <v>380</v>
      </c>
      <c r="AD1432" s="423" t="s">
        <v>4140</v>
      </c>
    </row>
    <row r="1433" spans="4:30" ht="25.75" hidden="1" x14ac:dyDescent="0.4">
      <c r="D1433" s="336">
        <v>3</v>
      </c>
      <c r="E1433" s="311">
        <v>45475</v>
      </c>
      <c r="F1433" s="312" t="s">
        <v>4695</v>
      </c>
      <c r="G1433" s="314"/>
      <c r="H1433" s="314" t="s">
        <v>583</v>
      </c>
      <c r="I1433" s="314" t="s">
        <v>378</v>
      </c>
      <c r="J1433" s="314" t="s">
        <v>4705</v>
      </c>
      <c r="K1433" s="314" t="s">
        <v>4706</v>
      </c>
      <c r="L1433" s="314" t="s">
        <v>4707</v>
      </c>
      <c r="M1433" s="314" t="s">
        <v>3893</v>
      </c>
      <c r="N1433" s="314" t="s">
        <v>58</v>
      </c>
      <c r="O1433" s="314" t="s">
        <v>3311</v>
      </c>
      <c r="P1433" s="314" t="s">
        <v>4708</v>
      </c>
      <c r="Q1433" s="314" t="s">
        <v>4702</v>
      </c>
      <c r="R1433" s="314" t="s">
        <v>4709</v>
      </c>
      <c r="S1433" s="314" t="s">
        <v>3443</v>
      </c>
      <c r="T1433" s="314" t="s">
        <v>4710</v>
      </c>
      <c r="U1433" s="314" t="s">
        <v>4710</v>
      </c>
      <c r="V1433" s="314" t="s">
        <v>4711</v>
      </c>
      <c r="W1433" s="314"/>
      <c r="X1433" s="314"/>
      <c r="Y1433" s="314"/>
      <c r="Z1433" s="314"/>
      <c r="AA1433" s="314"/>
      <c r="AB1433" s="314" t="s">
        <v>382</v>
      </c>
      <c r="AC1433" s="314" t="s">
        <v>380</v>
      </c>
      <c r="AD1433" s="423" t="s">
        <v>4092</v>
      </c>
    </row>
    <row r="1434" spans="4:30" ht="25.75" hidden="1" x14ac:dyDescent="0.4">
      <c r="D1434" s="336">
        <v>4</v>
      </c>
      <c r="E1434" s="311">
        <v>45475</v>
      </c>
      <c r="F1434" s="312" t="s">
        <v>4695</v>
      </c>
      <c r="G1434" s="314"/>
      <c r="H1434" s="314" t="s">
        <v>583</v>
      </c>
      <c r="I1434" s="314" t="s">
        <v>378</v>
      </c>
      <c r="J1434" s="314" t="s">
        <v>4712</v>
      </c>
      <c r="K1434" s="314" t="s">
        <v>4713</v>
      </c>
      <c r="L1434" s="314" t="s">
        <v>4714</v>
      </c>
      <c r="M1434" s="314" t="s">
        <v>3893</v>
      </c>
      <c r="N1434" s="314" t="s">
        <v>58</v>
      </c>
      <c r="O1434" s="314" t="s">
        <v>3311</v>
      </c>
      <c r="P1434" s="314" t="s">
        <v>3442</v>
      </c>
      <c r="Q1434" s="314" t="s">
        <v>3442</v>
      </c>
      <c r="R1434" s="314" t="s">
        <v>3423</v>
      </c>
      <c r="S1434" s="314" t="s">
        <v>3443</v>
      </c>
      <c r="T1434" s="314" t="s">
        <v>4715</v>
      </c>
      <c r="U1434" s="314" t="s">
        <v>4715</v>
      </c>
      <c r="V1434" s="314" t="s">
        <v>4714</v>
      </c>
      <c r="W1434" s="314"/>
      <c r="X1434" s="314"/>
      <c r="Y1434" s="314"/>
      <c r="Z1434" s="314"/>
      <c r="AA1434" s="314"/>
      <c r="AB1434" s="314" t="s">
        <v>382</v>
      </c>
      <c r="AC1434" s="314" t="s">
        <v>380</v>
      </c>
      <c r="AD1434" s="423" t="s">
        <v>4092</v>
      </c>
    </row>
    <row r="1435" spans="4:30" ht="15.9" hidden="1" x14ac:dyDescent="0.4">
      <c r="D1435" s="336"/>
      <c r="E1435" s="311"/>
      <c r="F1435" s="312"/>
      <c r="G1435" s="367" t="s">
        <v>4716</v>
      </c>
      <c r="H1435" s="314"/>
      <c r="I1435" s="314"/>
      <c r="J1435" s="314"/>
      <c r="K1435" s="314"/>
      <c r="L1435" s="314"/>
      <c r="M1435" s="314"/>
      <c r="N1435" s="314"/>
      <c r="O1435" s="314"/>
      <c r="P1435" s="314"/>
      <c r="Q1435" s="314"/>
      <c r="R1435" s="314"/>
      <c r="S1435" s="314"/>
      <c r="T1435" s="314"/>
      <c r="U1435" s="314"/>
      <c r="V1435" s="314"/>
      <c r="W1435" s="314"/>
      <c r="X1435" s="314"/>
      <c r="Y1435" s="314"/>
      <c r="Z1435" s="314"/>
      <c r="AA1435" s="314"/>
      <c r="AB1435" s="314"/>
      <c r="AC1435" s="314"/>
      <c r="AD1435" s="424"/>
    </row>
    <row r="1436" spans="4:30" ht="25.75" hidden="1" x14ac:dyDescent="0.4">
      <c r="D1436" s="336">
        <v>1</v>
      </c>
      <c r="E1436" s="311">
        <v>45476</v>
      </c>
      <c r="F1436" s="312" t="s">
        <v>832</v>
      </c>
      <c r="G1436" s="314"/>
      <c r="H1436" s="314" t="s">
        <v>583</v>
      </c>
      <c r="I1436" s="314" t="s">
        <v>447</v>
      </c>
      <c r="J1436" s="314" t="s">
        <v>4717</v>
      </c>
      <c r="K1436" s="314" t="s">
        <v>4718</v>
      </c>
      <c r="L1436" s="314"/>
      <c r="M1436" s="314"/>
      <c r="N1436" s="314" t="s">
        <v>732</v>
      </c>
      <c r="O1436" s="314" t="s">
        <v>906</v>
      </c>
      <c r="P1436" s="314" t="s">
        <v>2089</v>
      </c>
      <c r="Q1436" s="314" t="s">
        <v>2089</v>
      </c>
      <c r="R1436" s="314" t="s">
        <v>2089</v>
      </c>
      <c r="S1436" s="314" t="s">
        <v>2089</v>
      </c>
      <c r="T1436" s="314" t="s">
        <v>4356</v>
      </c>
      <c r="U1436" s="314" t="s">
        <v>4356</v>
      </c>
      <c r="V1436" s="314" t="s">
        <v>4357</v>
      </c>
      <c r="W1436" s="314"/>
      <c r="X1436" s="314"/>
      <c r="Y1436" s="314"/>
      <c r="Z1436" s="314"/>
      <c r="AA1436" s="314" t="s">
        <v>4106</v>
      </c>
      <c r="AB1436" s="314" t="s">
        <v>1615</v>
      </c>
      <c r="AC1436" s="314" t="s">
        <v>3691</v>
      </c>
      <c r="AD1436" s="423" t="s">
        <v>4719</v>
      </c>
    </row>
    <row r="1437" spans="4:30" ht="25.75" hidden="1" x14ac:dyDescent="0.4">
      <c r="D1437" s="336">
        <v>2</v>
      </c>
      <c r="E1437" s="311">
        <v>45476</v>
      </c>
      <c r="F1437" s="312" t="s">
        <v>832</v>
      </c>
      <c r="G1437" s="314"/>
      <c r="H1437" s="314" t="s">
        <v>583</v>
      </c>
      <c r="I1437" s="314" t="s">
        <v>447</v>
      </c>
      <c r="J1437" s="314" t="s">
        <v>4720</v>
      </c>
      <c r="K1437" s="314" t="s">
        <v>576</v>
      </c>
      <c r="L1437" s="314" t="s">
        <v>4347</v>
      </c>
      <c r="M1437" s="314" t="s">
        <v>3472</v>
      </c>
      <c r="N1437" s="314" t="s">
        <v>58</v>
      </c>
      <c r="O1437" s="314" t="s">
        <v>906</v>
      </c>
      <c r="P1437" s="314" t="s">
        <v>3335</v>
      </c>
      <c r="Q1437" s="314" t="s">
        <v>2089</v>
      </c>
      <c r="R1437" s="314" t="s">
        <v>2089</v>
      </c>
      <c r="S1437" s="314" t="s">
        <v>906</v>
      </c>
      <c r="T1437" s="314" t="s">
        <v>4348</v>
      </c>
      <c r="U1437" s="314" t="s">
        <v>4721</v>
      </c>
      <c r="V1437" s="314" t="s">
        <v>4722</v>
      </c>
      <c r="W1437" s="314"/>
      <c r="X1437" s="314"/>
      <c r="Y1437" s="314"/>
      <c r="Z1437" s="314"/>
      <c r="AA1437" s="314" t="s">
        <v>915</v>
      </c>
      <c r="AB1437" s="314" t="s">
        <v>1615</v>
      </c>
      <c r="AC1437" s="314" t="s">
        <v>4723</v>
      </c>
      <c r="AD1437" s="423" t="s">
        <v>4724</v>
      </c>
    </row>
    <row r="1438" spans="4:30" ht="15.9" hidden="1" x14ac:dyDescent="0.4">
      <c r="D1438" s="336"/>
      <c r="E1438" s="311"/>
      <c r="F1438" s="312"/>
      <c r="G1438" s="367" t="s">
        <v>4725</v>
      </c>
      <c r="H1438" s="314"/>
      <c r="I1438" s="314"/>
      <c r="J1438" s="314"/>
      <c r="K1438" s="314"/>
      <c r="L1438" s="314"/>
      <c r="M1438" s="314"/>
      <c r="N1438" s="314"/>
      <c r="O1438" s="314"/>
      <c r="P1438" s="314"/>
      <c r="Q1438" s="314"/>
      <c r="R1438" s="314"/>
      <c r="S1438" s="314"/>
      <c r="T1438" s="314"/>
      <c r="U1438" s="314"/>
      <c r="V1438" s="314"/>
      <c r="W1438" s="314"/>
      <c r="X1438" s="314"/>
      <c r="Y1438" s="314"/>
      <c r="Z1438" s="314"/>
      <c r="AA1438" s="314"/>
      <c r="AB1438" s="314"/>
      <c r="AC1438" s="314"/>
      <c r="AD1438" s="424"/>
    </row>
    <row r="1439" spans="4:30" ht="51.45" hidden="1" x14ac:dyDescent="0.4">
      <c r="D1439" s="336">
        <v>1</v>
      </c>
      <c r="E1439" s="311">
        <v>45476</v>
      </c>
      <c r="F1439" s="312" t="s">
        <v>41</v>
      </c>
      <c r="G1439" s="342"/>
      <c r="H1439" s="314" t="s">
        <v>808</v>
      </c>
      <c r="I1439" s="314" t="s">
        <v>444</v>
      </c>
      <c r="J1439" s="314" t="s">
        <v>4726</v>
      </c>
      <c r="K1439" s="314" t="s">
        <v>4727</v>
      </c>
      <c r="L1439" s="314" t="s">
        <v>4728</v>
      </c>
      <c r="M1439" s="314" t="s">
        <v>4729</v>
      </c>
      <c r="N1439" s="314" t="s">
        <v>58</v>
      </c>
      <c r="O1439" s="314" t="s">
        <v>906</v>
      </c>
      <c r="P1439" s="314" t="s">
        <v>906</v>
      </c>
      <c r="Q1439" s="314" t="s">
        <v>4250</v>
      </c>
      <c r="R1439" s="314" t="s">
        <v>4730</v>
      </c>
      <c r="S1439" s="314" t="s">
        <v>3443</v>
      </c>
      <c r="T1439" s="314" t="s">
        <v>4731</v>
      </c>
      <c r="U1439" s="312"/>
      <c r="V1439" s="314"/>
      <c r="W1439" s="314"/>
      <c r="X1439" s="314"/>
      <c r="Y1439" s="314"/>
      <c r="Z1439" s="314"/>
      <c r="AA1439" s="314"/>
      <c r="AB1439" s="314" t="s">
        <v>1615</v>
      </c>
      <c r="AC1439" s="314" t="s">
        <v>4723</v>
      </c>
      <c r="AD1439" s="423" t="s">
        <v>4732</v>
      </c>
    </row>
    <row r="1440" spans="4:30" ht="38.6" hidden="1" x14ac:dyDescent="0.4">
      <c r="D1440" s="336">
        <v>2</v>
      </c>
      <c r="E1440" s="311">
        <v>45476</v>
      </c>
      <c r="F1440" s="312" t="s">
        <v>41</v>
      </c>
      <c r="G1440" s="342"/>
      <c r="H1440" s="314" t="s">
        <v>808</v>
      </c>
      <c r="I1440" s="314" t="s">
        <v>444</v>
      </c>
      <c r="J1440" s="314" t="s">
        <v>4733</v>
      </c>
      <c r="K1440" s="314" t="s">
        <v>4734</v>
      </c>
      <c r="L1440" s="314" t="s">
        <v>4735</v>
      </c>
      <c r="M1440" s="314" t="s">
        <v>4736</v>
      </c>
      <c r="N1440" s="314" t="s">
        <v>58</v>
      </c>
      <c r="O1440" s="314" t="s">
        <v>3442</v>
      </c>
      <c r="P1440" s="314" t="s">
        <v>3442</v>
      </c>
      <c r="Q1440" s="314" t="s">
        <v>3442</v>
      </c>
      <c r="R1440" s="314" t="s">
        <v>3442</v>
      </c>
      <c r="S1440" s="314" t="s">
        <v>3443</v>
      </c>
      <c r="T1440" s="314" t="s">
        <v>4737</v>
      </c>
      <c r="U1440" s="314" t="s">
        <v>4737</v>
      </c>
      <c r="V1440" s="314" t="s">
        <v>4735</v>
      </c>
      <c r="W1440" s="314"/>
      <c r="X1440" s="314"/>
      <c r="Y1440" s="314"/>
      <c r="Z1440" s="314"/>
      <c r="AA1440" s="314"/>
      <c r="AB1440" s="314" t="s">
        <v>1615</v>
      </c>
      <c r="AC1440" s="314" t="s">
        <v>4723</v>
      </c>
      <c r="AD1440" s="423" t="s">
        <v>4738</v>
      </c>
    </row>
    <row r="1441" spans="4:30" ht="15.9" hidden="1" x14ac:dyDescent="0.4">
      <c r="D1441" s="336"/>
      <c r="E1441" s="311"/>
      <c r="F1441" s="312"/>
      <c r="G1441" s="367" t="s">
        <v>4739</v>
      </c>
      <c r="H1441" s="314"/>
      <c r="I1441" s="314"/>
      <c r="J1441" s="314"/>
      <c r="K1441" s="314"/>
      <c r="L1441" s="314"/>
      <c r="M1441" s="314"/>
      <c r="N1441" s="314"/>
      <c r="O1441" s="314"/>
      <c r="P1441" s="314"/>
      <c r="Q1441" s="314"/>
      <c r="R1441" s="314"/>
      <c r="S1441" s="314"/>
      <c r="T1441" s="314"/>
      <c r="U1441" s="314"/>
      <c r="V1441" s="314"/>
      <c r="W1441" s="314"/>
      <c r="X1441" s="314"/>
      <c r="Y1441" s="314"/>
      <c r="Z1441" s="314"/>
      <c r="AA1441" s="314"/>
      <c r="AB1441" s="314"/>
      <c r="AC1441" s="314"/>
      <c r="AD1441" s="424"/>
    </row>
    <row r="1442" spans="4:30" ht="25.75" hidden="1" x14ac:dyDescent="0.4">
      <c r="D1442" s="336">
        <v>1</v>
      </c>
      <c r="E1442" s="311">
        <v>45478</v>
      </c>
      <c r="F1442" s="312" t="s">
        <v>135</v>
      </c>
      <c r="G1442" s="314"/>
      <c r="H1442" s="314" t="s">
        <v>808</v>
      </c>
      <c r="I1442" s="314" t="s">
        <v>491</v>
      </c>
      <c r="J1442" s="314" t="s">
        <v>4740</v>
      </c>
      <c r="K1442" s="314" t="s">
        <v>4741</v>
      </c>
      <c r="L1442" s="314" t="s">
        <v>4742</v>
      </c>
      <c r="M1442" s="314" t="s">
        <v>3320</v>
      </c>
      <c r="N1442" s="314" t="s">
        <v>58</v>
      </c>
      <c r="O1442" s="314" t="s">
        <v>906</v>
      </c>
      <c r="P1442" s="314" t="s">
        <v>2089</v>
      </c>
      <c r="Q1442" s="314" t="s">
        <v>2089</v>
      </c>
      <c r="R1442" s="314" t="s">
        <v>2089</v>
      </c>
      <c r="S1442" s="314" t="s">
        <v>2089</v>
      </c>
      <c r="T1442" s="314" t="s">
        <v>4743</v>
      </c>
      <c r="U1442" s="314" t="s">
        <v>4744</v>
      </c>
      <c r="V1442" s="314" t="s">
        <v>4745</v>
      </c>
      <c r="W1442" s="314"/>
      <c r="X1442" s="314"/>
      <c r="Y1442" s="314"/>
      <c r="Z1442" s="314"/>
      <c r="AA1442" s="314"/>
      <c r="AB1442" s="314" t="s">
        <v>1615</v>
      </c>
      <c r="AC1442" s="314" t="s">
        <v>4746</v>
      </c>
      <c r="AD1442" s="423" t="s">
        <v>4747</v>
      </c>
    </row>
    <row r="1443" spans="4:30" ht="25.75" hidden="1" x14ac:dyDescent="0.4">
      <c r="D1443" s="336">
        <v>2</v>
      </c>
      <c r="E1443" s="311">
        <v>45479</v>
      </c>
      <c r="F1443" s="312" t="s">
        <v>135</v>
      </c>
      <c r="G1443" s="314"/>
      <c r="H1443" s="314" t="s">
        <v>808</v>
      </c>
      <c r="I1443" s="314" t="s">
        <v>809</v>
      </c>
      <c r="J1443" s="314" t="s">
        <v>4748</v>
      </c>
      <c r="K1443" s="314" t="s">
        <v>4749</v>
      </c>
      <c r="L1443" s="314" t="s">
        <v>4750</v>
      </c>
      <c r="M1443" s="314" t="s">
        <v>4751</v>
      </c>
      <c r="N1443" s="314" t="s">
        <v>58</v>
      </c>
      <c r="O1443" s="314" t="s">
        <v>906</v>
      </c>
      <c r="P1443" s="314" t="s">
        <v>906</v>
      </c>
      <c r="Q1443" s="314" t="s">
        <v>906</v>
      </c>
      <c r="R1443" s="314" t="s">
        <v>906</v>
      </c>
      <c r="S1443" s="314" t="s">
        <v>2089</v>
      </c>
      <c r="T1443" s="314" t="s">
        <v>1299</v>
      </c>
      <c r="U1443" s="314" t="s">
        <v>4752</v>
      </c>
      <c r="V1443" s="314" t="s">
        <v>4753</v>
      </c>
      <c r="W1443" s="314"/>
      <c r="X1443" s="314"/>
      <c r="Y1443" s="314"/>
      <c r="Z1443" s="314"/>
      <c r="AA1443" s="314"/>
      <c r="AB1443" s="314" t="s">
        <v>382</v>
      </c>
      <c r="AC1443" s="314" t="s">
        <v>380</v>
      </c>
      <c r="AD1443" s="423" t="s">
        <v>4754</v>
      </c>
    </row>
    <row r="1444" spans="4:30" hidden="1" x14ac:dyDescent="0.4">
      <c r="D1444" s="336">
        <v>3</v>
      </c>
      <c r="E1444" s="311">
        <v>45479</v>
      </c>
      <c r="F1444" s="312" t="s">
        <v>135</v>
      </c>
      <c r="G1444" s="314"/>
      <c r="H1444" s="314" t="s">
        <v>808</v>
      </c>
      <c r="I1444" s="314" t="s">
        <v>809</v>
      </c>
      <c r="J1444" s="314" t="s">
        <v>4748</v>
      </c>
      <c r="K1444" s="314" t="s">
        <v>1289</v>
      </c>
      <c r="L1444" s="314" t="s">
        <v>4755</v>
      </c>
      <c r="M1444" s="314" t="s">
        <v>4756</v>
      </c>
      <c r="N1444" s="314" t="s">
        <v>58</v>
      </c>
      <c r="O1444" s="314" t="s">
        <v>906</v>
      </c>
      <c r="P1444" s="314" t="s">
        <v>2089</v>
      </c>
      <c r="Q1444" s="314" t="s">
        <v>906</v>
      </c>
      <c r="R1444" s="314" t="s">
        <v>906</v>
      </c>
      <c r="S1444" s="314" t="s">
        <v>2089</v>
      </c>
      <c r="T1444" s="314" t="s">
        <v>4757</v>
      </c>
      <c r="U1444" s="314" t="s">
        <v>4752</v>
      </c>
      <c r="V1444" s="314" t="s">
        <v>4753</v>
      </c>
      <c r="W1444" s="314"/>
      <c r="X1444" s="314"/>
      <c r="Y1444" s="314"/>
      <c r="Z1444" s="314"/>
      <c r="AA1444" s="314"/>
      <c r="AB1444" s="314" t="s">
        <v>382</v>
      </c>
      <c r="AC1444" s="314" t="s">
        <v>3691</v>
      </c>
      <c r="AD1444" s="423" t="s">
        <v>4758</v>
      </c>
    </row>
    <row r="1445" spans="4:30" ht="25.75" hidden="1" x14ac:dyDescent="0.4">
      <c r="D1445" s="336">
        <v>4</v>
      </c>
      <c r="E1445" s="311">
        <v>45479</v>
      </c>
      <c r="F1445" s="312" t="s">
        <v>135</v>
      </c>
      <c r="G1445" s="314"/>
      <c r="H1445" s="314" t="s">
        <v>808</v>
      </c>
      <c r="I1445" s="314" t="s">
        <v>809</v>
      </c>
      <c r="J1445" s="314" t="s">
        <v>4759</v>
      </c>
      <c r="K1445" s="314" t="s">
        <v>4760</v>
      </c>
      <c r="L1445" s="314" t="s">
        <v>4761</v>
      </c>
      <c r="M1445" s="314" t="s">
        <v>3329</v>
      </c>
      <c r="N1445" s="314" t="s">
        <v>58</v>
      </c>
      <c r="O1445" s="314" t="s">
        <v>906</v>
      </c>
      <c r="P1445" s="314" t="s">
        <v>906</v>
      </c>
      <c r="Q1445" s="314" t="s">
        <v>906</v>
      </c>
      <c r="R1445" s="314" t="s">
        <v>906</v>
      </c>
      <c r="S1445" s="314" t="s">
        <v>906</v>
      </c>
      <c r="T1445" s="314" t="s">
        <v>4762</v>
      </c>
      <c r="U1445" s="314" t="s">
        <v>4763</v>
      </c>
      <c r="V1445" s="314" t="s">
        <v>4764</v>
      </c>
      <c r="W1445" s="314"/>
      <c r="X1445" s="314"/>
      <c r="Y1445" s="314"/>
      <c r="Z1445" s="314"/>
      <c r="AA1445" s="314"/>
      <c r="AB1445" s="314" t="s">
        <v>382</v>
      </c>
      <c r="AC1445" s="314" t="s">
        <v>3691</v>
      </c>
      <c r="AD1445" s="423" t="s">
        <v>4765</v>
      </c>
    </row>
    <row r="1446" spans="4:30" hidden="1" x14ac:dyDescent="0.4">
      <c r="D1446" s="336">
        <v>5</v>
      </c>
      <c r="E1446" s="311">
        <v>45479</v>
      </c>
      <c r="F1446" s="312" t="s">
        <v>135</v>
      </c>
      <c r="G1446" s="314"/>
      <c r="H1446" s="314" t="s">
        <v>808</v>
      </c>
      <c r="I1446" s="314" t="s">
        <v>809</v>
      </c>
      <c r="J1446" s="314" t="s">
        <v>4766</v>
      </c>
      <c r="K1446" s="314" t="s">
        <v>4767</v>
      </c>
      <c r="L1446" s="314" t="s">
        <v>4768</v>
      </c>
      <c r="M1446" s="314" t="s">
        <v>3465</v>
      </c>
      <c r="N1446" s="314" t="s">
        <v>58</v>
      </c>
      <c r="O1446" s="314" t="s">
        <v>906</v>
      </c>
      <c r="P1446" s="314" t="s">
        <v>2089</v>
      </c>
      <c r="Q1446" s="314" t="s">
        <v>2089</v>
      </c>
      <c r="R1446" s="314" t="s">
        <v>2089</v>
      </c>
      <c r="S1446" s="314" t="s">
        <v>2089</v>
      </c>
      <c r="T1446" s="314" t="s">
        <v>3689</v>
      </c>
      <c r="U1446" s="314" t="s">
        <v>4769</v>
      </c>
      <c r="V1446" s="314" t="s">
        <v>4770</v>
      </c>
      <c r="W1446" s="314"/>
      <c r="X1446" s="314"/>
      <c r="Y1446" s="314"/>
      <c r="Z1446" s="314"/>
      <c r="AA1446" s="314"/>
      <c r="AB1446" s="314" t="s">
        <v>1615</v>
      </c>
      <c r="AC1446" s="314" t="s">
        <v>4771</v>
      </c>
      <c r="AD1446" s="423" t="s">
        <v>4772</v>
      </c>
    </row>
    <row r="1447" spans="4:30" ht="15.9" hidden="1" x14ac:dyDescent="0.4">
      <c r="D1447" s="336"/>
      <c r="E1447" s="311"/>
      <c r="F1447" s="312"/>
      <c r="G1447" s="367" t="s">
        <v>4773</v>
      </c>
      <c r="H1447" s="314"/>
      <c r="I1447" s="314"/>
      <c r="J1447" s="314"/>
      <c r="K1447" s="314"/>
      <c r="L1447" s="314"/>
      <c r="M1447" s="314"/>
      <c r="N1447" s="314"/>
      <c r="O1447" s="314"/>
      <c r="P1447" s="314"/>
      <c r="Q1447" s="314"/>
      <c r="R1447" s="314"/>
      <c r="S1447" s="314"/>
      <c r="T1447" s="314"/>
      <c r="U1447" s="314"/>
      <c r="V1447" s="314"/>
      <c r="W1447" s="314"/>
      <c r="X1447" s="314"/>
      <c r="Y1447" s="314"/>
      <c r="Z1447" s="314"/>
      <c r="AA1447" s="314"/>
      <c r="AB1447" s="314"/>
      <c r="AC1447" s="314"/>
      <c r="AD1447" s="424"/>
    </row>
    <row r="1448" spans="4:30" hidden="1" x14ac:dyDescent="0.4">
      <c r="D1448" s="336">
        <v>1</v>
      </c>
      <c r="E1448" s="311">
        <v>45481</v>
      </c>
      <c r="F1448" s="312" t="s">
        <v>38</v>
      </c>
      <c r="G1448" s="314"/>
      <c r="H1448" s="314" t="s">
        <v>583</v>
      </c>
      <c r="I1448" s="314" t="s">
        <v>447</v>
      </c>
      <c r="J1448" s="314" t="s">
        <v>4774</v>
      </c>
      <c r="K1448" s="314" t="s">
        <v>4164</v>
      </c>
      <c r="L1448" s="314" t="s">
        <v>4775</v>
      </c>
      <c r="M1448" s="314" t="s">
        <v>4776</v>
      </c>
      <c r="N1448" s="314" t="s">
        <v>58</v>
      </c>
      <c r="O1448" s="314" t="s">
        <v>906</v>
      </c>
      <c r="P1448" s="314" t="s">
        <v>2089</v>
      </c>
      <c r="Q1448" s="314" t="s">
        <v>2089</v>
      </c>
      <c r="R1448" s="314" t="s">
        <v>2089</v>
      </c>
      <c r="S1448" s="314" t="s">
        <v>2089</v>
      </c>
      <c r="T1448" s="314" t="s">
        <v>4777</v>
      </c>
      <c r="U1448" s="314" t="s">
        <v>4778</v>
      </c>
      <c r="V1448" s="314" t="s">
        <v>4779</v>
      </c>
      <c r="W1448" s="314"/>
      <c r="X1448" s="314"/>
      <c r="Y1448" s="314"/>
      <c r="Z1448" s="314"/>
      <c r="AA1448" s="314"/>
      <c r="AB1448" s="314" t="s">
        <v>1615</v>
      </c>
      <c r="AC1448" s="314" t="s">
        <v>4780</v>
      </c>
      <c r="AD1448" s="423" t="s">
        <v>4781</v>
      </c>
    </row>
    <row r="1449" spans="4:30" hidden="1" x14ac:dyDescent="0.4">
      <c r="D1449" s="336">
        <v>2</v>
      </c>
      <c r="E1449" s="311">
        <v>45481</v>
      </c>
      <c r="F1449" s="312" t="s">
        <v>38</v>
      </c>
      <c r="G1449" s="314"/>
      <c r="H1449" s="314" t="s">
        <v>583</v>
      </c>
      <c r="I1449" s="314" t="s">
        <v>447</v>
      </c>
      <c r="J1449" s="314" t="s">
        <v>4171</v>
      </c>
      <c r="K1449" s="314" t="s">
        <v>4225</v>
      </c>
      <c r="L1449" s="314" t="s">
        <v>4782</v>
      </c>
      <c r="M1449" s="314" t="s">
        <v>4783</v>
      </c>
      <c r="N1449" s="314" t="s">
        <v>58</v>
      </c>
      <c r="O1449" s="314" t="s">
        <v>906</v>
      </c>
      <c r="P1449" s="314" t="s">
        <v>4784</v>
      </c>
      <c r="Q1449" s="314" t="s">
        <v>2089</v>
      </c>
      <c r="R1449" s="314" t="s">
        <v>2089</v>
      </c>
      <c r="S1449" s="314" t="s">
        <v>2089</v>
      </c>
      <c r="T1449" s="314" t="s">
        <v>4785</v>
      </c>
      <c r="U1449" s="314" t="s">
        <v>4168</v>
      </c>
      <c r="V1449" s="314" t="s">
        <v>4169</v>
      </c>
      <c r="W1449" s="314"/>
      <c r="X1449" s="314"/>
      <c r="Y1449" s="314"/>
      <c r="Z1449" s="314"/>
      <c r="AA1449" s="314"/>
      <c r="AB1449" s="314" t="s">
        <v>1615</v>
      </c>
      <c r="AC1449" s="314" t="s">
        <v>4786</v>
      </c>
      <c r="AD1449" s="423" t="s">
        <v>4781</v>
      </c>
    </row>
    <row r="1450" spans="4:30" hidden="1" x14ac:dyDescent="0.4">
      <c r="D1450" s="336">
        <v>3</v>
      </c>
      <c r="E1450" s="311">
        <v>45481</v>
      </c>
      <c r="F1450" s="312" t="s">
        <v>38</v>
      </c>
      <c r="G1450" s="314"/>
      <c r="H1450" s="314" t="s">
        <v>583</v>
      </c>
      <c r="I1450" s="314" t="s">
        <v>447</v>
      </c>
      <c r="J1450" s="314" t="s">
        <v>3926</v>
      </c>
      <c r="K1450" s="314" t="s">
        <v>4787</v>
      </c>
      <c r="L1450" s="314" t="s">
        <v>4788</v>
      </c>
      <c r="M1450" s="314" t="s">
        <v>4231</v>
      </c>
      <c r="N1450" s="314" t="s">
        <v>58</v>
      </c>
      <c r="O1450" s="314" t="s">
        <v>906</v>
      </c>
      <c r="P1450" s="314" t="s">
        <v>2089</v>
      </c>
      <c r="Q1450" s="314" t="s">
        <v>2089</v>
      </c>
      <c r="R1450" s="314" t="s">
        <v>2089</v>
      </c>
      <c r="S1450" s="314" t="s">
        <v>2089</v>
      </c>
      <c r="T1450" s="314" t="s">
        <v>4789</v>
      </c>
      <c r="U1450" s="314" t="s">
        <v>3932</v>
      </c>
      <c r="V1450" s="314" t="s">
        <v>4790</v>
      </c>
      <c r="W1450" s="314"/>
      <c r="X1450" s="314"/>
      <c r="Y1450" s="314"/>
      <c r="Z1450" s="314"/>
      <c r="AA1450" s="314"/>
      <c r="AB1450" s="314" t="s">
        <v>1615</v>
      </c>
      <c r="AC1450" s="314" t="s">
        <v>4791</v>
      </c>
      <c r="AD1450" s="423" t="s">
        <v>4781</v>
      </c>
    </row>
    <row r="1451" spans="4:30" hidden="1" x14ac:dyDescent="0.4">
      <c r="D1451" s="336">
        <v>4</v>
      </c>
      <c r="E1451" s="311">
        <v>45481</v>
      </c>
      <c r="F1451" s="312" t="s">
        <v>38</v>
      </c>
      <c r="G1451" s="314"/>
      <c r="H1451" s="314" t="s">
        <v>583</v>
      </c>
      <c r="I1451" s="314" t="s">
        <v>447</v>
      </c>
      <c r="J1451" s="314" t="s">
        <v>4792</v>
      </c>
      <c r="K1451" s="314" t="s">
        <v>4793</v>
      </c>
      <c r="L1451" s="314" t="s">
        <v>4794</v>
      </c>
      <c r="M1451" s="314" t="s">
        <v>4795</v>
      </c>
      <c r="N1451" s="314" t="s">
        <v>58</v>
      </c>
      <c r="O1451" s="314" t="s">
        <v>906</v>
      </c>
      <c r="P1451" s="314" t="s">
        <v>906</v>
      </c>
      <c r="Q1451" s="314" t="s">
        <v>906</v>
      </c>
      <c r="R1451" s="314" t="s">
        <v>2089</v>
      </c>
      <c r="S1451" s="314" t="s">
        <v>2089</v>
      </c>
      <c r="T1451" s="314" t="s">
        <v>4796</v>
      </c>
      <c r="U1451" s="314" t="s">
        <v>4796</v>
      </c>
      <c r="V1451" s="314" t="s">
        <v>4794</v>
      </c>
      <c r="W1451" s="314"/>
      <c r="X1451" s="314"/>
      <c r="Y1451" s="314"/>
      <c r="Z1451" s="314"/>
      <c r="AA1451" s="314"/>
      <c r="AB1451" s="314" t="s">
        <v>382</v>
      </c>
      <c r="AC1451" s="314" t="s">
        <v>380</v>
      </c>
      <c r="AD1451" s="423" t="s">
        <v>4758</v>
      </c>
    </row>
    <row r="1452" spans="4:30" hidden="1" x14ac:dyDescent="0.4">
      <c r="D1452" s="336">
        <v>5</v>
      </c>
      <c r="E1452" s="311">
        <v>45481</v>
      </c>
      <c r="F1452" s="312" t="s">
        <v>38</v>
      </c>
      <c r="G1452" s="314"/>
      <c r="H1452" s="314" t="s">
        <v>583</v>
      </c>
      <c r="I1452" s="314" t="s">
        <v>447</v>
      </c>
      <c r="J1452" s="314" t="s">
        <v>3933</v>
      </c>
      <c r="K1452" s="314" t="s">
        <v>3934</v>
      </c>
      <c r="L1452" s="314" t="s">
        <v>4797</v>
      </c>
      <c r="M1452" s="314" t="s">
        <v>4798</v>
      </c>
      <c r="N1452" s="314" t="s">
        <v>58</v>
      </c>
      <c r="O1452" s="314" t="s">
        <v>906</v>
      </c>
      <c r="P1452" s="314" t="s">
        <v>906</v>
      </c>
      <c r="Q1452" s="314" t="s">
        <v>2089</v>
      </c>
      <c r="R1452" s="314" t="s">
        <v>906</v>
      </c>
      <c r="S1452" s="314" t="s">
        <v>906</v>
      </c>
      <c r="T1452" s="314" t="s">
        <v>4799</v>
      </c>
      <c r="U1452" s="314" t="s">
        <v>3932</v>
      </c>
      <c r="V1452" s="314" t="s">
        <v>4790</v>
      </c>
      <c r="W1452" s="314"/>
      <c r="X1452" s="314"/>
      <c r="Y1452" s="314"/>
      <c r="Z1452" s="314"/>
      <c r="AA1452" s="314"/>
      <c r="AB1452" s="314" t="s">
        <v>382</v>
      </c>
      <c r="AC1452" s="314" t="s">
        <v>380</v>
      </c>
      <c r="AD1452" s="423" t="s">
        <v>4800</v>
      </c>
    </row>
    <row r="1453" spans="4:30" ht="15.9" hidden="1" x14ac:dyDescent="0.4">
      <c r="D1453" s="336"/>
      <c r="E1453" s="311"/>
      <c r="F1453" s="312"/>
      <c r="G1453" s="367" t="s">
        <v>4801</v>
      </c>
      <c r="H1453" s="314"/>
      <c r="I1453" s="314"/>
      <c r="J1453" s="314"/>
      <c r="K1453" s="314"/>
      <c r="L1453" s="314"/>
      <c r="M1453" s="314"/>
      <c r="N1453" s="314"/>
      <c r="O1453" s="314"/>
      <c r="P1453" s="314"/>
      <c r="Q1453" s="314"/>
      <c r="R1453" s="314"/>
      <c r="S1453" s="314"/>
      <c r="T1453" s="314"/>
      <c r="U1453" s="314"/>
      <c r="V1453" s="314"/>
      <c r="W1453" s="314"/>
      <c r="X1453" s="314"/>
      <c r="Y1453" s="314"/>
      <c r="Z1453" s="314"/>
      <c r="AA1453" s="314"/>
      <c r="AB1453" s="314"/>
      <c r="AC1453" s="314"/>
      <c r="AD1453" s="424"/>
    </row>
    <row r="1454" spans="4:30" ht="25.75" hidden="1" x14ac:dyDescent="0.4">
      <c r="D1454" s="336">
        <v>1</v>
      </c>
      <c r="E1454" s="311">
        <v>45483</v>
      </c>
      <c r="F1454" s="312" t="s">
        <v>832</v>
      </c>
      <c r="G1454" s="314"/>
      <c r="H1454" s="314"/>
      <c r="I1454" s="314"/>
      <c r="J1454" s="314"/>
      <c r="K1454" s="314" t="s">
        <v>261</v>
      </c>
      <c r="L1454" s="314"/>
      <c r="M1454" s="314"/>
      <c r="N1454" s="314"/>
      <c r="O1454" s="314"/>
      <c r="P1454" s="314"/>
      <c r="Q1454" s="314"/>
      <c r="R1454" s="314"/>
      <c r="S1454" s="314"/>
      <c r="T1454" s="314"/>
      <c r="U1454" s="314"/>
      <c r="V1454" s="314"/>
      <c r="W1454" s="314"/>
      <c r="X1454" s="314"/>
      <c r="Y1454" s="314"/>
      <c r="Z1454" s="314"/>
      <c r="AA1454" s="314"/>
      <c r="AB1454" s="314"/>
      <c r="AC1454" s="314"/>
      <c r="AD1454" s="423"/>
    </row>
    <row r="1455" spans="4:30" ht="15.9" hidden="1" x14ac:dyDescent="0.4">
      <c r="D1455" s="336"/>
      <c r="E1455" s="311"/>
      <c r="F1455" s="312"/>
      <c r="G1455" s="367" t="s">
        <v>4802</v>
      </c>
      <c r="H1455" s="314"/>
      <c r="I1455" s="314"/>
      <c r="J1455" s="314"/>
      <c r="K1455" s="314"/>
      <c r="L1455" s="314"/>
      <c r="M1455" s="314"/>
      <c r="N1455" s="314"/>
      <c r="O1455" s="314"/>
      <c r="P1455" s="314"/>
      <c r="Q1455" s="314"/>
      <c r="R1455" s="314"/>
      <c r="S1455" s="314"/>
      <c r="T1455" s="314"/>
      <c r="U1455" s="314"/>
      <c r="V1455" s="314"/>
      <c r="W1455" s="314"/>
      <c r="X1455" s="314"/>
      <c r="Y1455" s="314"/>
      <c r="Z1455" s="314"/>
      <c r="AA1455" s="314"/>
      <c r="AB1455" s="314"/>
      <c r="AC1455" s="314"/>
      <c r="AD1455" s="424"/>
    </row>
    <row r="1456" spans="4:30" ht="25.75" hidden="1" x14ac:dyDescent="0.4">
      <c r="D1456" s="336">
        <v>1</v>
      </c>
      <c r="E1456" s="311">
        <v>45485</v>
      </c>
      <c r="F1456" s="312" t="s">
        <v>4803</v>
      </c>
      <c r="G1456" s="314"/>
      <c r="H1456" s="314" t="s">
        <v>808</v>
      </c>
      <c r="I1456" s="314" t="s">
        <v>4672</v>
      </c>
      <c r="J1456" s="314" t="s">
        <v>4804</v>
      </c>
      <c r="K1456" s="314" t="s">
        <v>4805</v>
      </c>
      <c r="L1456" s="314" t="s">
        <v>4806</v>
      </c>
      <c r="M1456" s="314" t="s">
        <v>4807</v>
      </c>
      <c r="N1456" s="314" t="s">
        <v>58</v>
      </c>
      <c r="O1456" s="314" t="s">
        <v>906</v>
      </c>
      <c r="P1456" s="314" t="s">
        <v>2089</v>
      </c>
      <c r="Q1456" s="314" t="s">
        <v>2089</v>
      </c>
      <c r="R1456" s="314" t="s">
        <v>2089</v>
      </c>
      <c r="S1456" s="314" t="s">
        <v>2089</v>
      </c>
      <c r="T1456" s="314" t="s">
        <v>4808</v>
      </c>
      <c r="U1456" s="314" t="s">
        <v>4809</v>
      </c>
      <c r="V1456" s="314" t="s">
        <v>4810</v>
      </c>
      <c r="W1456" s="314"/>
      <c r="X1456" s="314"/>
      <c r="Y1456" s="314"/>
      <c r="Z1456" s="314"/>
      <c r="AA1456" s="314"/>
      <c r="AB1456" s="314" t="s">
        <v>1615</v>
      </c>
      <c r="AC1456" s="314" t="s">
        <v>4811</v>
      </c>
      <c r="AD1456" s="423" t="s">
        <v>4812</v>
      </c>
    </row>
    <row r="1457" spans="4:30" ht="15.9" hidden="1" x14ac:dyDescent="0.4">
      <c r="D1457" s="336"/>
      <c r="E1457" s="311"/>
      <c r="F1457" s="312"/>
      <c r="G1457" s="367" t="s">
        <v>4813</v>
      </c>
      <c r="H1457" s="314"/>
      <c r="I1457" s="314"/>
      <c r="J1457" s="314"/>
      <c r="K1457" s="314"/>
      <c r="L1457" s="314"/>
      <c r="M1457" s="314"/>
      <c r="N1457" s="314"/>
      <c r="O1457" s="314"/>
      <c r="P1457" s="314"/>
      <c r="Q1457" s="314"/>
      <c r="R1457" s="314"/>
      <c r="S1457" s="314"/>
      <c r="T1457" s="314"/>
      <c r="U1457" s="314"/>
      <c r="V1457" s="314"/>
      <c r="W1457" s="314"/>
      <c r="X1457" s="314"/>
      <c r="Y1457" s="314"/>
      <c r="Z1457" s="314"/>
      <c r="AA1457" s="314"/>
      <c r="AB1457" s="314"/>
      <c r="AC1457" s="314"/>
      <c r="AD1457" s="424"/>
    </row>
    <row r="1458" spans="4:30" ht="25.75" hidden="1" x14ac:dyDescent="0.4">
      <c r="D1458" s="336">
        <v>1</v>
      </c>
      <c r="E1458" s="311">
        <v>45484</v>
      </c>
      <c r="F1458" s="312" t="s">
        <v>25</v>
      </c>
      <c r="G1458" s="314"/>
      <c r="H1458" s="314" t="s">
        <v>808</v>
      </c>
      <c r="I1458" s="314" t="s">
        <v>4672</v>
      </c>
      <c r="J1458" s="314" t="s">
        <v>4814</v>
      </c>
      <c r="K1458" s="314" t="s">
        <v>4815</v>
      </c>
      <c r="L1458" s="314" t="s">
        <v>4816</v>
      </c>
      <c r="M1458" s="314" t="s">
        <v>4817</v>
      </c>
      <c r="N1458" s="314" t="s">
        <v>58</v>
      </c>
      <c r="O1458" s="314" t="s">
        <v>4818</v>
      </c>
      <c r="P1458" s="314" t="s">
        <v>4819</v>
      </c>
      <c r="Q1458" s="314" t="s">
        <v>4819</v>
      </c>
      <c r="R1458" s="314" t="s">
        <v>2089</v>
      </c>
      <c r="S1458" s="314" t="s">
        <v>2089</v>
      </c>
      <c r="T1458" s="314" t="s">
        <v>4820</v>
      </c>
      <c r="U1458" s="314" t="s">
        <v>4820</v>
      </c>
      <c r="V1458" s="314" t="s">
        <v>4821</v>
      </c>
      <c r="W1458" s="314"/>
      <c r="X1458" s="314"/>
      <c r="Y1458" s="314"/>
      <c r="Z1458" s="314"/>
      <c r="AA1458" s="314"/>
      <c r="AB1458" s="314" t="s">
        <v>381</v>
      </c>
      <c r="AC1458" s="314" t="s">
        <v>380</v>
      </c>
      <c r="AD1458" s="423" t="s">
        <v>4822</v>
      </c>
    </row>
    <row r="1459" spans="4:30" ht="25.75" hidden="1" x14ac:dyDescent="0.4">
      <c r="D1459" s="336">
        <v>2</v>
      </c>
      <c r="E1459" s="311">
        <v>45484</v>
      </c>
      <c r="F1459" s="312" t="s">
        <v>25</v>
      </c>
      <c r="G1459" s="314"/>
      <c r="H1459" s="314" t="s">
        <v>808</v>
      </c>
      <c r="I1459" s="314" t="s">
        <v>4672</v>
      </c>
      <c r="J1459" s="314" t="s">
        <v>4823</v>
      </c>
      <c r="K1459" s="314" t="s">
        <v>4824</v>
      </c>
      <c r="L1459" s="314" t="s">
        <v>4825</v>
      </c>
      <c r="M1459" s="314" t="s">
        <v>4826</v>
      </c>
      <c r="N1459" s="314" t="s">
        <v>58</v>
      </c>
      <c r="O1459" s="314" t="s">
        <v>3311</v>
      </c>
      <c r="P1459" s="314" t="s">
        <v>2089</v>
      </c>
      <c r="Q1459" s="314" t="s">
        <v>4827</v>
      </c>
      <c r="R1459" s="314" t="s">
        <v>2089</v>
      </c>
      <c r="S1459" s="314" t="s">
        <v>3443</v>
      </c>
      <c r="T1459" s="314" t="s">
        <v>4828</v>
      </c>
      <c r="U1459" s="314" t="s">
        <v>4828</v>
      </c>
      <c r="V1459" s="314" t="s">
        <v>4829</v>
      </c>
      <c r="W1459" s="314"/>
      <c r="X1459" s="314"/>
      <c r="Y1459" s="314"/>
      <c r="Z1459" s="314"/>
      <c r="AA1459" s="314"/>
      <c r="AB1459" s="314" t="s">
        <v>1615</v>
      </c>
      <c r="AC1459" s="314" t="s">
        <v>4830</v>
      </c>
      <c r="AD1459" s="423" t="s">
        <v>4831</v>
      </c>
    </row>
    <row r="1460" spans="4:30" ht="15.9" hidden="1" x14ac:dyDescent="0.4">
      <c r="D1460" s="336"/>
      <c r="E1460" s="311"/>
      <c r="F1460" s="312"/>
      <c r="G1460" s="367" t="s">
        <v>4832</v>
      </c>
      <c r="H1460" s="314"/>
      <c r="I1460" s="314"/>
      <c r="J1460" s="314"/>
      <c r="K1460" s="314"/>
      <c r="L1460" s="314"/>
      <c r="M1460" s="314"/>
      <c r="N1460" s="314"/>
      <c r="O1460" s="314"/>
      <c r="P1460" s="314"/>
      <c r="Q1460" s="314"/>
      <c r="R1460" s="314"/>
      <c r="S1460" s="314"/>
      <c r="T1460" s="314"/>
      <c r="U1460" s="314"/>
      <c r="V1460" s="314"/>
      <c r="W1460" s="314"/>
      <c r="X1460" s="314"/>
      <c r="Y1460" s="314"/>
      <c r="Z1460" s="314"/>
      <c r="AA1460" s="314"/>
      <c r="AB1460" s="314"/>
      <c r="AC1460" s="314"/>
      <c r="AD1460" s="424"/>
    </row>
    <row r="1461" spans="4:30" ht="38.6" hidden="1" x14ac:dyDescent="0.4">
      <c r="D1461" s="336">
        <v>1</v>
      </c>
      <c r="E1461" s="311">
        <v>45485</v>
      </c>
      <c r="F1461" s="312" t="s">
        <v>31</v>
      </c>
      <c r="G1461" s="314"/>
      <c r="H1461" s="314" t="s">
        <v>583</v>
      </c>
      <c r="I1461" s="314" t="s">
        <v>455</v>
      </c>
      <c r="J1461" s="314" t="s">
        <v>4833</v>
      </c>
      <c r="K1461" s="314" t="s">
        <v>4834</v>
      </c>
      <c r="L1461" s="314" t="s">
        <v>4835</v>
      </c>
      <c r="M1461" s="314" t="s">
        <v>4836</v>
      </c>
      <c r="N1461" s="314" t="s">
        <v>58</v>
      </c>
      <c r="O1461" s="314" t="s">
        <v>906</v>
      </c>
      <c r="P1461" s="314" t="s">
        <v>2089</v>
      </c>
      <c r="Q1461" s="314" t="s">
        <v>2089</v>
      </c>
      <c r="R1461" s="314" t="s">
        <v>2089</v>
      </c>
      <c r="S1461" s="314" t="s">
        <v>2089</v>
      </c>
      <c r="T1461" s="314" t="s">
        <v>4837</v>
      </c>
      <c r="U1461" s="314" t="s">
        <v>4838</v>
      </c>
      <c r="V1461" s="314" t="s">
        <v>4839</v>
      </c>
      <c r="W1461" s="314"/>
      <c r="X1461" s="314"/>
      <c r="Y1461" s="314"/>
      <c r="Z1461" s="314"/>
      <c r="AA1461" s="314"/>
      <c r="AB1461" s="314" t="s">
        <v>1615</v>
      </c>
      <c r="AC1461" s="314" t="s">
        <v>4840</v>
      </c>
      <c r="AD1461" s="423" t="s">
        <v>4841</v>
      </c>
    </row>
    <row r="1462" spans="4:30" hidden="1" x14ac:dyDescent="0.4">
      <c r="D1462" s="336">
        <v>2</v>
      </c>
      <c r="E1462" s="311">
        <v>45485</v>
      </c>
      <c r="F1462" s="312" t="s">
        <v>31</v>
      </c>
      <c r="G1462" s="314"/>
      <c r="H1462" s="314" t="s">
        <v>583</v>
      </c>
      <c r="I1462" s="314" t="s">
        <v>455</v>
      </c>
      <c r="J1462" s="314" t="s">
        <v>4842</v>
      </c>
      <c r="K1462" s="314" t="s">
        <v>3247</v>
      </c>
      <c r="L1462" s="314"/>
      <c r="M1462" s="314"/>
      <c r="N1462" s="314" t="s">
        <v>732</v>
      </c>
      <c r="O1462" s="314" t="s">
        <v>2089</v>
      </c>
      <c r="P1462" s="314" t="s">
        <v>2089</v>
      </c>
      <c r="Q1462" s="314" t="s">
        <v>2089</v>
      </c>
      <c r="R1462" s="314" t="s">
        <v>2089</v>
      </c>
      <c r="S1462" s="314" t="s">
        <v>2089</v>
      </c>
      <c r="T1462" s="314" t="s">
        <v>4843</v>
      </c>
      <c r="U1462" s="314" t="s">
        <v>4843</v>
      </c>
      <c r="V1462" s="314" t="s">
        <v>4844</v>
      </c>
      <c r="W1462" s="314"/>
      <c r="X1462" s="314"/>
      <c r="Y1462" s="314"/>
      <c r="Z1462" s="314"/>
      <c r="AA1462" s="314"/>
      <c r="AB1462" s="314" t="s">
        <v>1615</v>
      </c>
      <c r="AC1462" s="314" t="s">
        <v>4845</v>
      </c>
      <c r="AD1462" s="423" t="s">
        <v>4846</v>
      </c>
    </row>
    <row r="1463" spans="4:30" ht="25.75" hidden="1" x14ac:dyDescent="0.4">
      <c r="D1463" s="336">
        <v>3</v>
      </c>
      <c r="E1463" s="311">
        <v>45485</v>
      </c>
      <c r="F1463" s="312" t="s">
        <v>31</v>
      </c>
      <c r="G1463" s="314"/>
      <c r="H1463" s="314" t="s">
        <v>583</v>
      </c>
      <c r="I1463" s="314" t="s">
        <v>378</v>
      </c>
      <c r="J1463" s="314" t="s">
        <v>4847</v>
      </c>
      <c r="K1463" s="314" t="s">
        <v>4848</v>
      </c>
      <c r="L1463" s="314" t="s">
        <v>4849</v>
      </c>
      <c r="M1463" s="314" t="s">
        <v>4850</v>
      </c>
      <c r="N1463" s="314" t="s">
        <v>58</v>
      </c>
      <c r="O1463" s="314" t="s">
        <v>906</v>
      </c>
      <c r="P1463" s="314" t="s">
        <v>2089</v>
      </c>
      <c r="Q1463" s="314" t="s">
        <v>2089</v>
      </c>
      <c r="R1463" s="314" t="s">
        <v>2089</v>
      </c>
      <c r="S1463" s="314" t="s">
        <v>2089</v>
      </c>
      <c r="T1463" s="314" t="s">
        <v>4851</v>
      </c>
      <c r="U1463" s="314" t="s">
        <v>4851</v>
      </c>
      <c r="V1463" s="314" t="s">
        <v>4849</v>
      </c>
      <c r="W1463" s="314"/>
      <c r="X1463" s="314"/>
      <c r="Y1463" s="314"/>
      <c r="Z1463" s="314"/>
      <c r="AA1463" s="314"/>
      <c r="AB1463" s="314" t="s">
        <v>1615</v>
      </c>
      <c r="AC1463" s="314" t="s">
        <v>4852</v>
      </c>
      <c r="AD1463" s="423" t="s">
        <v>4853</v>
      </c>
    </row>
    <row r="1464" spans="4:30" hidden="1" x14ac:dyDescent="0.4">
      <c r="D1464" s="336">
        <v>4</v>
      </c>
      <c r="E1464" s="311">
        <v>45485</v>
      </c>
      <c r="F1464" s="312" t="s">
        <v>31</v>
      </c>
      <c r="G1464" s="314"/>
      <c r="H1464" s="314" t="s">
        <v>583</v>
      </c>
      <c r="I1464" s="314" t="s">
        <v>447</v>
      </c>
      <c r="J1464" s="314" t="s">
        <v>505</v>
      </c>
      <c r="K1464" s="314" t="s">
        <v>4854</v>
      </c>
      <c r="L1464" s="314" t="s">
        <v>4855</v>
      </c>
      <c r="M1464" s="314" t="s">
        <v>814</v>
      </c>
      <c r="N1464" s="314" t="s">
        <v>58</v>
      </c>
      <c r="O1464" s="314" t="s">
        <v>906</v>
      </c>
      <c r="P1464" s="314" t="s">
        <v>906</v>
      </c>
      <c r="Q1464" s="314" t="s">
        <v>2089</v>
      </c>
      <c r="R1464" s="314" t="s">
        <v>906</v>
      </c>
      <c r="S1464" s="314" t="s">
        <v>906</v>
      </c>
      <c r="T1464" s="314" t="s">
        <v>4856</v>
      </c>
      <c r="U1464" s="314" t="s">
        <v>4856</v>
      </c>
      <c r="V1464" s="314" t="s">
        <v>4855</v>
      </c>
      <c r="W1464" s="314"/>
      <c r="X1464" s="314"/>
      <c r="Y1464" s="314"/>
      <c r="Z1464" s="314"/>
      <c r="AA1464" s="314"/>
      <c r="AB1464" s="314" t="s">
        <v>1615</v>
      </c>
      <c r="AC1464" s="314" t="s">
        <v>4857</v>
      </c>
      <c r="AD1464" s="423" t="s">
        <v>4858</v>
      </c>
    </row>
    <row r="1465" spans="4:30" hidden="1" x14ac:dyDescent="0.4">
      <c r="D1465" s="336">
        <v>5</v>
      </c>
      <c r="E1465" s="311">
        <v>45485</v>
      </c>
      <c r="F1465" s="312" t="s">
        <v>31</v>
      </c>
      <c r="G1465" s="314"/>
      <c r="H1465" s="314" t="s">
        <v>583</v>
      </c>
      <c r="I1465" s="314" t="s">
        <v>378</v>
      </c>
      <c r="J1465" s="314" t="s">
        <v>4859</v>
      </c>
      <c r="K1465" s="314" t="s">
        <v>3667</v>
      </c>
      <c r="L1465" s="314" t="s">
        <v>4860</v>
      </c>
      <c r="M1465" s="314" t="s">
        <v>3320</v>
      </c>
      <c r="N1465" s="314" t="s">
        <v>58</v>
      </c>
      <c r="O1465" s="314" t="s">
        <v>906</v>
      </c>
      <c r="P1465" s="314" t="s">
        <v>906</v>
      </c>
      <c r="Q1465" s="314" t="s">
        <v>906</v>
      </c>
      <c r="R1465" s="314" t="s">
        <v>906</v>
      </c>
      <c r="S1465" s="314" t="s">
        <v>906</v>
      </c>
      <c r="T1465" s="314" t="s">
        <v>4861</v>
      </c>
      <c r="U1465" s="314" t="s">
        <v>4861</v>
      </c>
      <c r="V1465" s="314" t="s">
        <v>4860</v>
      </c>
      <c r="W1465" s="314"/>
      <c r="X1465" s="314"/>
      <c r="Y1465" s="314"/>
      <c r="Z1465" s="314"/>
      <c r="AA1465" s="314"/>
      <c r="AB1465" s="314" t="s">
        <v>382</v>
      </c>
      <c r="AC1465" s="314" t="s">
        <v>380</v>
      </c>
      <c r="AD1465" s="423" t="s">
        <v>4140</v>
      </c>
    </row>
    <row r="1466" spans="4:30" hidden="1" x14ac:dyDescent="0.4">
      <c r="D1466" s="336">
        <v>6</v>
      </c>
      <c r="E1466" s="311">
        <v>45485</v>
      </c>
      <c r="F1466" s="312" t="s">
        <v>31</v>
      </c>
      <c r="G1466" s="314"/>
      <c r="H1466" s="314" t="s">
        <v>808</v>
      </c>
      <c r="I1466" s="314" t="s">
        <v>683</v>
      </c>
      <c r="J1466" s="314" t="s">
        <v>4862</v>
      </c>
      <c r="K1466" s="314" t="s">
        <v>4863</v>
      </c>
      <c r="L1466" s="314" t="s">
        <v>4864</v>
      </c>
      <c r="M1466" s="314" t="s">
        <v>4865</v>
      </c>
      <c r="N1466" s="314" t="s">
        <v>58</v>
      </c>
      <c r="O1466" s="314" t="s">
        <v>906</v>
      </c>
      <c r="P1466" s="314" t="s">
        <v>906</v>
      </c>
      <c r="Q1466" s="314" t="s">
        <v>906</v>
      </c>
      <c r="R1466" s="314" t="s">
        <v>906</v>
      </c>
      <c r="S1466" s="314" t="s">
        <v>906</v>
      </c>
      <c r="T1466" s="314" t="s">
        <v>4866</v>
      </c>
      <c r="U1466" s="314" t="s">
        <v>4866</v>
      </c>
      <c r="V1466" s="314" t="s">
        <v>4864</v>
      </c>
      <c r="W1466" s="314"/>
      <c r="X1466" s="314"/>
      <c r="Y1466" s="314"/>
      <c r="Z1466" s="314"/>
      <c r="AA1466" s="314"/>
      <c r="AB1466" s="314" t="s">
        <v>382</v>
      </c>
      <c r="AC1466" s="314" t="s">
        <v>380</v>
      </c>
      <c r="AD1466" s="423" t="s">
        <v>4140</v>
      </c>
    </row>
    <row r="1467" spans="4:30" ht="25.75" hidden="1" x14ac:dyDescent="0.4">
      <c r="D1467" s="336">
        <v>7</v>
      </c>
      <c r="E1467" s="311">
        <v>45486</v>
      </c>
      <c r="F1467" s="312" t="s">
        <v>31</v>
      </c>
      <c r="G1467" s="314"/>
      <c r="H1467" s="314" t="s">
        <v>808</v>
      </c>
      <c r="I1467" s="314" t="s">
        <v>463</v>
      </c>
      <c r="J1467" s="314" t="s">
        <v>4444</v>
      </c>
      <c r="K1467" s="314" t="s">
        <v>4100</v>
      </c>
      <c r="L1467" s="314" t="s">
        <v>4445</v>
      </c>
      <c r="M1467" s="314" t="s">
        <v>4867</v>
      </c>
      <c r="N1467" s="314" t="s">
        <v>58</v>
      </c>
      <c r="O1467" s="314" t="s">
        <v>906</v>
      </c>
      <c r="P1467" s="314" t="s">
        <v>906</v>
      </c>
      <c r="Q1467" s="314" t="s">
        <v>906</v>
      </c>
      <c r="R1467" s="314" t="s">
        <v>906</v>
      </c>
      <c r="S1467" s="314" t="s">
        <v>2089</v>
      </c>
      <c r="T1467" s="314" t="s">
        <v>4868</v>
      </c>
      <c r="U1467" s="314" t="s">
        <v>4105</v>
      </c>
      <c r="V1467" s="314" t="s">
        <v>4869</v>
      </c>
      <c r="W1467" s="314"/>
      <c r="X1467" s="314"/>
      <c r="Y1467" s="314"/>
      <c r="Z1467" s="314"/>
      <c r="AA1467" s="314"/>
      <c r="AB1467" s="314" t="s">
        <v>382</v>
      </c>
      <c r="AC1467" s="314" t="s">
        <v>380</v>
      </c>
      <c r="AD1467" s="423" t="s">
        <v>4870</v>
      </c>
    </row>
    <row r="1468" spans="4:30" hidden="1" x14ac:dyDescent="0.4">
      <c r="D1468" s="336">
        <v>8</v>
      </c>
      <c r="E1468" s="311">
        <v>45486</v>
      </c>
      <c r="F1468" s="312" t="s">
        <v>31</v>
      </c>
      <c r="G1468" s="314"/>
      <c r="H1468" s="314" t="s">
        <v>808</v>
      </c>
      <c r="I1468" s="314" t="s">
        <v>444</v>
      </c>
      <c r="J1468" s="314" t="s">
        <v>3317</v>
      </c>
      <c r="K1468" s="314" t="s">
        <v>3318</v>
      </c>
      <c r="L1468" s="314" t="s">
        <v>4871</v>
      </c>
      <c r="M1468" s="314" t="s">
        <v>3320</v>
      </c>
      <c r="N1468" s="314" t="s">
        <v>58</v>
      </c>
      <c r="O1468" s="314" t="s">
        <v>906</v>
      </c>
      <c r="P1468" s="314" t="s">
        <v>906</v>
      </c>
      <c r="Q1468" s="314" t="s">
        <v>2089</v>
      </c>
      <c r="R1468" s="314" t="s">
        <v>906</v>
      </c>
      <c r="S1468" s="314" t="s">
        <v>2089</v>
      </c>
      <c r="T1468" s="314" t="s">
        <v>4872</v>
      </c>
      <c r="U1468" s="314" t="s">
        <v>3323</v>
      </c>
      <c r="V1468" s="314" t="s">
        <v>4873</v>
      </c>
      <c r="W1468" s="314"/>
      <c r="X1468" s="314"/>
      <c r="Y1468" s="314"/>
      <c r="Z1468" s="314"/>
      <c r="AA1468" s="314"/>
      <c r="AB1468" s="314" t="s">
        <v>1615</v>
      </c>
      <c r="AC1468" s="314" t="s">
        <v>4874</v>
      </c>
      <c r="AD1468" s="423" t="s">
        <v>4875</v>
      </c>
    </row>
    <row r="1469" spans="4:30" ht="25.75" hidden="1" x14ac:dyDescent="0.4">
      <c r="D1469" s="336">
        <v>9</v>
      </c>
      <c r="E1469" s="311">
        <v>45486</v>
      </c>
      <c r="F1469" s="312" t="s">
        <v>31</v>
      </c>
      <c r="G1469" s="314"/>
      <c r="H1469" s="314" t="s">
        <v>808</v>
      </c>
      <c r="I1469" s="314" t="s">
        <v>444</v>
      </c>
      <c r="J1469" s="314" t="s">
        <v>4876</v>
      </c>
      <c r="K1469" s="314" t="s">
        <v>4877</v>
      </c>
      <c r="L1469" s="314" t="s">
        <v>4878</v>
      </c>
      <c r="M1469" s="314" t="s">
        <v>4867</v>
      </c>
      <c r="N1469" s="314" t="s">
        <v>58</v>
      </c>
      <c r="O1469" s="314" t="s">
        <v>906</v>
      </c>
      <c r="P1469" s="314" t="s">
        <v>2089</v>
      </c>
      <c r="Q1469" s="314" t="s">
        <v>2089</v>
      </c>
      <c r="R1469" s="314" t="s">
        <v>906</v>
      </c>
      <c r="S1469" s="314" t="s">
        <v>2089</v>
      </c>
      <c r="T1469" s="314" t="s">
        <v>4879</v>
      </c>
      <c r="U1469" s="314" t="s">
        <v>4879</v>
      </c>
      <c r="V1469" s="314" t="s">
        <v>4878</v>
      </c>
      <c r="W1469" s="314"/>
      <c r="X1469" s="314"/>
      <c r="Y1469" s="314"/>
      <c r="Z1469" s="314"/>
      <c r="AA1469" s="314"/>
      <c r="AB1469" s="314" t="s">
        <v>1615</v>
      </c>
      <c r="AC1469" s="314" t="s">
        <v>4880</v>
      </c>
      <c r="AD1469" s="423" t="s">
        <v>4881</v>
      </c>
    </row>
    <row r="1470" spans="4:30" ht="25.75" hidden="1" x14ac:dyDescent="0.4">
      <c r="D1470" s="336">
        <v>10</v>
      </c>
      <c r="E1470" s="311">
        <v>45486</v>
      </c>
      <c r="F1470" s="312" t="s">
        <v>31</v>
      </c>
      <c r="G1470" s="314"/>
      <c r="H1470" s="314" t="s">
        <v>808</v>
      </c>
      <c r="I1470" s="314" t="s">
        <v>444</v>
      </c>
      <c r="J1470" s="314" t="s">
        <v>4882</v>
      </c>
      <c r="K1470" s="314" t="s">
        <v>4883</v>
      </c>
      <c r="L1470" s="314" t="s">
        <v>4884</v>
      </c>
      <c r="M1470" s="314" t="s">
        <v>4446</v>
      </c>
      <c r="N1470" s="314" t="s">
        <v>58</v>
      </c>
      <c r="O1470" s="314" t="s">
        <v>906</v>
      </c>
      <c r="P1470" s="314" t="s">
        <v>906</v>
      </c>
      <c r="Q1470" s="314" t="s">
        <v>906</v>
      </c>
      <c r="R1470" s="314" t="s">
        <v>906</v>
      </c>
      <c r="S1470" s="314" t="s">
        <v>906</v>
      </c>
      <c r="T1470" s="314" t="s">
        <v>4885</v>
      </c>
      <c r="U1470" s="314" t="s">
        <v>4105</v>
      </c>
      <c r="V1470" s="314" t="s">
        <v>4869</v>
      </c>
      <c r="W1470" s="314"/>
      <c r="X1470" s="314"/>
      <c r="Y1470" s="314"/>
      <c r="Z1470" s="314"/>
      <c r="AA1470" s="314"/>
      <c r="AB1470" s="314" t="s">
        <v>382</v>
      </c>
      <c r="AC1470" s="314" t="s">
        <v>380</v>
      </c>
      <c r="AD1470" s="423" t="s">
        <v>4870</v>
      </c>
    </row>
    <row r="1471" spans="4:30" ht="25.75" hidden="1" x14ac:dyDescent="0.4">
      <c r="D1471" s="336">
        <v>11</v>
      </c>
      <c r="E1471" s="311">
        <v>45486</v>
      </c>
      <c r="F1471" s="312" t="s">
        <v>31</v>
      </c>
      <c r="G1471" s="314"/>
      <c r="H1471" s="314" t="s">
        <v>808</v>
      </c>
      <c r="I1471" s="314" t="s">
        <v>444</v>
      </c>
      <c r="J1471" s="314" t="s">
        <v>4886</v>
      </c>
      <c r="K1471" s="314" t="s">
        <v>4887</v>
      </c>
      <c r="L1471" s="314" t="s">
        <v>4878</v>
      </c>
      <c r="M1471" s="314" t="s">
        <v>4888</v>
      </c>
      <c r="N1471" s="314" t="s">
        <v>58</v>
      </c>
      <c r="O1471" s="314" t="s">
        <v>906</v>
      </c>
      <c r="P1471" s="314" t="s">
        <v>906</v>
      </c>
      <c r="Q1471" s="314" t="s">
        <v>2089</v>
      </c>
      <c r="R1471" s="314" t="s">
        <v>906</v>
      </c>
      <c r="S1471" s="314" t="s">
        <v>2089</v>
      </c>
      <c r="T1471" s="314" t="s">
        <v>4879</v>
      </c>
      <c r="U1471" s="314" t="s">
        <v>4889</v>
      </c>
      <c r="V1471" s="314" t="s">
        <v>4890</v>
      </c>
      <c r="W1471" s="314"/>
      <c r="X1471" s="314"/>
      <c r="Y1471" s="314"/>
      <c r="Z1471" s="314"/>
      <c r="AA1471" s="314"/>
      <c r="AB1471" s="314" t="s">
        <v>1615</v>
      </c>
      <c r="AC1471" s="314" t="s">
        <v>4891</v>
      </c>
      <c r="AD1471" s="423" t="s">
        <v>4881</v>
      </c>
    </row>
    <row r="1472" spans="4:30" ht="15.9" hidden="1" x14ac:dyDescent="0.4">
      <c r="D1472" s="336"/>
      <c r="E1472" s="311"/>
      <c r="F1472" s="312"/>
      <c r="G1472" s="367" t="s">
        <v>4892</v>
      </c>
      <c r="H1472" s="314"/>
      <c r="I1472" s="314"/>
      <c r="J1472" s="314"/>
      <c r="K1472" s="314"/>
      <c r="L1472" s="314"/>
      <c r="M1472" s="314"/>
      <c r="N1472" s="314"/>
      <c r="O1472" s="314"/>
      <c r="P1472" s="314"/>
      <c r="Q1472" s="314"/>
      <c r="R1472" s="314"/>
      <c r="S1472" s="314"/>
      <c r="T1472" s="314"/>
      <c r="U1472" s="314"/>
      <c r="V1472" s="314"/>
      <c r="W1472" s="314"/>
      <c r="X1472" s="314"/>
      <c r="Y1472" s="314"/>
      <c r="Z1472" s="314"/>
      <c r="AA1472" s="314"/>
      <c r="AB1472" s="314"/>
      <c r="AC1472" s="314"/>
      <c r="AD1472" s="424"/>
    </row>
    <row r="1473" spans="4:30" ht="25.75" hidden="1" x14ac:dyDescent="0.4">
      <c r="D1473" s="336">
        <v>1</v>
      </c>
      <c r="E1473" s="311">
        <v>45487</v>
      </c>
      <c r="F1473" s="312" t="s">
        <v>4893</v>
      </c>
      <c r="G1473" s="314"/>
      <c r="H1473" s="314" t="s">
        <v>808</v>
      </c>
      <c r="I1473" s="314" t="s">
        <v>444</v>
      </c>
      <c r="J1473" s="314" t="s">
        <v>3317</v>
      </c>
      <c r="K1473" s="314" t="s">
        <v>3318</v>
      </c>
      <c r="L1473" s="314" t="s">
        <v>4871</v>
      </c>
      <c r="M1473" s="314" t="s">
        <v>3320</v>
      </c>
      <c r="N1473" s="314" t="s">
        <v>58</v>
      </c>
      <c r="O1473" s="314" t="s">
        <v>906</v>
      </c>
      <c r="P1473" s="314" t="s">
        <v>906</v>
      </c>
      <c r="Q1473" s="314" t="s">
        <v>2089</v>
      </c>
      <c r="R1473" s="314" t="s">
        <v>906</v>
      </c>
      <c r="S1473" s="314" t="s">
        <v>2089</v>
      </c>
      <c r="T1473" s="314" t="s">
        <v>4872</v>
      </c>
      <c r="U1473" s="314" t="s">
        <v>3323</v>
      </c>
      <c r="V1473" s="314" t="s">
        <v>4873</v>
      </c>
      <c r="W1473" s="314"/>
      <c r="X1473" s="314"/>
      <c r="Y1473" s="314"/>
      <c r="Z1473" s="314"/>
      <c r="AA1473" s="314"/>
      <c r="AB1473" s="314" t="s">
        <v>382</v>
      </c>
      <c r="AC1473" s="314" t="s">
        <v>380</v>
      </c>
      <c r="AD1473" s="423" t="s">
        <v>4894</v>
      </c>
    </row>
    <row r="1474" spans="4:30" ht="15.9" hidden="1" x14ac:dyDescent="0.4">
      <c r="D1474" s="336"/>
      <c r="E1474" s="311"/>
      <c r="F1474" s="312"/>
      <c r="G1474" s="367" t="s">
        <v>4895</v>
      </c>
      <c r="H1474" s="314"/>
      <c r="I1474" s="314"/>
      <c r="J1474" s="314"/>
      <c r="K1474" s="314"/>
      <c r="L1474" s="314"/>
      <c r="M1474" s="314"/>
      <c r="N1474" s="314"/>
      <c r="O1474" s="314"/>
      <c r="P1474" s="314"/>
      <c r="Q1474" s="314"/>
      <c r="R1474" s="314"/>
      <c r="S1474" s="314"/>
      <c r="T1474" s="314"/>
      <c r="U1474" s="314"/>
      <c r="V1474" s="314"/>
      <c r="W1474" s="314"/>
      <c r="X1474" s="314"/>
      <c r="Y1474" s="314"/>
      <c r="Z1474" s="314"/>
      <c r="AA1474" s="314"/>
      <c r="AB1474" s="314"/>
      <c r="AC1474" s="314"/>
      <c r="AD1474" s="424"/>
    </row>
    <row r="1475" spans="4:30" ht="45" hidden="1" customHeight="1" x14ac:dyDescent="0.4">
      <c r="D1475" s="336">
        <v>1</v>
      </c>
      <c r="E1475" s="311">
        <v>45491</v>
      </c>
      <c r="F1475" s="312" t="s">
        <v>25</v>
      </c>
      <c r="G1475" s="314"/>
      <c r="H1475" s="314" t="s">
        <v>583</v>
      </c>
      <c r="I1475" s="314" t="s">
        <v>447</v>
      </c>
      <c r="J1475" s="314" t="s">
        <v>4896</v>
      </c>
      <c r="K1475" s="314" t="s">
        <v>2184</v>
      </c>
      <c r="L1475" s="314" t="s">
        <v>4897</v>
      </c>
      <c r="M1475" s="314" t="s">
        <v>4898</v>
      </c>
      <c r="N1475" s="314" t="s">
        <v>58</v>
      </c>
      <c r="O1475" s="314" t="s">
        <v>4899</v>
      </c>
      <c r="P1475" s="314" t="s">
        <v>4819</v>
      </c>
      <c r="Q1475" s="314" t="s">
        <v>4900</v>
      </c>
      <c r="R1475" s="314" t="s">
        <v>2089</v>
      </c>
      <c r="S1475" s="314" t="s">
        <v>2089</v>
      </c>
      <c r="T1475" s="314" t="s">
        <v>4901</v>
      </c>
      <c r="U1475" s="314" t="s">
        <v>4901</v>
      </c>
      <c r="V1475" s="314" t="s">
        <v>4897</v>
      </c>
      <c r="W1475" s="314"/>
      <c r="X1475" s="314"/>
      <c r="Y1475" s="314"/>
      <c r="Z1475" s="314"/>
      <c r="AA1475" s="314"/>
      <c r="AB1475" s="314" t="s">
        <v>379</v>
      </c>
      <c r="AC1475" s="314" t="s">
        <v>4902</v>
      </c>
      <c r="AD1475" s="423" t="s">
        <v>4831</v>
      </c>
    </row>
    <row r="1476" spans="4:30" ht="15.9" hidden="1" x14ac:dyDescent="0.4">
      <c r="D1476" s="336"/>
      <c r="E1476" s="311"/>
      <c r="F1476" s="312"/>
      <c r="G1476" s="367" t="s">
        <v>4903</v>
      </c>
      <c r="H1476" s="314"/>
      <c r="I1476" s="314"/>
      <c r="J1476" s="314"/>
      <c r="K1476" s="314"/>
      <c r="L1476" s="314"/>
      <c r="M1476" s="314"/>
      <c r="N1476" s="314"/>
      <c r="O1476" s="314"/>
      <c r="P1476" s="314"/>
      <c r="Q1476" s="314"/>
      <c r="R1476" s="314"/>
      <c r="S1476" s="314"/>
      <c r="T1476" s="314"/>
      <c r="U1476" s="314"/>
      <c r="V1476" s="314"/>
      <c r="W1476" s="314"/>
      <c r="X1476" s="314"/>
      <c r="Y1476" s="314"/>
      <c r="Z1476" s="314"/>
      <c r="AA1476" s="314"/>
      <c r="AB1476" s="314"/>
      <c r="AC1476" s="314"/>
      <c r="AD1476" s="424"/>
    </row>
    <row r="1477" spans="4:30" hidden="1" x14ac:dyDescent="0.4">
      <c r="D1477" s="336">
        <v>1</v>
      </c>
      <c r="E1477" s="311">
        <v>45491</v>
      </c>
      <c r="F1477" s="312" t="s">
        <v>31</v>
      </c>
      <c r="G1477" s="314"/>
      <c r="H1477" s="314" t="s">
        <v>583</v>
      </c>
      <c r="I1477" s="314" t="s">
        <v>447</v>
      </c>
      <c r="J1477" s="314" t="s">
        <v>4904</v>
      </c>
      <c r="K1477" s="314" t="s">
        <v>4905</v>
      </c>
      <c r="L1477" s="314" t="s">
        <v>4906</v>
      </c>
      <c r="M1477" s="314" t="s">
        <v>4907</v>
      </c>
      <c r="N1477" s="314" t="s">
        <v>58</v>
      </c>
      <c r="O1477" s="314" t="s">
        <v>2089</v>
      </c>
      <c r="P1477" s="314" t="s">
        <v>2089</v>
      </c>
      <c r="Q1477" s="314" t="s">
        <v>2089</v>
      </c>
      <c r="R1477" s="314" t="s">
        <v>2089</v>
      </c>
      <c r="S1477" s="314" t="s">
        <v>2089</v>
      </c>
      <c r="T1477" s="314" t="s">
        <v>4908</v>
      </c>
      <c r="U1477" s="314" t="s">
        <v>4908</v>
      </c>
      <c r="V1477" s="314" t="s">
        <v>4909</v>
      </c>
      <c r="W1477" s="314"/>
      <c r="X1477" s="314"/>
      <c r="Y1477" s="314"/>
      <c r="Z1477" s="314"/>
      <c r="AA1477" s="314"/>
      <c r="AB1477" s="314" t="s">
        <v>382</v>
      </c>
      <c r="AC1477" s="314" t="s">
        <v>380</v>
      </c>
      <c r="AD1477" s="423" t="s">
        <v>4910</v>
      </c>
    </row>
    <row r="1478" spans="4:30" hidden="1" x14ac:dyDescent="0.4">
      <c r="D1478" s="336">
        <v>2</v>
      </c>
      <c r="E1478" s="311">
        <v>45491</v>
      </c>
      <c r="F1478" s="312" t="s">
        <v>31</v>
      </c>
      <c r="G1478" s="314"/>
      <c r="H1478" s="314" t="s">
        <v>583</v>
      </c>
      <c r="I1478" s="314" t="s">
        <v>447</v>
      </c>
      <c r="J1478" s="314" t="s">
        <v>4911</v>
      </c>
      <c r="K1478" s="314" t="s">
        <v>4912</v>
      </c>
      <c r="L1478" s="314" t="s">
        <v>4913</v>
      </c>
      <c r="M1478" s="314" t="s">
        <v>4446</v>
      </c>
      <c r="N1478" s="314" t="s">
        <v>732</v>
      </c>
      <c r="O1478" s="314" t="s">
        <v>2089</v>
      </c>
      <c r="P1478" s="314" t="s">
        <v>906</v>
      </c>
      <c r="Q1478" s="314" t="s">
        <v>906</v>
      </c>
      <c r="R1478" s="314" t="s">
        <v>906</v>
      </c>
      <c r="S1478" s="314" t="s">
        <v>2089</v>
      </c>
      <c r="T1478" s="314" t="s">
        <v>4914</v>
      </c>
      <c r="U1478" s="314" t="s">
        <v>4914</v>
      </c>
      <c r="V1478" s="314" t="s">
        <v>4913</v>
      </c>
      <c r="W1478" s="314"/>
      <c r="X1478" s="314"/>
      <c r="Y1478" s="314"/>
      <c r="Z1478" s="314"/>
      <c r="AA1478" s="314"/>
      <c r="AB1478" s="314" t="s">
        <v>1615</v>
      </c>
      <c r="AC1478" s="314" t="s">
        <v>4915</v>
      </c>
      <c r="AD1478" s="423" t="s">
        <v>4916</v>
      </c>
    </row>
    <row r="1479" spans="4:30" ht="90" hidden="1" x14ac:dyDescent="0.4">
      <c r="D1479" s="336">
        <v>3</v>
      </c>
      <c r="E1479" s="311">
        <v>45491</v>
      </c>
      <c r="F1479" s="312" t="s">
        <v>31</v>
      </c>
      <c r="G1479" s="314"/>
      <c r="H1479" s="314" t="s">
        <v>583</v>
      </c>
      <c r="I1479" s="314" t="s">
        <v>447</v>
      </c>
      <c r="J1479" s="314" t="s">
        <v>4917</v>
      </c>
      <c r="K1479" s="314" t="s">
        <v>4918</v>
      </c>
      <c r="L1479" s="314" t="s">
        <v>4919</v>
      </c>
      <c r="M1479" s="314" t="s">
        <v>4920</v>
      </c>
      <c r="N1479" s="314" t="s">
        <v>58</v>
      </c>
      <c r="O1479" s="314" t="s">
        <v>2089</v>
      </c>
      <c r="P1479" s="314" t="s">
        <v>2089</v>
      </c>
      <c r="Q1479" s="314" t="s">
        <v>2089</v>
      </c>
      <c r="R1479" s="314" t="s">
        <v>906</v>
      </c>
      <c r="S1479" s="314" t="s">
        <v>2089</v>
      </c>
      <c r="T1479" s="314" t="s">
        <v>4921</v>
      </c>
      <c r="U1479" s="314" t="s">
        <v>4922</v>
      </c>
      <c r="V1479" s="314" t="s">
        <v>4923</v>
      </c>
      <c r="W1479" s="314"/>
      <c r="X1479" s="314"/>
      <c r="Y1479" s="314"/>
      <c r="Z1479" s="312" t="s">
        <v>4924</v>
      </c>
      <c r="AA1479" s="314"/>
      <c r="AB1479" s="314" t="s">
        <v>1615</v>
      </c>
      <c r="AC1479" s="314" t="s">
        <v>4925</v>
      </c>
      <c r="AD1479" s="423" t="s">
        <v>4926</v>
      </c>
    </row>
    <row r="1480" spans="4:30" ht="15.9" hidden="1" x14ac:dyDescent="0.4">
      <c r="D1480" s="336"/>
      <c r="E1480" s="311"/>
      <c r="F1480" s="312"/>
      <c r="G1480" s="367" t="s">
        <v>4927</v>
      </c>
      <c r="H1480" s="314"/>
      <c r="I1480" s="314"/>
      <c r="J1480" s="314"/>
      <c r="K1480" s="314"/>
      <c r="L1480" s="314"/>
      <c r="M1480" s="314"/>
      <c r="N1480" s="314"/>
      <c r="O1480" s="314"/>
      <c r="P1480" s="314"/>
      <c r="Q1480" s="314"/>
      <c r="R1480" s="314"/>
      <c r="S1480" s="314"/>
      <c r="T1480" s="314"/>
      <c r="U1480" s="314"/>
      <c r="V1480" s="314"/>
      <c r="W1480" s="314"/>
      <c r="X1480" s="314"/>
      <c r="Y1480" s="314"/>
      <c r="Z1480" s="314"/>
      <c r="AA1480" s="314"/>
      <c r="AB1480" s="314"/>
      <c r="AC1480" s="314"/>
      <c r="AD1480" s="424"/>
    </row>
    <row r="1481" spans="4:30" ht="25.75" hidden="1" x14ac:dyDescent="0.4">
      <c r="D1481" s="336">
        <v>1</v>
      </c>
      <c r="E1481" s="311">
        <v>45497</v>
      </c>
      <c r="F1481" s="312" t="s">
        <v>832</v>
      </c>
      <c r="G1481" s="314"/>
      <c r="H1481" s="314" t="s">
        <v>808</v>
      </c>
      <c r="I1481" s="314" t="s">
        <v>444</v>
      </c>
      <c r="J1481" s="314" t="s">
        <v>4928</v>
      </c>
      <c r="K1481" s="314" t="s">
        <v>3867</v>
      </c>
      <c r="L1481" s="314" t="s">
        <v>3868</v>
      </c>
      <c r="M1481" s="314" t="s">
        <v>1440</v>
      </c>
      <c r="N1481" s="314" t="s">
        <v>4929</v>
      </c>
      <c r="O1481" s="314" t="s">
        <v>906</v>
      </c>
      <c r="P1481" s="314" t="s">
        <v>2089</v>
      </c>
      <c r="Q1481" s="314" t="s">
        <v>2089</v>
      </c>
      <c r="R1481" s="314" t="s">
        <v>2089</v>
      </c>
      <c r="S1481" s="314" t="s">
        <v>2089</v>
      </c>
      <c r="T1481" s="314" t="s">
        <v>3869</v>
      </c>
      <c r="U1481" s="314" t="s">
        <v>4930</v>
      </c>
      <c r="V1481" s="314" t="s">
        <v>3868</v>
      </c>
      <c r="W1481" s="314"/>
      <c r="X1481" s="314"/>
      <c r="Y1481" s="314"/>
      <c r="Z1481" s="314"/>
      <c r="AA1481" s="314"/>
      <c r="AB1481" s="314" t="s">
        <v>1615</v>
      </c>
      <c r="AC1481" s="314" t="s">
        <v>4931</v>
      </c>
      <c r="AD1481" s="423" t="s">
        <v>4932</v>
      </c>
    </row>
    <row r="1482" spans="4:30" ht="25.75" hidden="1" x14ac:dyDescent="0.4">
      <c r="D1482" s="336">
        <v>1</v>
      </c>
      <c r="E1482" s="311">
        <v>45497</v>
      </c>
      <c r="F1482" s="312" t="s">
        <v>832</v>
      </c>
      <c r="G1482" s="314"/>
      <c r="H1482" s="314" t="s">
        <v>808</v>
      </c>
      <c r="I1482" s="314" t="s">
        <v>444</v>
      </c>
      <c r="J1482" s="314" t="s">
        <v>4933</v>
      </c>
      <c r="K1482" s="314" t="s">
        <v>3878</v>
      </c>
      <c r="L1482" s="314" t="s">
        <v>3879</v>
      </c>
      <c r="M1482" s="314" t="s">
        <v>4556</v>
      </c>
      <c r="N1482" s="314" t="s">
        <v>58</v>
      </c>
      <c r="O1482" s="314" t="s">
        <v>906</v>
      </c>
      <c r="P1482" s="314" t="s">
        <v>2089</v>
      </c>
      <c r="Q1482" s="314" t="s">
        <v>2089</v>
      </c>
      <c r="R1482" s="314" t="s">
        <v>2089</v>
      </c>
      <c r="S1482" s="314" t="s">
        <v>2089</v>
      </c>
      <c r="T1482" s="314" t="s">
        <v>4934</v>
      </c>
      <c r="U1482" s="314" t="s">
        <v>4935</v>
      </c>
      <c r="V1482" s="314" t="s">
        <v>4936</v>
      </c>
      <c r="W1482" s="314"/>
      <c r="X1482" s="314"/>
      <c r="Y1482" s="314"/>
      <c r="Z1482" s="314"/>
      <c r="AA1482" s="314"/>
      <c r="AB1482" s="314" t="s">
        <v>1615</v>
      </c>
      <c r="AC1482" s="314" t="s">
        <v>4937</v>
      </c>
      <c r="AD1482" s="423" t="s">
        <v>4932</v>
      </c>
    </row>
    <row r="1483" spans="4:30" ht="25.75" hidden="1" x14ac:dyDescent="0.4">
      <c r="D1483" s="336">
        <v>1</v>
      </c>
      <c r="E1483" s="311">
        <v>45497</v>
      </c>
      <c r="F1483" s="312" t="s">
        <v>832</v>
      </c>
      <c r="G1483" s="314"/>
      <c r="H1483" s="314" t="s">
        <v>808</v>
      </c>
      <c r="I1483" s="314" t="s">
        <v>427</v>
      </c>
      <c r="J1483" s="314" t="s">
        <v>4938</v>
      </c>
      <c r="K1483" s="314" t="s">
        <v>4939</v>
      </c>
      <c r="L1483" s="314" t="s">
        <v>4940</v>
      </c>
      <c r="M1483" s="314" t="s">
        <v>4941</v>
      </c>
      <c r="N1483" s="314" t="s">
        <v>732</v>
      </c>
      <c r="O1483" s="314" t="s">
        <v>2089</v>
      </c>
      <c r="P1483" s="314" t="s">
        <v>2089</v>
      </c>
      <c r="Q1483" s="314" t="s">
        <v>2089</v>
      </c>
      <c r="R1483" s="314" t="s">
        <v>2089</v>
      </c>
      <c r="S1483" s="314" t="s">
        <v>2089</v>
      </c>
      <c r="T1483" s="314" t="s">
        <v>4942</v>
      </c>
      <c r="U1483" s="314" t="s">
        <v>4943</v>
      </c>
      <c r="V1483" s="314" t="s">
        <v>4564</v>
      </c>
      <c r="W1483" s="314"/>
      <c r="X1483" s="314"/>
      <c r="Y1483" s="314"/>
      <c r="Z1483" s="314"/>
      <c r="AA1483" s="314"/>
      <c r="AB1483" s="314" t="s">
        <v>382</v>
      </c>
      <c r="AC1483" s="314" t="s">
        <v>380</v>
      </c>
      <c r="AD1483" s="423" t="s">
        <v>4932</v>
      </c>
    </row>
    <row r="1484" spans="4:30" ht="15.9" hidden="1" x14ac:dyDescent="0.4">
      <c r="D1484" s="336"/>
      <c r="E1484" s="311"/>
      <c r="F1484" s="312"/>
      <c r="G1484" s="367" t="s">
        <v>4944</v>
      </c>
      <c r="H1484" s="314"/>
      <c r="I1484" s="314"/>
      <c r="J1484" s="314"/>
      <c r="K1484" s="314"/>
      <c r="L1484" s="314"/>
      <c r="M1484" s="314"/>
      <c r="N1484" s="314"/>
      <c r="O1484" s="314"/>
      <c r="P1484" s="314"/>
      <c r="Q1484" s="314"/>
      <c r="R1484" s="314"/>
      <c r="S1484" s="314"/>
      <c r="T1484" s="314"/>
      <c r="U1484" s="314"/>
      <c r="V1484" s="314"/>
      <c r="W1484" s="314"/>
      <c r="X1484" s="314"/>
      <c r="Y1484" s="314"/>
      <c r="Z1484" s="314"/>
      <c r="AA1484" s="314"/>
      <c r="AB1484" s="314"/>
      <c r="AC1484" s="314"/>
      <c r="AD1484" s="424"/>
    </row>
    <row r="1485" spans="4:30" ht="25.75" hidden="1" x14ac:dyDescent="0.4">
      <c r="D1485" s="336">
        <v>1</v>
      </c>
      <c r="E1485" s="311">
        <v>45498</v>
      </c>
      <c r="F1485" s="312" t="s">
        <v>290</v>
      </c>
      <c r="G1485" s="314"/>
      <c r="H1485" s="314" t="s">
        <v>583</v>
      </c>
      <c r="I1485" s="314" t="s">
        <v>809</v>
      </c>
      <c r="J1485" s="314" t="s">
        <v>4594</v>
      </c>
      <c r="K1485" s="314"/>
      <c r="L1485" s="314"/>
      <c r="M1485" s="314"/>
      <c r="N1485" s="314"/>
      <c r="O1485" s="314"/>
      <c r="P1485" s="314"/>
      <c r="Q1485" s="314"/>
      <c r="R1485" s="314"/>
      <c r="S1485" s="314"/>
      <c r="T1485" s="314"/>
      <c r="U1485" s="314"/>
      <c r="V1485" s="314"/>
      <c r="W1485" s="314"/>
      <c r="X1485" s="314"/>
      <c r="Y1485" s="314"/>
      <c r="Z1485" s="314"/>
      <c r="AA1485" s="314"/>
      <c r="AB1485" s="314" t="s">
        <v>382</v>
      </c>
      <c r="AC1485" s="314" t="s">
        <v>380</v>
      </c>
      <c r="AD1485" s="423" t="s">
        <v>4945</v>
      </c>
    </row>
    <row r="1486" spans="4:30" ht="15.9" hidden="1" x14ac:dyDescent="0.4">
      <c r="D1486" s="336"/>
      <c r="E1486" s="311"/>
      <c r="F1486" s="312"/>
      <c r="G1486" s="367" t="s">
        <v>4946</v>
      </c>
      <c r="H1486" s="314"/>
      <c r="I1486" s="314"/>
      <c r="J1486" s="314"/>
      <c r="K1486" s="314"/>
      <c r="L1486" s="314"/>
      <c r="M1486" s="314"/>
      <c r="N1486" s="314"/>
      <c r="O1486" s="314"/>
      <c r="P1486" s="314"/>
      <c r="Q1486" s="314"/>
      <c r="R1486" s="314"/>
      <c r="S1486" s="314"/>
      <c r="T1486" s="314"/>
      <c r="U1486" s="314"/>
      <c r="V1486" s="314"/>
      <c r="W1486" s="314"/>
      <c r="X1486" s="314"/>
      <c r="Y1486" s="314"/>
      <c r="Z1486" s="314"/>
      <c r="AA1486" s="314"/>
      <c r="AB1486" s="314"/>
      <c r="AC1486" s="314"/>
      <c r="AD1486" s="424"/>
    </row>
    <row r="1487" spans="4:30" ht="25.75" hidden="1" x14ac:dyDescent="0.4">
      <c r="D1487" s="336">
        <v>1</v>
      </c>
      <c r="E1487" s="311">
        <v>45499</v>
      </c>
      <c r="F1487" s="312" t="s">
        <v>161</v>
      </c>
      <c r="G1487" s="314"/>
      <c r="H1487" s="314" t="s">
        <v>808</v>
      </c>
      <c r="I1487" s="314" t="s">
        <v>444</v>
      </c>
      <c r="J1487" s="314" t="s">
        <v>1918</v>
      </c>
      <c r="K1487" s="314" t="s">
        <v>4947</v>
      </c>
      <c r="L1487" s="314" t="s">
        <v>4948</v>
      </c>
      <c r="M1487" s="314" t="s">
        <v>4949</v>
      </c>
      <c r="N1487" s="314" t="s">
        <v>58</v>
      </c>
      <c r="O1487" s="314" t="s">
        <v>4461</v>
      </c>
      <c r="P1487" s="314" t="s">
        <v>906</v>
      </c>
      <c r="Q1487" s="314" t="s">
        <v>906</v>
      </c>
      <c r="R1487" s="314" t="s">
        <v>906</v>
      </c>
      <c r="S1487" s="314" t="s">
        <v>2089</v>
      </c>
      <c r="T1487" s="314" t="s">
        <v>4522</v>
      </c>
      <c r="U1487" s="314" t="s">
        <v>4950</v>
      </c>
      <c r="V1487" s="314" t="s">
        <v>4951</v>
      </c>
      <c r="W1487" s="314"/>
      <c r="X1487" s="314"/>
      <c r="Y1487" s="314"/>
      <c r="Z1487" s="314"/>
      <c r="AA1487" s="314"/>
      <c r="AB1487" s="314" t="s">
        <v>381</v>
      </c>
      <c r="AC1487" s="314" t="s">
        <v>380</v>
      </c>
      <c r="AD1487" s="423" t="s">
        <v>4952</v>
      </c>
    </row>
    <row r="1488" spans="4:30" hidden="1" x14ac:dyDescent="0.4">
      <c r="D1488" s="336">
        <v>2</v>
      </c>
      <c r="E1488" s="311">
        <v>45499</v>
      </c>
      <c r="F1488" s="312" t="s">
        <v>161</v>
      </c>
      <c r="G1488" s="314"/>
      <c r="H1488" s="314" t="s">
        <v>808</v>
      </c>
      <c r="I1488" s="314" t="s">
        <v>444</v>
      </c>
      <c r="J1488" s="314" t="s">
        <v>4953</v>
      </c>
      <c r="K1488" s="314" t="s">
        <v>4954</v>
      </c>
      <c r="L1488" s="314" t="s">
        <v>4955</v>
      </c>
      <c r="M1488" s="314" t="s">
        <v>4956</v>
      </c>
      <c r="N1488" s="314" t="s">
        <v>58</v>
      </c>
      <c r="O1488" s="314" t="s">
        <v>906</v>
      </c>
      <c r="P1488" s="314" t="s">
        <v>906</v>
      </c>
      <c r="Q1488" s="314" t="s">
        <v>906</v>
      </c>
      <c r="R1488" s="314" t="s">
        <v>906</v>
      </c>
      <c r="S1488" s="314" t="s">
        <v>906</v>
      </c>
      <c r="T1488" s="314" t="s">
        <v>4957</v>
      </c>
      <c r="U1488" s="314" t="s">
        <v>4958</v>
      </c>
      <c r="V1488" s="314" t="s">
        <v>4959</v>
      </c>
      <c r="W1488" s="314"/>
      <c r="X1488" s="314"/>
      <c r="Y1488" s="314"/>
      <c r="Z1488" s="314"/>
      <c r="AA1488" s="314"/>
      <c r="AB1488" s="314" t="s">
        <v>382</v>
      </c>
      <c r="AC1488" s="314" t="s">
        <v>380</v>
      </c>
      <c r="AD1488" s="423" t="s">
        <v>4140</v>
      </c>
    </row>
    <row r="1489" spans="4:30" hidden="1" x14ac:dyDescent="0.4">
      <c r="D1489" s="336">
        <v>3</v>
      </c>
      <c r="E1489" s="311">
        <v>45499</v>
      </c>
      <c r="F1489" s="312" t="s">
        <v>161</v>
      </c>
      <c r="G1489" s="314"/>
      <c r="H1489" s="314" t="s">
        <v>808</v>
      </c>
      <c r="I1489" s="314" t="s">
        <v>444</v>
      </c>
      <c r="J1489" s="314" t="s">
        <v>4960</v>
      </c>
      <c r="K1489" s="314" t="s">
        <v>4961</v>
      </c>
      <c r="L1489" s="314" t="s">
        <v>4962</v>
      </c>
      <c r="M1489" s="314" t="s">
        <v>4920</v>
      </c>
      <c r="N1489" s="314" t="s">
        <v>58</v>
      </c>
      <c r="O1489" s="314" t="s">
        <v>906</v>
      </c>
      <c r="P1489" s="314" t="s">
        <v>906</v>
      </c>
      <c r="Q1489" s="314" t="s">
        <v>2089</v>
      </c>
      <c r="R1489" s="314" t="s">
        <v>2089</v>
      </c>
      <c r="S1489" s="314" t="s">
        <v>906</v>
      </c>
      <c r="T1489" s="314" t="s">
        <v>4963</v>
      </c>
      <c r="U1489" s="314" t="s">
        <v>4964</v>
      </c>
      <c r="V1489" s="314" t="s">
        <v>4965</v>
      </c>
      <c r="W1489" s="314"/>
      <c r="X1489" s="314"/>
      <c r="Y1489" s="314"/>
      <c r="Z1489" s="314"/>
      <c r="AA1489" s="314"/>
      <c r="AB1489" s="314" t="s">
        <v>1615</v>
      </c>
      <c r="AC1489" s="314" t="s">
        <v>4966</v>
      </c>
      <c r="AD1489" s="423" t="s">
        <v>4967</v>
      </c>
    </row>
    <row r="1490" spans="4:30" hidden="1" x14ac:dyDescent="0.4">
      <c r="D1490" s="336">
        <v>4</v>
      </c>
      <c r="E1490" s="311">
        <v>45499</v>
      </c>
      <c r="F1490" s="312" t="s">
        <v>161</v>
      </c>
      <c r="G1490" s="314"/>
      <c r="H1490" s="314" t="s">
        <v>808</v>
      </c>
      <c r="I1490" s="314" t="s">
        <v>444</v>
      </c>
      <c r="J1490" s="314" t="s">
        <v>4968</v>
      </c>
      <c r="K1490" s="314" t="s">
        <v>4969</v>
      </c>
      <c r="L1490" s="314" t="s">
        <v>4970</v>
      </c>
      <c r="M1490" s="314" t="s">
        <v>4949</v>
      </c>
      <c r="N1490" s="314" t="s">
        <v>58</v>
      </c>
      <c r="O1490" s="314" t="s">
        <v>906</v>
      </c>
      <c r="P1490" s="314" t="s">
        <v>906</v>
      </c>
      <c r="Q1490" s="314" t="s">
        <v>906</v>
      </c>
      <c r="R1490" s="314" t="s">
        <v>906</v>
      </c>
      <c r="S1490" s="314" t="s">
        <v>2089</v>
      </c>
      <c r="T1490" s="314" t="s">
        <v>4971</v>
      </c>
      <c r="U1490" s="314" t="s">
        <v>4950</v>
      </c>
      <c r="V1490" s="314" t="s">
        <v>4951</v>
      </c>
      <c r="W1490" s="314"/>
      <c r="X1490" s="314"/>
      <c r="Y1490" s="314"/>
      <c r="Z1490" s="314"/>
      <c r="AA1490" s="314"/>
      <c r="AB1490" s="314" t="s">
        <v>382</v>
      </c>
      <c r="AC1490" s="314" t="s">
        <v>380</v>
      </c>
      <c r="AD1490" s="423" t="s">
        <v>4972</v>
      </c>
    </row>
    <row r="1491" spans="4:30" hidden="1" x14ac:dyDescent="0.4">
      <c r="D1491" s="336">
        <v>5</v>
      </c>
      <c r="E1491" s="311">
        <v>45499</v>
      </c>
      <c r="F1491" s="312" t="s">
        <v>161</v>
      </c>
      <c r="G1491" s="314"/>
      <c r="H1491" s="314" t="s">
        <v>808</v>
      </c>
      <c r="I1491" s="314" t="s">
        <v>444</v>
      </c>
      <c r="J1491" s="314" t="s">
        <v>1706</v>
      </c>
      <c r="K1491" s="314" t="s">
        <v>4973</v>
      </c>
      <c r="L1491" s="314" t="s">
        <v>4970</v>
      </c>
      <c r="M1491" s="314" t="s">
        <v>4949</v>
      </c>
      <c r="N1491" s="314" t="s">
        <v>58</v>
      </c>
      <c r="O1491" s="314" t="s">
        <v>906</v>
      </c>
      <c r="P1491" s="314" t="s">
        <v>906</v>
      </c>
      <c r="Q1491" s="314" t="s">
        <v>906</v>
      </c>
      <c r="R1491" s="314" t="s">
        <v>906</v>
      </c>
      <c r="S1491" s="314" t="s">
        <v>2089</v>
      </c>
      <c r="T1491" s="314" t="s">
        <v>4971</v>
      </c>
      <c r="U1491" s="314" t="s">
        <v>4950</v>
      </c>
      <c r="V1491" s="314" t="s">
        <v>4951</v>
      </c>
      <c r="W1491" s="314"/>
      <c r="X1491" s="314"/>
      <c r="Y1491" s="314"/>
      <c r="Z1491" s="314"/>
      <c r="AA1491" s="314"/>
      <c r="AB1491" s="314" t="s">
        <v>382</v>
      </c>
      <c r="AC1491" s="314" t="s">
        <v>380</v>
      </c>
      <c r="AD1491" s="423" t="s">
        <v>4972</v>
      </c>
    </row>
    <row r="1492" spans="4:30" ht="15.9" hidden="1" x14ac:dyDescent="0.4">
      <c r="D1492" s="336"/>
      <c r="E1492" s="311"/>
      <c r="F1492" s="312"/>
      <c r="G1492" s="367" t="s">
        <v>4974</v>
      </c>
      <c r="H1492" s="314"/>
      <c r="I1492" s="314"/>
      <c r="J1492" s="314"/>
      <c r="K1492" s="314"/>
      <c r="L1492" s="314"/>
      <c r="M1492" s="314"/>
      <c r="N1492" s="314"/>
      <c r="O1492" s="314"/>
      <c r="P1492" s="314"/>
      <c r="Q1492" s="314"/>
      <c r="R1492" s="314"/>
      <c r="S1492" s="314"/>
      <c r="T1492" s="314"/>
      <c r="U1492" s="314"/>
      <c r="V1492" s="314"/>
      <c r="W1492" s="314"/>
      <c r="X1492" s="314"/>
      <c r="Y1492" s="314"/>
      <c r="Z1492" s="314"/>
      <c r="AA1492" s="314"/>
      <c r="AB1492" s="314"/>
      <c r="AC1492" s="314"/>
      <c r="AD1492" s="424"/>
    </row>
    <row r="1493" spans="4:30" ht="25.75" hidden="1" x14ac:dyDescent="0.4">
      <c r="D1493" s="336">
        <v>1</v>
      </c>
      <c r="E1493" s="311">
        <v>45500</v>
      </c>
      <c r="F1493" s="312" t="s">
        <v>20</v>
      </c>
      <c r="G1493" s="314" t="s">
        <v>135</v>
      </c>
      <c r="H1493" s="314" t="s">
        <v>808</v>
      </c>
      <c r="I1493" s="314" t="s">
        <v>427</v>
      </c>
      <c r="J1493" s="314" t="s">
        <v>4975</v>
      </c>
      <c r="K1493" s="314" t="s">
        <v>4976</v>
      </c>
      <c r="L1493" s="314" t="s">
        <v>4977</v>
      </c>
      <c r="M1493" s="314" t="s">
        <v>3893</v>
      </c>
      <c r="N1493" s="314" t="s">
        <v>58</v>
      </c>
      <c r="O1493" s="314" t="s">
        <v>906</v>
      </c>
      <c r="P1493" s="314" t="s">
        <v>2089</v>
      </c>
      <c r="Q1493" s="314" t="s">
        <v>906</v>
      </c>
      <c r="R1493" s="314" t="s">
        <v>906</v>
      </c>
      <c r="S1493" s="314" t="s">
        <v>2089</v>
      </c>
      <c r="T1493" s="314" t="s">
        <v>4978</v>
      </c>
      <c r="U1493" s="314" t="s">
        <v>4979</v>
      </c>
      <c r="V1493" s="314"/>
      <c r="W1493" s="314"/>
      <c r="X1493" s="314"/>
      <c r="Y1493" s="314"/>
      <c r="Z1493" s="314"/>
      <c r="AA1493" s="314"/>
      <c r="AB1493" s="314" t="s">
        <v>382</v>
      </c>
      <c r="AC1493" s="314" t="s">
        <v>380</v>
      </c>
      <c r="AD1493" s="423" t="s">
        <v>4980</v>
      </c>
    </row>
    <row r="1494" spans="4:30" ht="25.75" hidden="1" x14ac:dyDescent="0.4">
      <c r="D1494" s="336">
        <v>2</v>
      </c>
      <c r="E1494" s="311">
        <v>45500</v>
      </c>
      <c r="F1494" s="312" t="s">
        <v>20</v>
      </c>
      <c r="G1494" s="314" t="s">
        <v>135</v>
      </c>
      <c r="H1494" s="314" t="s">
        <v>808</v>
      </c>
      <c r="I1494" s="314" t="s">
        <v>427</v>
      </c>
      <c r="J1494" s="314" t="s">
        <v>4981</v>
      </c>
      <c r="K1494" s="314" t="s">
        <v>4982</v>
      </c>
      <c r="L1494" s="314" t="s">
        <v>4983</v>
      </c>
      <c r="M1494" s="314" t="s">
        <v>4984</v>
      </c>
      <c r="N1494" s="314" t="s">
        <v>58</v>
      </c>
      <c r="O1494" s="314" t="s">
        <v>906</v>
      </c>
      <c r="P1494" s="314" t="s">
        <v>2089</v>
      </c>
      <c r="Q1494" s="314" t="s">
        <v>906</v>
      </c>
      <c r="R1494" s="314" t="s">
        <v>906</v>
      </c>
      <c r="S1494" s="314" t="s">
        <v>2089</v>
      </c>
      <c r="T1494" s="314" t="s">
        <v>4985</v>
      </c>
      <c r="U1494" s="314" t="s">
        <v>4986</v>
      </c>
      <c r="V1494" s="314" t="s">
        <v>4987</v>
      </c>
      <c r="W1494" s="314"/>
      <c r="X1494" s="314"/>
      <c r="Y1494" s="314"/>
      <c r="Z1494" s="314"/>
      <c r="AA1494" s="314"/>
      <c r="AB1494" s="314" t="s">
        <v>382</v>
      </c>
      <c r="AC1494" s="314" t="s">
        <v>380</v>
      </c>
      <c r="AD1494" s="423" t="s">
        <v>4988</v>
      </c>
    </row>
    <row r="1495" spans="4:30" hidden="1" x14ac:dyDescent="0.4">
      <c r="D1495" s="336">
        <v>3</v>
      </c>
      <c r="E1495" s="311">
        <v>45500</v>
      </c>
      <c r="F1495" s="312" t="s">
        <v>20</v>
      </c>
      <c r="G1495" s="314" t="s">
        <v>135</v>
      </c>
      <c r="H1495" s="314" t="s">
        <v>808</v>
      </c>
      <c r="I1495" s="314" t="s">
        <v>427</v>
      </c>
      <c r="J1495" s="314" t="s">
        <v>4989</v>
      </c>
      <c r="K1495" s="314" t="s">
        <v>4990</v>
      </c>
      <c r="L1495" s="314" t="s">
        <v>4991</v>
      </c>
      <c r="M1495" s="314" t="s">
        <v>713</v>
      </c>
      <c r="N1495" s="314" t="s">
        <v>58</v>
      </c>
      <c r="O1495" s="314" t="s">
        <v>2089</v>
      </c>
      <c r="P1495" s="314" t="s">
        <v>2089</v>
      </c>
      <c r="Q1495" s="314" t="s">
        <v>906</v>
      </c>
      <c r="R1495" s="314" t="s">
        <v>2089</v>
      </c>
      <c r="S1495" s="314" t="s">
        <v>2089</v>
      </c>
      <c r="T1495" s="314" t="s">
        <v>4992</v>
      </c>
      <c r="U1495" s="314" t="s">
        <v>4993</v>
      </c>
      <c r="V1495" s="314" t="s">
        <v>4991</v>
      </c>
      <c r="W1495" s="314"/>
      <c r="X1495" s="314"/>
      <c r="Y1495" s="314"/>
      <c r="Z1495" s="314"/>
      <c r="AA1495" s="314"/>
      <c r="AB1495" s="314" t="s">
        <v>1615</v>
      </c>
      <c r="AC1495" s="314" t="s">
        <v>4994</v>
      </c>
      <c r="AD1495" s="423" t="s">
        <v>4995</v>
      </c>
    </row>
    <row r="1496" spans="4:30" hidden="1" x14ac:dyDescent="0.4">
      <c r="D1496" s="336">
        <v>4</v>
      </c>
      <c r="E1496" s="311">
        <v>45500</v>
      </c>
      <c r="F1496" s="312" t="s">
        <v>20</v>
      </c>
      <c r="G1496" s="314" t="s">
        <v>135</v>
      </c>
      <c r="H1496" s="314" t="s">
        <v>808</v>
      </c>
      <c r="I1496" s="314" t="s">
        <v>427</v>
      </c>
      <c r="J1496" s="314" t="s">
        <v>4996</v>
      </c>
      <c r="K1496" s="314" t="s">
        <v>4997</v>
      </c>
      <c r="L1496" s="314" t="s">
        <v>4998</v>
      </c>
      <c r="M1496" s="314" t="s">
        <v>827</v>
      </c>
      <c r="N1496" s="314" t="s">
        <v>58</v>
      </c>
      <c r="O1496" s="314" t="s">
        <v>906</v>
      </c>
      <c r="P1496" s="314" t="s">
        <v>2089</v>
      </c>
      <c r="Q1496" s="314" t="s">
        <v>2089</v>
      </c>
      <c r="R1496" s="314" t="s">
        <v>906</v>
      </c>
      <c r="S1496" s="314" t="s">
        <v>2089</v>
      </c>
      <c r="T1496" s="314" t="s">
        <v>4999</v>
      </c>
      <c r="U1496" s="314" t="s">
        <v>4999</v>
      </c>
      <c r="V1496" s="314" t="s">
        <v>4998</v>
      </c>
      <c r="W1496" s="314"/>
      <c r="X1496" s="314"/>
      <c r="Y1496" s="314"/>
      <c r="Z1496" s="314"/>
      <c r="AA1496" s="314"/>
      <c r="AB1496" s="314" t="s">
        <v>1615</v>
      </c>
      <c r="AC1496" s="314" t="s">
        <v>5000</v>
      </c>
      <c r="AD1496" s="423" t="s">
        <v>4995</v>
      </c>
    </row>
    <row r="1497" spans="4:30" hidden="1" x14ac:dyDescent="0.4">
      <c r="D1497" s="336">
        <v>5</v>
      </c>
      <c r="E1497" s="311">
        <v>45500</v>
      </c>
      <c r="F1497" s="312" t="s">
        <v>20</v>
      </c>
      <c r="G1497" s="314" t="s">
        <v>135</v>
      </c>
      <c r="H1497" s="314" t="s">
        <v>808</v>
      </c>
      <c r="I1497" s="314" t="s">
        <v>427</v>
      </c>
      <c r="J1497" s="314" t="s">
        <v>5001</v>
      </c>
      <c r="K1497" s="314" t="s">
        <v>5002</v>
      </c>
      <c r="L1497" s="314" t="s">
        <v>5003</v>
      </c>
      <c r="M1497" s="314" t="s">
        <v>5004</v>
      </c>
      <c r="N1497" s="314" t="s">
        <v>58</v>
      </c>
      <c r="O1497" s="314" t="s">
        <v>906</v>
      </c>
      <c r="P1497" s="314" t="s">
        <v>906</v>
      </c>
      <c r="Q1497" s="314" t="s">
        <v>906</v>
      </c>
      <c r="R1497" s="314" t="s">
        <v>906</v>
      </c>
      <c r="S1497" s="314" t="s">
        <v>2089</v>
      </c>
      <c r="T1497" s="314"/>
      <c r="U1497" s="314" t="s">
        <v>5005</v>
      </c>
      <c r="V1497" s="314" t="s">
        <v>5006</v>
      </c>
      <c r="W1497" s="314"/>
      <c r="X1497" s="314"/>
      <c r="Y1497" s="314"/>
      <c r="Z1497" s="314"/>
      <c r="AA1497" s="314"/>
      <c r="AB1497" s="314" t="s">
        <v>382</v>
      </c>
      <c r="AC1497" s="314" t="s">
        <v>380</v>
      </c>
      <c r="AD1497" s="423" t="s">
        <v>4140</v>
      </c>
    </row>
    <row r="1498" spans="4:30" hidden="1" x14ac:dyDescent="0.4">
      <c r="D1498" s="336">
        <v>6</v>
      </c>
      <c r="E1498" s="311">
        <v>45500</v>
      </c>
      <c r="F1498" s="312" t="s">
        <v>20</v>
      </c>
      <c r="G1498" s="314" t="s">
        <v>135</v>
      </c>
      <c r="H1498" s="314" t="s">
        <v>808</v>
      </c>
      <c r="I1498" s="314" t="s">
        <v>427</v>
      </c>
      <c r="J1498" s="314" t="s">
        <v>5007</v>
      </c>
      <c r="K1498" s="314" t="s">
        <v>5008</v>
      </c>
      <c r="L1498" s="314" t="s">
        <v>5009</v>
      </c>
      <c r="M1498" s="314" t="s">
        <v>3920</v>
      </c>
      <c r="N1498" s="314" t="s">
        <v>58</v>
      </c>
      <c r="O1498" s="314" t="s">
        <v>906</v>
      </c>
      <c r="P1498" s="314" t="s">
        <v>2089</v>
      </c>
      <c r="Q1498" s="314" t="s">
        <v>906</v>
      </c>
      <c r="R1498" s="314" t="s">
        <v>2089</v>
      </c>
      <c r="S1498" s="314" t="s">
        <v>2089</v>
      </c>
      <c r="T1498" s="314" t="s">
        <v>5010</v>
      </c>
      <c r="U1498" s="314" t="s">
        <v>5011</v>
      </c>
      <c r="V1498" s="314" t="s">
        <v>4998</v>
      </c>
      <c r="W1498" s="314"/>
      <c r="X1498" s="314"/>
      <c r="Y1498" s="314"/>
      <c r="Z1498" s="314"/>
      <c r="AA1498" s="314"/>
      <c r="AB1498" s="314" t="s">
        <v>1615</v>
      </c>
      <c r="AC1498" s="314" t="s">
        <v>5012</v>
      </c>
      <c r="AD1498" s="423" t="s">
        <v>4995</v>
      </c>
    </row>
    <row r="1499" spans="4:30" hidden="1" x14ac:dyDescent="0.4">
      <c r="D1499" s="336">
        <v>7</v>
      </c>
      <c r="E1499" s="311">
        <v>45500</v>
      </c>
      <c r="F1499" s="312" t="s">
        <v>20</v>
      </c>
      <c r="G1499" s="314" t="s">
        <v>135</v>
      </c>
      <c r="H1499" s="314" t="s">
        <v>808</v>
      </c>
      <c r="I1499" s="314" t="s">
        <v>427</v>
      </c>
      <c r="J1499" s="314" t="s">
        <v>5013</v>
      </c>
      <c r="K1499" s="314" t="s">
        <v>5014</v>
      </c>
      <c r="L1499" s="314" t="s">
        <v>5015</v>
      </c>
      <c r="M1499" s="314" t="s">
        <v>814</v>
      </c>
      <c r="N1499" s="314" t="s">
        <v>58</v>
      </c>
      <c r="O1499" s="314" t="s">
        <v>906</v>
      </c>
      <c r="P1499" s="314" t="s">
        <v>2089</v>
      </c>
      <c r="Q1499" s="314" t="s">
        <v>906</v>
      </c>
      <c r="R1499" s="314" t="s">
        <v>2089</v>
      </c>
      <c r="S1499" s="314" t="s">
        <v>2089</v>
      </c>
      <c r="T1499" s="314" t="s">
        <v>5016</v>
      </c>
      <c r="U1499" s="314" t="s">
        <v>5017</v>
      </c>
      <c r="V1499" s="314" t="s">
        <v>5018</v>
      </c>
      <c r="W1499" s="314"/>
      <c r="X1499" s="314"/>
      <c r="Y1499" s="314"/>
      <c r="Z1499" s="314"/>
      <c r="AA1499" s="314"/>
      <c r="AB1499" s="314" t="s">
        <v>1615</v>
      </c>
      <c r="AC1499" s="314" t="s">
        <v>5019</v>
      </c>
      <c r="AD1499" s="423" t="s">
        <v>5020</v>
      </c>
    </row>
    <row r="1500" spans="4:30" hidden="1" x14ac:dyDescent="0.4">
      <c r="D1500" s="336">
        <v>8</v>
      </c>
      <c r="E1500" s="311">
        <v>45500</v>
      </c>
      <c r="F1500" s="312" t="s">
        <v>20</v>
      </c>
      <c r="G1500" s="314" t="s">
        <v>135</v>
      </c>
      <c r="H1500" s="314" t="s">
        <v>808</v>
      </c>
      <c r="I1500" s="314" t="s">
        <v>3916</v>
      </c>
      <c r="J1500" s="314" t="s">
        <v>4134</v>
      </c>
      <c r="K1500" s="314" t="s">
        <v>5021</v>
      </c>
      <c r="L1500" s="314" t="s">
        <v>5022</v>
      </c>
      <c r="M1500" s="314" t="s">
        <v>5004</v>
      </c>
      <c r="N1500" s="314" t="s">
        <v>58</v>
      </c>
      <c r="O1500" s="314" t="s">
        <v>906</v>
      </c>
      <c r="P1500" s="314" t="s">
        <v>906</v>
      </c>
      <c r="Q1500" s="314" t="s">
        <v>906</v>
      </c>
      <c r="R1500" s="314" t="s">
        <v>906</v>
      </c>
      <c r="S1500" s="314" t="s">
        <v>2089</v>
      </c>
      <c r="T1500" s="314" t="s">
        <v>4138</v>
      </c>
      <c r="U1500" s="314" t="s">
        <v>5023</v>
      </c>
      <c r="V1500" s="314" t="s">
        <v>4139</v>
      </c>
      <c r="W1500" s="314"/>
      <c r="X1500" s="314"/>
      <c r="Y1500" s="314"/>
      <c r="Z1500" s="314"/>
      <c r="AA1500" s="314"/>
      <c r="AB1500" s="314" t="s">
        <v>382</v>
      </c>
      <c r="AC1500" s="314" t="s">
        <v>380</v>
      </c>
      <c r="AD1500" s="423" t="s">
        <v>4140</v>
      </c>
    </row>
    <row r="1501" spans="4:30" hidden="1" x14ac:dyDescent="0.4">
      <c r="D1501" s="336">
        <v>9</v>
      </c>
      <c r="E1501" s="311">
        <v>45500</v>
      </c>
      <c r="F1501" s="312" t="s">
        <v>20</v>
      </c>
      <c r="G1501" s="314" t="s">
        <v>135</v>
      </c>
      <c r="H1501" s="314" t="s">
        <v>808</v>
      </c>
      <c r="I1501" s="314" t="s">
        <v>3916</v>
      </c>
      <c r="J1501" s="314" t="s">
        <v>5024</v>
      </c>
      <c r="K1501" s="314" t="s">
        <v>5025</v>
      </c>
      <c r="L1501" s="314" t="s">
        <v>5026</v>
      </c>
      <c r="M1501" s="314" t="s">
        <v>3920</v>
      </c>
      <c r="N1501" s="314" t="s">
        <v>58</v>
      </c>
      <c r="O1501" s="314" t="s">
        <v>906</v>
      </c>
      <c r="P1501" s="314" t="s">
        <v>906</v>
      </c>
      <c r="Q1501" s="314" t="s">
        <v>906</v>
      </c>
      <c r="R1501" s="314" t="s">
        <v>2089</v>
      </c>
      <c r="S1501" s="314" t="s">
        <v>2089</v>
      </c>
      <c r="T1501" s="314" t="s">
        <v>5027</v>
      </c>
      <c r="U1501" s="314" t="s">
        <v>5028</v>
      </c>
      <c r="V1501" s="314" t="s">
        <v>5026</v>
      </c>
      <c r="W1501" s="314"/>
      <c r="X1501" s="314"/>
      <c r="Y1501" s="314"/>
      <c r="Z1501" s="314"/>
      <c r="AA1501" s="314"/>
      <c r="AB1501" s="314" t="s">
        <v>1615</v>
      </c>
      <c r="AC1501" s="314" t="s">
        <v>4880</v>
      </c>
      <c r="AD1501" s="423" t="s">
        <v>4995</v>
      </c>
    </row>
    <row r="1502" spans="4:30" ht="15.9" hidden="1" x14ac:dyDescent="0.4">
      <c r="D1502" s="336"/>
      <c r="E1502" s="311"/>
      <c r="F1502" s="312"/>
      <c r="G1502" s="367" t="s">
        <v>5029</v>
      </c>
      <c r="H1502" s="314"/>
      <c r="I1502" s="314"/>
      <c r="J1502" s="314"/>
      <c r="K1502" s="314"/>
      <c r="L1502" s="314"/>
      <c r="M1502" s="314"/>
      <c r="N1502" s="314"/>
      <c r="O1502" s="314"/>
      <c r="P1502" s="314"/>
      <c r="Q1502" s="314"/>
      <c r="R1502" s="314"/>
      <c r="S1502" s="314"/>
      <c r="T1502" s="314"/>
      <c r="U1502" s="314"/>
      <c r="V1502" s="314"/>
      <c r="W1502" s="314"/>
      <c r="X1502" s="314"/>
      <c r="Y1502" s="314"/>
      <c r="Z1502" s="314"/>
      <c r="AA1502" s="314"/>
      <c r="AB1502" s="314"/>
      <c r="AC1502" s="314"/>
      <c r="AD1502" s="424"/>
    </row>
    <row r="1503" spans="4:30" hidden="1" x14ac:dyDescent="0.4">
      <c r="D1503" s="336">
        <v>1</v>
      </c>
      <c r="E1503" s="311">
        <v>45502</v>
      </c>
      <c r="F1503" s="312" t="s">
        <v>1961</v>
      </c>
      <c r="G1503" s="314"/>
      <c r="H1503" s="314"/>
      <c r="I1503" s="314"/>
      <c r="J1503" s="314"/>
      <c r="K1503" s="314" t="s">
        <v>261</v>
      </c>
      <c r="L1503" s="314"/>
      <c r="M1503" s="314"/>
      <c r="N1503" s="314"/>
      <c r="O1503" s="314"/>
      <c r="P1503" s="314"/>
      <c r="Q1503" s="314"/>
      <c r="R1503" s="314"/>
      <c r="S1503" s="314"/>
      <c r="T1503" s="314"/>
      <c r="U1503" s="314"/>
      <c r="V1503" s="314"/>
      <c r="W1503" s="314"/>
      <c r="X1503" s="314"/>
      <c r="Y1503" s="314"/>
      <c r="Z1503" s="314"/>
      <c r="AA1503" s="314"/>
      <c r="AB1503" s="314"/>
      <c r="AC1503" s="314"/>
      <c r="AD1503" s="423"/>
    </row>
    <row r="1504" spans="4:30" ht="15.9" hidden="1" x14ac:dyDescent="0.4">
      <c r="D1504" s="336"/>
      <c r="E1504" s="311"/>
      <c r="F1504" s="312"/>
      <c r="G1504" s="367" t="s">
        <v>5030</v>
      </c>
      <c r="H1504" s="314"/>
      <c r="I1504" s="314"/>
      <c r="J1504" s="314"/>
      <c r="K1504" s="314"/>
      <c r="L1504" s="314"/>
      <c r="M1504" s="314"/>
      <c r="N1504" s="314"/>
      <c r="O1504" s="314"/>
      <c r="P1504" s="314"/>
      <c r="Q1504" s="314"/>
      <c r="R1504" s="314"/>
      <c r="S1504" s="314"/>
      <c r="T1504" s="314"/>
      <c r="U1504" s="314"/>
      <c r="V1504" s="314"/>
      <c r="W1504" s="314"/>
      <c r="X1504" s="314"/>
      <c r="Y1504" s="314"/>
      <c r="Z1504" s="314"/>
      <c r="AA1504" s="314"/>
      <c r="AB1504" s="314"/>
      <c r="AC1504" s="314"/>
      <c r="AD1504" s="424"/>
    </row>
    <row r="1505" spans="4:30" ht="25.75" hidden="1" x14ac:dyDescent="0.4">
      <c r="D1505" s="336">
        <v>1</v>
      </c>
      <c r="E1505" s="311">
        <v>45503</v>
      </c>
      <c r="F1505" s="312" t="s">
        <v>25</v>
      </c>
      <c r="G1505" s="314"/>
      <c r="H1505" s="314" t="s">
        <v>808</v>
      </c>
      <c r="I1505" s="314" t="s">
        <v>444</v>
      </c>
      <c r="J1505" s="314" t="s">
        <v>5031</v>
      </c>
      <c r="K1505" s="314" t="s">
        <v>5032</v>
      </c>
      <c r="L1505" s="314" t="s">
        <v>5033</v>
      </c>
      <c r="M1505" s="314" t="s">
        <v>5034</v>
      </c>
      <c r="N1505" s="314" t="s">
        <v>58</v>
      </c>
      <c r="O1505" s="314" t="s">
        <v>4461</v>
      </c>
      <c r="P1505" s="314" t="s">
        <v>906</v>
      </c>
      <c r="Q1505" s="314" t="s">
        <v>4461</v>
      </c>
      <c r="R1505" s="314" t="s">
        <v>2089</v>
      </c>
      <c r="S1505" s="314" t="s">
        <v>2089</v>
      </c>
      <c r="T1505" s="314" t="s">
        <v>5035</v>
      </c>
      <c r="U1505" s="314" t="s">
        <v>5036</v>
      </c>
      <c r="V1505" s="314" t="s">
        <v>5037</v>
      </c>
      <c r="W1505" s="314"/>
      <c r="X1505" s="314"/>
      <c r="Y1505" s="314"/>
      <c r="Z1505" s="314"/>
      <c r="AA1505" s="314"/>
      <c r="AB1505" s="314" t="s">
        <v>1615</v>
      </c>
      <c r="AC1505" s="314" t="s">
        <v>5038</v>
      </c>
      <c r="AD1505" s="423" t="s">
        <v>4952</v>
      </c>
    </row>
    <row r="1506" spans="4:30" ht="25.75" hidden="1" x14ac:dyDescent="0.4">
      <c r="D1506" s="336">
        <v>2</v>
      </c>
      <c r="E1506" s="311">
        <v>45503</v>
      </c>
      <c r="F1506" s="312" t="s">
        <v>25</v>
      </c>
      <c r="G1506" s="314"/>
      <c r="H1506" s="314" t="s">
        <v>808</v>
      </c>
      <c r="I1506" s="314" t="s">
        <v>444</v>
      </c>
      <c r="J1506" s="314" t="s">
        <v>5039</v>
      </c>
      <c r="K1506" s="314" t="s">
        <v>5040</v>
      </c>
      <c r="L1506" s="314" t="s">
        <v>5041</v>
      </c>
      <c r="M1506" s="314" t="s">
        <v>5042</v>
      </c>
      <c r="N1506" s="314" t="s">
        <v>58</v>
      </c>
      <c r="O1506" s="314" t="s">
        <v>906</v>
      </c>
      <c r="P1506" s="314" t="s">
        <v>2089</v>
      </c>
      <c r="Q1506" s="314" t="s">
        <v>2089</v>
      </c>
      <c r="R1506" s="314" t="s">
        <v>2089</v>
      </c>
      <c r="S1506" s="314" t="s">
        <v>2089</v>
      </c>
      <c r="T1506" s="314" t="s">
        <v>5043</v>
      </c>
      <c r="U1506" s="314" t="s">
        <v>5043</v>
      </c>
      <c r="V1506" s="314" t="s">
        <v>5044</v>
      </c>
      <c r="W1506" s="314"/>
      <c r="X1506" s="314"/>
      <c r="Y1506" s="314"/>
      <c r="Z1506" s="314"/>
      <c r="AA1506" s="314"/>
      <c r="AB1506" s="314" t="s">
        <v>382</v>
      </c>
      <c r="AC1506" s="314" t="s">
        <v>380</v>
      </c>
      <c r="AD1506" s="423" t="s">
        <v>4972</v>
      </c>
    </row>
    <row r="1507" spans="4:30" ht="25.75" hidden="1" x14ac:dyDescent="0.4">
      <c r="D1507" s="336">
        <v>3</v>
      </c>
      <c r="E1507" s="311">
        <v>45503</v>
      </c>
      <c r="F1507" s="312" t="s">
        <v>25</v>
      </c>
      <c r="G1507" s="314"/>
      <c r="H1507" s="314" t="s">
        <v>808</v>
      </c>
      <c r="I1507" s="314" t="s">
        <v>444</v>
      </c>
      <c r="J1507" s="314" t="s">
        <v>5045</v>
      </c>
      <c r="K1507" s="314" t="s">
        <v>5046</v>
      </c>
      <c r="L1507" s="314" t="s">
        <v>5047</v>
      </c>
      <c r="M1507" s="314" t="s">
        <v>5048</v>
      </c>
      <c r="N1507" s="314" t="s">
        <v>58</v>
      </c>
      <c r="O1507" s="314" t="s">
        <v>906</v>
      </c>
      <c r="P1507" s="314" t="s">
        <v>2089</v>
      </c>
      <c r="Q1507" s="314" t="s">
        <v>2089</v>
      </c>
      <c r="R1507" s="314" t="s">
        <v>906</v>
      </c>
      <c r="S1507" s="314" t="s">
        <v>2089</v>
      </c>
      <c r="T1507" s="314" t="s">
        <v>5049</v>
      </c>
      <c r="U1507" s="314" t="s">
        <v>5050</v>
      </c>
      <c r="V1507" s="314" t="s">
        <v>5051</v>
      </c>
      <c r="W1507" s="314"/>
      <c r="X1507" s="314"/>
      <c r="Y1507" s="314"/>
      <c r="Z1507" s="314"/>
      <c r="AA1507" s="314"/>
      <c r="AB1507" s="314" t="s">
        <v>382</v>
      </c>
      <c r="AC1507" s="314" t="s">
        <v>380</v>
      </c>
      <c r="AD1507" s="423" t="s">
        <v>4972</v>
      </c>
    </row>
    <row r="1508" spans="4:30" ht="25.75" hidden="1" x14ac:dyDescent="0.4">
      <c r="D1508" s="336">
        <v>4</v>
      </c>
      <c r="E1508" s="311">
        <v>45503</v>
      </c>
      <c r="F1508" s="312" t="s">
        <v>25</v>
      </c>
      <c r="G1508" s="314"/>
      <c r="H1508" s="314" t="s">
        <v>808</v>
      </c>
      <c r="I1508" s="314" t="s">
        <v>444</v>
      </c>
      <c r="J1508" s="314" t="s">
        <v>5052</v>
      </c>
      <c r="K1508" s="314" t="s">
        <v>5053</v>
      </c>
      <c r="L1508" s="314" t="s">
        <v>5054</v>
      </c>
      <c r="M1508" s="314" t="s">
        <v>5055</v>
      </c>
      <c r="N1508" s="314" t="s">
        <v>58</v>
      </c>
      <c r="O1508" s="314" t="s">
        <v>906</v>
      </c>
      <c r="P1508" s="314" t="s">
        <v>906</v>
      </c>
      <c r="Q1508" s="314" t="s">
        <v>906</v>
      </c>
      <c r="R1508" s="314" t="s">
        <v>906</v>
      </c>
      <c r="S1508" s="314" t="s">
        <v>2089</v>
      </c>
      <c r="T1508" s="314" t="s">
        <v>5056</v>
      </c>
      <c r="U1508" s="314" t="s">
        <v>5056</v>
      </c>
      <c r="V1508" s="314" t="s">
        <v>5054</v>
      </c>
      <c r="W1508" s="314"/>
      <c r="X1508" s="314"/>
      <c r="Y1508" s="314"/>
      <c r="Z1508" s="314"/>
      <c r="AA1508" s="314"/>
      <c r="AB1508" s="314" t="s">
        <v>382</v>
      </c>
      <c r="AC1508" s="314" t="s">
        <v>380</v>
      </c>
      <c r="AD1508" s="423" t="s">
        <v>4140</v>
      </c>
    </row>
    <row r="1509" spans="4:30" ht="25.75" hidden="1" x14ac:dyDescent="0.4">
      <c r="D1509" s="336">
        <v>5</v>
      </c>
      <c r="E1509" s="311">
        <v>45503</v>
      </c>
      <c r="F1509" s="312" t="s">
        <v>25</v>
      </c>
      <c r="G1509" s="314"/>
      <c r="H1509" s="314" t="s">
        <v>808</v>
      </c>
      <c r="I1509" s="314" t="s">
        <v>444</v>
      </c>
      <c r="J1509" s="314" t="s">
        <v>5057</v>
      </c>
      <c r="K1509" s="314" t="s">
        <v>5058</v>
      </c>
      <c r="L1509" s="314" t="s">
        <v>5059</v>
      </c>
      <c r="M1509" s="314" t="s">
        <v>5060</v>
      </c>
      <c r="N1509" s="314" t="s">
        <v>58</v>
      </c>
      <c r="O1509" s="314" t="s">
        <v>906</v>
      </c>
      <c r="P1509" s="314" t="s">
        <v>2089</v>
      </c>
      <c r="Q1509" s="314" t="s">
        <v>2089</v>
      </c>
      <c r="R1509" s="314" t="s">
        <v>2089</v>
      </c>
      <c r="S1509" s="314" t="s">
        <v>2089</v>
      </c>
      <c r="T1509" s="314" t="s">
        <v>5061</v>
      </c>
      <c r="U1509" s="314" t="s">
        <v>5062</v>
      </c>
      <c r="V1509" s="314" t="s">
        <v>5063</v>
      </c>
      <c r="W1509" s="314"/>
      <c r="X1509" s="314"/>
      <c r="Y1509" s="314"/>
      <c r="Z1509" s="314"/>
      <c r="AA1509" s="314"/>
      <c r="AB1509" s="314" t="s">
        <v>382</v>
      </c>
      <c r="AC1509" s="314" t="s">
        <v>380</v>
      </c>
      <c r="AD1509" s="423" t="s">
        <v>4972</v>
      </c>
    </row>
    <row r="1510" spans="4:30" ht="25.75" hidden="1" x14ac:dyDescent="0.4">
      <c r="D1510" s="336">
        <v>6</v>
      </c>
      <c r="E1510" s="311">
        <v>45503</v>
      </c>
      <c r="F1510" s="312" t="s">
        <v>25</v>
      </c>
      <c r="G1510" s="314"/>
      <c r="H1510" s="314" t="s">
        <v>808</v>
      </c>
      <c r="I1510" s="314" t="s">
        <v>444</v>
      </c>
      <c r="J1510" s="314" t="s">
        <v>5064</v>
      </c>
      <c r="K1510" s="314" t="s">
        <v>5065</v>
      </c>
      <c r="L1510" s="314" t="s">
        <v>5066</v>
      </c>
      <c r="M1510" s="314" t="s">
        <v>713</v>
      </c>
      <c r="N1510" s="314" t="s">
        <v>58</v>
      </c>
      <c r="O1510" s="314" t="s">
        <v>906</v>
      </c>
      <c r="P1510" s="314" t="s">
        <v>2089</v>
      </c>
      <c r="Q1510" s="314" t="s">
        <v>906</v>
      </c>
      <c r="R1510" s="314" t="s">
        <v>906</v>
      </c>
      <c r="S1510" s="314" t="s">
        <v>2089</v>
      </c>
      <c r="T1510" s="314" t="s">
        <v>5067</v>
      </c>
      <c r="U1510" s="314" t="s">
        <v>5068</v>
      </c>
      <c r="V1510" s="314" t="s">
        <v>5069</v>
      </c>
      <c r="W1510" s="314"/>
      <c r="X1510" s="314"/>
      <c r="Y1510" s="314"/>
      <c r="Z1510" s="314"/>
      <c r="AA1510" s="314"/>
      <c r="AB1510" s="314" t="s">
        <v>382</v>
      </c>
      <c r="AC1510" s="314" t="s">
        <v>380</v>
      </c>
      <c r="AD1510" s="423" t="s">
        <v>4972</v>
      </c>
    </row>
    <row r="1511" spans="4:30" ht="25.75" hidden="1" x14ac:dyDescent="0.4">
      <c r="D1511" s="336">
        <v>7</v>
      </c>
      <c r="E1511" s="311">
        <v>45503</v>
      </c>
      <c r="F1511" s="312" t="s">
        <v>25</v>
      </c>
      <c r="G1511" s="314"/>
      <c r="H1511" s="314" t="s">
        <v>808</v>
      </c>
      <c r="I1511" s="314" t="s">
        <v>444</v>
      </c>
      <c r="J1511" s="314" t="s">
        <v>5070</v>
      </c>
      <c r="K1511" s="314" t="s">
        <v>5071</v>
      </c>
      <c r="L1511" s="314" t="s">
        <v>5072</v>
      </c>
      <c r="M1511" s="314" t="s">
        <v>4030</v>
      </c>
      <c r="N1511" s="314" t="s">
        <v>58</v>
      </c>
      <c r="O1511" s="314" t="s">
        <v>906</v>
      </c>
      <c r="P1511" s="314" t="s">
        <v>2089</v>
      </c>
      <c r="Q1511" s="314" t="s">
        <v>3335</v>
      </c>
      <c r="R1511" s="314" t="s">
        <v>2089</v>
      </c>
      <c r="S1511" s="314" t="s">
        <v>2089</v>
      </c>
      <c r="T1511" s="314" t="s">
        <v>5073</v>
      </c>
      <c r="U1511" s="314" t="s">
        <v>5074</v>
      </c>
      <c r="V1511" s="314" t="s">
        <v>5075</v>
      </c>
      <c r="W1511" s="314"/>
      <c r="X1511" s="314"/>
      <c r="Y1511" s="314"/>
      <c r="Z1511" s="314"/>
      <c r="AA1511" s="314"/>
      <c r="AB1511" s="314" t="s">
        <v>382</v>
      </c>
      <c r="AC1511" s="314" t="s">
        <v>380</v>
      </c>
      <c r="AD1511" s="423" t="s">
        <v>4972</v>
      </c>
    </row>
    <row r="1512" spans="4:30" ht="15.9" hidden="1" x14ac:dyDescent="0.4">
      <c r="D1512" s="336"/>
      <c r="E1512" s="311"/>
      <c r="F1512" s="312"/>
      <c r="G1512" s="367" t="s">
        <v>5076</v>
      </c>
      <c r="H1512" s="314"/>
      <c r="I1512" s="314"/>
      <c r="J1512" s="314"/>
      <c r="K1512" s="314"/>
      <c r="L1512" s="314"/>
      <c r="M1512" s="314"/>
      <c r="N1512" s="314"/>
      <c r="O1512" s="314"/>
      <c r="P1512" s="314"/>
      <c r="Q1512" s="314"/>
      <c r="R1512" s="314"/>
      <c r="S1512" s="314"/>
      <c r="T1512" s="314"/>
      <c r="U1512" s="314"/>
      <c r="V1512" s="314"/>
      <c r="W1512" s="314"/>
      <c r="X1512" s="314"/>
      <c r="Y1512" s="314"/>
      <c r="Z1512" s="314"/>
      <c r="AA1512" s="314"/>
      <c r="AB1512" s="314"/>
      <c r="AC1512" s="314"/>
      <c r="AD1512" s="424"/>
    </row>
    <row r="1513" spans="4:30" ht="25.75" hidden="1" x14ac:dyDescent="0.4">
      <c r="D1513" s="336">
        <v>1</v>
      </c>
      <c r="E1513" s="311">
        <v>45506</v>
      </c>
      <c r="F1513" s="312" t="s">
        <v>41</v>
      </c>
      <c r="G1513" s="314"/>
      <c r="H1513" s="314" t="s">
        <v>583</v>
      </c>
      <c r="I1513" s="314" t="s">
        <v>455</v>
      </c>
      <c r="J1513" s="314" t="s">
        <v>1522</v>
      </c>
      <c r="K1513" s="314" t="s">
        <v>2595</v>
      </c>
      <c r="L1513" s="314" t="s">
        <v>5077</v>
      </c>
      <c r="M1513" s="314" t="s">
        <v>5078</v>
      </c>
      <c r="N1513" s="314" t="s">
        <v>58</v>
      </c>
      <c r="O1513" s="314" t="s">
        <v>906</v>
      </c>
      <c r="P1513" s="314" t="s">
        <v>2089</v>
      </c>
      <c r="Q1513" s="314" t="s">
        <v>2089</v>
      </c>
      <c r="R1513" s="314" t="s">
        <v>2089</v>
      </c>
      <c r="S1513" s="314" t="s">
        <v>2089</v>
      </c>
      <c r="T1513" s="314" t="s">
        <v>5079</v>
      </c>
      <c r="U1513" s="314" t="s">
        <v>5079</v>
      </c>
      <c r="V1513" s="314" t="s">
        <v>5077</v>
      </c>
      <c r="W1513" s="314"/>
      <c r="X1513" s="314"/>
      <c r="Y1513" s="314"/>
      <c r="Z1513" s="314"/>
      <c r="AA1513" s="314"/>
      <c r="AB1513" s="314" t="s">
        <v>381</v>
      </c>
      <c r="AC1513" s="314" t="s">
        <v>380</v>
      </c>
      <c r="AD1513" s="423" t="s">
        <v>5080</v>
      </c>
    </row>
    <row r="1514" spans="4:30" ht="25.75" hidden="1" x14ac:dyDescent="0.4">
      <c r="D1514" s="336">
        <v>2</v>
      </c>
      <c r="E1514" s="311">
        <v>45506</v>
      </c>
      <c r="F1514" s="312" t="s">
        <v>41</v>
      </c>
      <c r="G1514" s="314"/>
      <c r="H1514" s="314" t="s">
        <v>583</v>
      </c>
      <c r="I1514" s="314" t="s">
        <v>378</v>
      </c>
      <c r="J1514" s="314" t="s">
        <v>5081</v>
      </c>
      <c r="K1514" s="314" t="s">
        <v>5082</v>
      </c>
      <c r="L1514" s="314" t="s">
        <v>5083</v>
      </c>
      <c r="M1514" s="314" t="s">
        <v>3564</v>
      </c>
      <c r="N1514" s="314" t="s">
        <v>58</v>
      </c>
      <c r="O1514" s="314" t="s">
        <v>2089</v>
      </c>
      <c r="P1514" s="314" t="s">
        <v>2089</v>
      </c>
      <c r="Q1514" s="314" t="s">
        <v>2089</v>
      </c>
      <c r="R1514" s="314" t="s">
        <v>2089</v>
      </c>
      <c r="S1514" s="314" t="s">
        <v>2089</v>
      </c>
      <c r="T1514" s="314" t="s">
        <v>5084</v>
      </c>
      <c r="U1514" s="314" t="s">
        <v>5085</v>
      </c>
      <c r="V1514" s="314" t="s">
        <v>5086</v>
      </c>
      <c r="W1514" s="314"/>
      <c r="X1514" s="314"/>
      <c r="Y1514" s="314"/>
      <c r="Z1514" s="314"/>
      <c r="AA1514" s="314"/>
      <c r="AB1514" s="314" t="s">
        <v>381</v>
      </c>
      <c r="AC1514" s="314" t="s">
        <v>380</v>
      </c>
      <c r="AD1514" s="423" t="s">
        <v>5087</v>
      </c>
    </row>
    <row r="1515" spans="4:30" ht="25.75" hidden="1" x14ac:dyDescent="0.4">
      <c r="D1515" s="336">
        <v>3</v>
      </c>
      <c r="E1515" s="311">
        <v>45506</v>
      </c>
      <c r="F1515" s="312" t="s">
        <v>41</v>
      </c>
      <c r="G1515" s="314"/>
      <c r="H1515" s="314" t="s">
        <v>583</v>
      </c>
      <c r="I1515" s="314" t="s">
        <v>455</v>
      </c>
      <c r="J1515" s="314" t="s">
        <v>5088</v>
      </c>
      <c r="K1515" s="314" t="s">
        <v>5089</v>
      </c>
      <c r="L1515" s="314" t="s">
        <v>5090</v>
      </c>
      <c r="M1515" s="314" t="s">
        <v>5091</v>
      </c>
      <c r="N1515" s="314" t="s">
        <v>58</v>
      </c>
      <c r="O1515" s="314" t="s">
        <v>906</v>
      </c>
      <c r="P1515" s="314" t="s">
        <v>2089</v>
      </c>
      <c r="Q1515" s="314" t="s">
        <v>2089</v>
      </c>
      <c r="R1515" s="314" t="s">
        <v>2089</v>
      </c>
      <c r="S1515" s="314" t="s">
        <v>2089</v>
      </c>
      <c r="T1515" s="314" t="s">
        <v>5092</v>
      </c>
      <c r="U1515" s="314" t="s">
        <v>5093</v>
      </c>
      <c r="V1515" s="314" t="s">
        <v>5094</v>
      </c>
      <c r="W1515" s="314"/>
      <c r="X1515" s="314"/>
      <c r="Y1515" s="314"/>
      <c r="Z1515" s="314"/>
      <c r="AA1515" s="314"/>
      <c r="AB1515" s="314" t="s">
        <v>381</v>
      </c>
      <c r="AC1515" s="314" t="s">
        <v>380</v>
      </c>
      <c r="AD1515" s="423" t="s">
        <v>5087</v>
      </c>
    </row>
    <row r="1516" spans="4:30" ht="15.9" hidden="1" x14ac:dyDescent="0.4">
      <c r="D1516" s="336"/>
      <c r="E1516" s="311"/>
      <c r="F1516" s="312"/>
      <c r="G1516" s="367" t="s">
        <v>5095</v>
      </c>
      <c r="H1516" s="314"/>
      <c r="I1516" s="314"/>
      <c r="J1516" s="314"/>
      <c r="K1516" s="314"/>
      <c r="L1516" s="314"/>
      <c r="M1516" s="314"/>
      <c r="N1516" s="314"/>
      <c r="O1516" s="314"/>
      <c r="P1516" s="314"/>
      <c r="Q1516" s="314"/>
      <c r="R1516" s="314"/>
      <c r="S1516" s="314"/>
      <c r="T1516" s="314"/>
      <c r="U1516" s="314"/>
      <c r="V1516" s="314"/>
      <c r="W1516" s="314"/>
      <c r="X1516" s="314"/>
      <c r="Y1516" s="314"/>
      <c r="Z1516" s="314"/>
      <c r="AA1516" s="314"/>
      <c r="AB1516" s="314"/>
      <c r="AC1516" s="314"/>
      <c r="AD1516" s="424"/>
    </row>
    <row r="1517" spans="4:30" ht="25.75" hidden="1" x14ac:dyDescent="0.4">
      <c r="D1517" s="336">
        <v>1</v>
      </c>
      <c r="E1517" s="311">
        <v>45506</v>
      </c>
      <c r="F1517" s="312" t="s">
        <v>832</v>
      </c>
      <c r="G1517" s="314"/>
      <c r="H1517" s="314" t="s">
        <v>808</v>
      </c>
      <c r="I1517" s="314" t="s">
        <v>444</v>
      </c>
      <c r="J1517" s="314" t="s">
        <v>5096</v>
      </c>
      <c r="K1517" s="314" t="s">
        <v>3859</v>
      </c>
      <c r="L1517" s="314" t="s">
        <v>5097</v>
      </c>
      <c r="M1517" s="314" t="s">
        <v>4549</v>
      </c>
      <c r="N1517" s="314" t="s">
        <v>58</v>
      </c>
      <c r="O1517" s="314" t="s">
        <v>906</v>
      </c>
      <c r="P1517" s="314" t="s">
        <v>2089</v>
      </c>
      <c r="Q1517" s="314" t="s">
        <v>2089</v>
      </c>
      <c r="R1517" s="314" t="s">
        <v>2089</v>
      </c>
      <c r="S1517" s="314" t="s">
        <v>2089</v>
      </c>
      <c r="T1517" s="314" t="s">
        <v>3862</v>
      </c>
      <c r="U1517" s="314" t="s">
        <v>3863</v>
      </c>
      <c r="V1517" s="314" t="s">
        <v>3864</v>
      </c>
      <c r="W1517" s="314"/>
      <c r="X1517" s="314"/>
      <c r="Y1517" s="314"/>
      <c r="Z1517" s="314"/>
      <c r="AA1517" s="314"/>
      <c r="AB1517" s="314" t="s">
        <v>381</v>
      </c>
      <c r="AC1517" s="314" t="s">
        <v>380</v>
      </c>
      <c r="AD1517" s="423" t="s">
        <v>5098</v>
      </c>
    </row>
    <row r="1518" spans="4:30" ht="38.6" hidden="1" x14ac:dyDescent="0.4">
      <c r="D1518" s="336">
        <v>2</v>
      </c>
      <c r="E1518" s="311">
        <v>45506</v>
      </c>
      <c r="F1518" s="312" t="s">
        <v>832</v>
      </c>
      <c r="G1518" s="314"/>
      <c r="H1518" s="314" t="s">
        <v>808</v>
      </c>
      <c r="I1518" s="314" t="s">
        <v>444</v>
      </c>
      <c r="J1518" s="314" t="s">
        <v>5099</v>
      </c>
      <c r="K1518" s="314" t="s">
        <v>5100</v>
      </c>
      <c r="L1518" s="314" t="s">
        <v>5101</v>
      </c>
      <c r="M1518" s="314" t="s">
        <v>4549</v>
      </c>
      <c r="N1518" s="314" t="s">
        <v>58</v>
      </c>
      <c r="O1518" s="314" t="s">
        <v>906</v>
      </c>
      <c r="P1518" s="314" t="s">
        <v>906</v>
      </c>
      <c r="Q1518" s="314" t="s">
        <v>2089</v>
      </c>
      <c r="R1518" s="314" t="s">
        <v>2089</v>
      </c>
      <c r="S1518" s="314" t="s">
        <v>2089</v>
      </c>
      <c r="T1518" s="314" t="s">
        <v>5102</v>
      </c>
      <c r="U1518" s="314" t="s">
        <v>5103</v>
      </c>
      <c r="V1518" s="314" t="s">
        <v>4551</v>
      </c>
      <c r="W1518" s="314"/>
      <c r="X1518" s="314"/>
      <c r="Y1518" s="314"/>
      <c r="Z1518" s="314"/>
      <c r="AA1518" s="314"/>
      <c r="AB1518" s="314" t="s">
        <v>381</v>
      </c>
      <c r="AC1518" s="314" t="s">
        <v>380</v>
      </c>
      <c r="AD1518" s="423" t="s">
        <v>5104</v>
      </c>
    </row>
    <row r="1519" spans="4:30" ht="60" hidden="1" customHeight="1" x14ac:dyDescent="0.4">
      <c r="D1519" s="336">
        <v>3</v>
      </c>
      <c r="E1519" s="311">
        <v>45506</v>
      </c>
      <c r="F1519" s="312" t="s">
        <v>832</v>
      </c>
      <c r="G1519" s="314"/>
      <c r="H1519" s="314" t="s">
        <v>808</v>
      </c>
      <c r="I1519" s="314" t="s">
        <v>444</v>
      </c>
      <c r="J1519" s="314" t="s">
        <v>5105</v>
      </c>
      <c r="K1519" s="314" t="s">
        <v>5106</v>
      </c>
      <c r="L1519" s="314" t="s">
        <v>5107</v>
      </c>
      <c r="M1519" s="314"/>
      <c r="N1519" s="314" t="s">
        <v>732</v>
      </c>
      <c r="O1519" s="314" t="s">
        <v>2089</v>
      </c>
      <c r="P1519" s="314" t="s">
        <v>2089</v>
      </c>
      <c r="Q1519" s="314" t="s">
        <v>2089</v>
      </c>
      <c r="R1519" s="314" t="s">
        <v>2089</v>
      </c>
      <c r="S1519" s="314" t="s">
        <v>2089</v>
      </c>
      <c r="T1519" s="314" t="s">
        <v>4562</v>
      </c>
      <c r="U1519" s="314" t="s">
        <v>5108</v>
      </c>
      <c r="V1519" s="314" t="s">
        <v>5109</v>
      </c>
      <c r="W1519" s="314"/>
      <c r="X1519" s="314"/>
      <c r="Y1519" s="314"/>
      <c r="Z1519" s="314"/>
      <c r="AA1519" s="314"/>
      <c r="AB1519" s="314" t="s">
        <v>381</v>
      </c>
      <c r="AC1519" s="314" t="s">
        <v>380</v>
      </c>
      <c r="AD1519" s="423" t="s">
        <v>5110</v>
      </c>
    </row>
    <row r="1520" spans="4:30" ht="15.9" hidden="1" x14ac:dyDescent="0.4">
      <c r="D1520" s="336"/>
      <c r="E1520" s="311"/>
      <c r="F1520" s="312"/>
      <c r="G1520" s="367" t="s">
        <v>5111</v>
      </c>
      <c r="H1520" s="314"/>
      <c r="I1520" s="314"/>
      <c r="J1520" s="314"/>
      <c r="K1520" s="314"/>
      <c r="L1520" s="314"/>
      <c r="M1520" s="314"/>
      <c r="N1520" s="314"/>
      <c r="O1520" s="314"/>
      <c r="P1520" s="314"/>
      <c r="Q1520" s="314"/>
      <c r="R1520" s="314"/>
      <c r="S1520" s="314"/>
      <c r="T1520" s="314"/>
      <c r="U1520" s="314"/>
      <c r="V1520" s="314"/>
      <c r="W1520" s="314"/>
      <c r="X1520" s="314"/>
      <c r="Y1520" s="314"/>
      <c r="Z1520" s="314"/>
      <c r="AA1520" s="314"/>
      <c r="AB1520" s="314"/>
      <c r="AC1520" s="314"/>
      <c r="AD1520" s="424"/>
    </row>
    <row r="1521" spans="4:30" ht="25.75" hidden="1" x14ac:dyDescent="0.4">
      <c r="D1521" s="336">
        <v>1</v>
      </c>
      <c r="E1521" s="311">
        <v>45508</v>
      </c>
      <c r="F1521" s="312" t="s">
        <v>345</v>
      </c>
      <c r="G1521" s="314"/>
      <c r="H1521" s="314" t="s">
        <v>808</v>
      </c>
      <c r="I1521" s="314" t="s">
        <v>809</v>
      </c>
      <c r="J1521" s="314" t="s">
        <v>5112</v>
      </c>
      <c r="K1521" s="314" t="s">
        <v>5113</v>
      </c>
      <c r="L1521" s="314" t="s">
        <v>5114</v>
      </c>
      <c r="M1521" s="314"/>
      <c r="N1521" s="314"/>
      <c r="O1521" s="314"/>
      <c r="P1521" s="314"/>
      <c r="Q1521" s="314"/>
      <c r="R1521" s="314"/>
      <c r="S1521" s="314"/>
      <c r="T1521" s="314" t="s">
        <v>5115</v>
      </c>
      <c r="U1521" s="314" t="s">
        <v>5113</v>
      </c>
      <c r="V1521" s="314" t="s">
        <v>5114</v>
      </c>
      <c r="W1521" s="314"/>
      <c r="X1521" s="314"/>
      <c r="Y1521" s="314"/>
      <c r="Z1521" s="314"/>
      <c r="AA1521" s="314"/>
      <c r="AB1521" s="314" t="s">
        <v>382</v>
      </c>
      <c r="AC1521" s="314" t="s">
        <v>380</v>
      </c>
      <c r="AD1521" s="423" t="s">
        <v>5116</v>
      </c>
    </row>
    <row r="1522" spans="4:30" ht="25.75" hidden="1" x14ac:dyDescent="0.4">
      <c r="D1522" s="336">
        <v>2</v>
      </c>
      <c r="E1522" s="311">
        <v>45508</v>
      </c>
      <c r="F1522" s="312" t="s">
        <v>345</v>
      </c>
      <c r="G1522" s="314"/>
      <c r="H1522" s="314" t="s">
        <v>808</v>
      </c>
      <c r="I1522" s="314" t="s">
        <v>444</v>
      </c>
      <c r="J1522" s="314" t="s">
        <v>5117</v>
      </c>
      <c r="K1522" s="314" t="s">
        <v>5118</v>
      </c>
      <c r="L1522" s="314" t="s">
        <v>5119</v>
      </c>
      <c r="M1522" s="314"/>
      <c r="N1522" s="314"/>
      <c r="O1522" s="314"/>
      <c r="P1522" s="314"/>
      <c r="Q1522" s="314"/>
      <c r="R1522" s="314"/>
      <c r="S1522" s="314"/>
      <c r="T1522" s="314" t="s">
        <v>5118</v>
      </c>
      <c r="U1522" s="314" t="s">
        <v>5118</v>
      </c>
      <c r="V1522" s="314" t="s">
        <v>5119</v>
      </c>
      <c r="W1522" s="314"/>
      <c r="X1522" s="314"/>
      <c r="Y1522" s="314"/>
      <c r="Z1522" s="314"/>
      <c r="AA1522" s="314"/>
      <c r="AB1522" s="314" t="s">
        <v>382</v>
      </c>
      <c r="AC1522" s="314" t="s">
        <v>380</v>
      </c>
      <c r="AD1522" s="423" t="s">
        <v>5116</v>
      </c>
    </row>
    <row r="1523" spans="4:30" ht="25.75" hidden="1" x14ac:dyDescent="0.4">
      <c r="D1523" s="336">
        <v>3</v>
      </c>
      <c r="E1523" s="311">
        <v>45508</v>
      </c>
      <c r="F1523" s="312" t="s">
        <v>345</v>
      </c>
      <c r="G1523" s="314"/>
      <c r="H1523" s="314" t="s">
        <v>808</v>
      </c>
      <c r="I1523" s="314" t="s">
        <v>444</v>
      </c>
      <c r="J1523" s="314" t="s">
        <v>5117</v>
      </c>
      <c r="K1523" s="314" t="s">
        <v>5120</v>
      </c>
      <c r="L1523" s="314" t="s">
        <v>5121</v>
      </c>
      <c r="M1523" s="314"/>
      <c r="N1523" s="314"/>
      <c r="O1523" s="314"/>
      <c r="P1523" s="314"/>
      <c r="Q1523" s="314"/>
      <c r="R1523" s="314"/>
      <c r="S1523" s="314"/>
      <c r="T1523" s="314" t="s">
        <v>5120</v>
      </c>
      <c r="U1523" s="314" t="s">
        <v>5120</v>
      </c>
      <c r="V1523" s="314" t="s">
        <v>5121</v>
      </c>
      <c r="W1523" s="314"/>
      <c r="X1523" s="314"/>
      <c r="Y1523" s="314"/>
      <c r="Z1523" s="314"/>
      <c r="AA1523" s="314"/>
      <c r="AB1523" s="314" t="s">
        <v>382</v>
      </c>
      <c r="AC1523" s="314" t="s">
        <v>380</v>
      </c>
      <c r="AD1523" s="423" t="s">
        <v>5116</v>
      </c>
    </row>
    <row r="1524" spans="4:30" hidden="1" x14ac:dyDescent="0.4">
      <c r="D1524" s="336">
        <v>4</v>
      </c>
      <c r="E1524" s="311">
        <v>45508</v>
      </c>
      <c r="F1524" s="312" t="s">
        <v>345</v>
      </c>
      <c r="G1524" s="314"/>
      <c r="H1524" s="314" t="s">
        <v>808</v>
      </c>
      <c r="I1524" s="314" t="s">
        <v>444</v>
      </c>
      <c r="J1524" s="314" t="s">
        <v>5117</v>
      </c>
      <c r="K1524" s="314" t="s">
        <v>5122</v>
      </c>
      <c r="L1524" s="314"/>
      <c r="M1524" s="314"/>
      <c r="N1524" s="314"/>
      <c r="O1524" s="314"/>
      <c r="P1524" s="314"/>
      <c r="Q1524" s="314"/>
      <c r="R1524" s="314"/>
      <c r="S1524" s="314"/>
      <c r="T1524" s="314" t="s">
        <v>5122</v>
      </c>
      <c r="U1524" s="314" t="s">
        <v>5122</v>
      </c>
      <c r="V1524" s="314"/>
      <c r="W1524" s="314"/>
      <c r="X1524" s="314"/>
      <c r="Y1524" s="314"/>
      <c r="Z1524" s="314"/>
      <c r="AA1524" s="314"/>
      <c r="AB1524" s="314" t="s">
        <v>382</v>
      </c>
      <c r="AC1524" s="314" t="s">
        <v>380</v>
      </c>
      <c r="AD1524" s="423" t="s">
        <v>5123</v>
      </c>
    </row>
    <row r="1525" spans="4:30" ht="15.9" hidden="1" x14ac:dyDescent="0.4">
      <c r="D1525" s="336"/>
      <c r="E1525" s="311"/>
      <c r="F1525" s="312"/>
      <c r="G1525" s="367" t="s">
        <v>5124</v>
      </c>
      <c r="H1525" s="314"/>
      <c r="I1525" s="314"/>
      <c r="J1525" s="314"/>
      <c r="K1525" s="314"/>
      <c r="L1525" s="314"/>
      <c r="M1525" s="314"/>
      <c r="N1525" s="314"/>
      <c r="O1525" s="314"/>
      <c r="P1525" s="314"/>
      <c r="Q1525" s="314"/>
      <c r="R1525" s="314"/>
      <c r="S1525" s="314"/>
      <c r="T1525" s="314"/>
      <c r="U1525" s="314"/>
      <c r="V1525" s="314"/>
      <c r="W1525" s="314"/>
      <c r="X1525" s="314"/>
      <c r="Y1525" s="314"/>
      <c r="Z1525" s="314"/>
      <c r="AA1525" s="314"/>
      <c r="AB1525" s="314"/>
      <c r="AC1525" s="314"/>
      <c r="AD1525" s="424"/>
    </row>
    <row r="1526" spans="4:30" ht="25.75" hidden="1" x14ac:dyDescent="0.4">
      <c r="D1526" s="336">
        <v>1</v>
      </c>
      <c r="E1526" s="311">
        <v>45509</v>
      </c>
      <c r="F1526" s="312" t="s">
        <v>5125</v>
      </c>
      <c r="G1526" s="314"/>
      <c r="H1526" s="314"/>
      <c r="I1526" s="314"/>
      <c r="J1526" s="314"/>
      <c r="K1526" s="314"/>
      <c r="L1526" s="314"/>
      <c r="M1526" s="314"/>
      <c r="N1526" s="314"/>
      <c r="O1526" s="314"/>
      <c r="P1526" s="314"/>
      <c r="Q1526" s="314"/>
      <c r="R1526" s="314"/>
      <c r="S1526" s="314"/>
      <c r="T1526" s="314"/>
      <c r="U1526" s="314"/>
      <c r="V1526" s="314"/>
      <c r="W1526" s="314"/>
      <c r="X1526" s="314"/>
      <c r="Y1526" s="314"/>
      <c r="Z1526" s="314"/>
      <c r="AA1526" s="314"/>
      <c r="AB1526" s="314"/>
      <c r="AC1526" s="314"/>
      <c r="AD1526" s="423"/>
    </row>
    <row r="1527" spans="4:30" ht="15.9" hidden="1" x14ac:dyDescent="0.4">
      <c r="D1527" s="336"/>
      <c r="E1527" s="311"/>
      <c r="F1527" s="312"/>
      <c r="G1527" s="367" t="s">
        <v>5126</v>
      </c>
      <c r="H1527" s="314"/>
      <c r="I1527" s="314"/>
      <c r="J1527" s="314"/>
      <c r="K1527" s="314"/>
      <c r="L1527" s="314"/>
      <c r="M1527" s="314"/>
      <c r="N1527" s="314"/>
      <c r="O1527" s="314"/>
      <c r="P1527" s="314"/>
      <c r="Q1527" s="314"/>
      <c r="R1527" s="314"/>
      <c r="S1527" s="314"/>
      <c r="T1527" s="314"/>
      <c r="U1527" s="314"/>
      <c r="V1527" s="314"/>
      <c r="W1527" s="314"/>
      <c r="X1527" s="314"/>
      <c r="Y1527" s="314"/>
      <c r="Z1527" s="314"/>
      <c r="AA1527" s="314"/>
      <c r="AB1527" s="314"/>
      <c r="AC1527" s="314"/>
      <c r="AD1527" s="424"/>
    </row>
    <row r="1528" spans="4:30" ht="38.6" hidden="1" x14ac:dyDescent="0.4">
      <c r="D1528" s="336">
        <v>1</v>
      </c>
      <c r="E1528" s="311">
        <v>45509</v>
      </c>
      <c r="F1528" s="312" t="s">
        <v>25</v>
      </c>
      <c r="G1528" s="314"/>
      <c r="H1528" s="314" t="s">
        <v>808</v>
      </c>
      <c r="I1528" s="314" t="s">
        <v>463</v>
      </c>
      <c r="J1528" s="314" t="s">
        <v>5127</v>
      </c>
      <c r="K1528" s="314" t="s">
        <v>5128</v>
      </c>
      <c r="L1528" s="314" t="s">
        <v>5129</v>
      </c>
      <c r="M1528" s="314" t="s">
        <v>3537</v>
      </c>
      <c r="N1528" s="314" t="s">
        <v>58</v>
      </c>
      <c r="O1528" s="314" t="s">
        <v>906</v>
      </c>
      <c r="P1528" s="314" t="s">
        <v>2089</v>
      </c>
      <c r="Q1528" s="314" t="s">
        <v>2089</v>
      </c>
      <c r="R1528" s="314" t="s">
        <v>2089</v>
      </c>
      <c r="S1528" s="314" t="s">
        <v>2089</v>
      </c>
      <c r="T1528" s="314" t="s">
        <v>5130</v>
      </c>
      <c r="U1528" s="314" t="s">
        <v>5130</v>
      </c>
      <c r="V1528" s="314" t="s">
        <v>5129</v>
      </c>
      <c r="W1528" s="314"/>
      <c r="X1528" s="314"/>
      <c r="Y1528" s="314"/>
      <c r="Z1528" s="314"/>
      <c r="AA1528" s="314"/>
      <c r="AB1528" s="314" t="s">
        <v>382</v>
      </c>
      <c r="AC1528" s="314" t="s">
        <v>380</v>
      </c>
      <c r="AD1528" s="423" t="s">
        <v>5131</v>
      </c>
    </row>
    <row r="1529" spans="4:30" ht="25.75" hidden="1" x14ac:dyDescent="0.4">
      <c r="D1529" s="336">
        <v>2</v>
      </c>
      <c r="E1529" s="311">
        <v>45509</v>
      </c>
      <c r="F1529" s="312" t="s">
        <v>25</v>
      </c>
      <c r="G1529" s="314"/>
      <c r="H1529" s="314" t="s">
        <v>808</v>
      </c>
      <c r="I1529" s="314" t="s">
        <v>463</v>
      </c>
      <c r="J1529" s="314" t="s">
        <v>5132</v>
      </c>
      <c r="K1529" s="314" t="s">
        <v>5133</v>
      </c>
      <c r="L1529" s="314" t="s">
        <v>5134</v>
      </c>
      <c r="M1529" s="314" t="s">
        <v>3073</v>
      </c>
      <c r="N1529" s="314" t="s">
        <v>58</v>
      </c>
      <c r="O1529" s="314" t="s">
        <v>2089</v>
      </c>
      <c r="P1529" s="314" t="s">
        <v>2089</v>
      </c>
      <c r="Q1529" s="314" t="s">
        <v>2089</v>
      </c>
      <c r="R1529" s="314" t="s">
        <v>2089</v>
      </c>
      <c r="S1529" s="314" t="s">
        <v>2089</v>
      </c>
      <c r="T1529" s="314" t="s">
        <v>5135</v>
      </c>
      <c r="U1529" s="314" t="s">
        <v>5135</v>
      </c>
      <c r="V1529" s="314" t="s">
        <v>5134</v>
      </c>
      <c r="W1529" s="314"/>
      <c r="X1529" s="314"/>
      <c r="Y1529" s="314"/>
      <c r="Z1529" s="314"/>
      <c r="AA1529" s="314"/>
      <c r="AB1529" s="314" t="s">
        <v>382</v>
      </c>
      <c r="AC1529" s="314" t="s">
        <v>380</v>
      </c>
      <c r="AD1529" s="423" t="s">
        <v>5136</v>
      </c>
    </row>
    <row r="1530" spans="4:30" ht="25.75" hidden="1" x14ac:dyDescent="0.4">
      <c r="D1530" s="336">
        <v>3</v>
      </c>
      <c r="E1530" s="311">
        <v>45509</v>
      </c>
      <c r="F1530" s="312" t="s">
        <v>25</v>
      </c>
      <c r="G1530" s="314"/>
      <c r="H1530" s="314" t="s">
        <v>808</v>
      </c>
      <c r="I1530" s="314" t="s">
        <v>463</v>
      </c>
      <c r="J1530" s="314" t="s">
        <v>5137</v>
      </c>
      <c r="K1530" s="314" t="s">
        <v>5138</v>
      </c>
      <c r="L1530" s="314" t="s">
        <v>5139</v>
      </c>
      <c r="M1530" s="314" t="s">
        <v>1454</v>
      </c>
      <c r="N1530" s="314" t="s">
        <v>58</v>
      </c>
      <c r="O1530" s="314" t="s">
        <v>906</v>
      </c>
      <c r="P1530" s="314" t="s">
        <v>2089</v>
      </c>
      <c r="Q1530" s="314" t="s">
        <v>2089</v>
      </c>
      <c r="R1530" s="314" t="s">
        <v>2089</v>
      </c>
      <c r="S1530" s="314" t="s">
        <v>2089</v>
      </c>
      <c r="T1530" s="314" t="s">
        <v>5140</v>
      </c>
      <c r="U1530" s="314" t="s">
        <v>5140</v>
      </c>
      <c r="V1530" s="314" t="s">
        <v>5139</v>
      </c>
      <c r="W1530" s="314"/>
      <c r="X1530" s="314"/>
      <c r="Y1530" s="314"/>
      <c r="Z1530" s="314"/>
      <c r="AA1530" s="314"/>
      <c r="AB1530" s="314" t="s">
        <v>382</v>
      </c>
      <c r="AC1530" s="314" t="s">
        <v>380</v>
      </c>
      <c r="AD1530" s="423" t="s">
        <v>5136</v>
      </c>
    </row>
    <row r="1531" spans="4:30" ht="25.75" hidden="1" x14ac:dyDescent="0.4">
      <c r="D1531" s="336">
        <v>4</v>
      </c>
      <c r="E1531" s="311">
        <v>45509</v>
      </c>
      <c r="F1531" s="312" t="s">
        <v>25</v>
      </c>
      <c r="G1531" s="314"/>
      <c r="H1531" s="314" t="s">
        <v>808</v>
      </c>
      <c r="I1531" s="314" t="s">
        <v>463</v>
      </c>
      <c r="J1531" s="314" t="s">
        <v>4420</v>
      </c>
      <c r="K1531" s="314" t="s">
        <v>4421</v>
      </c>
      <c r="L1531" s="314" t="s">
        <v>5139</v>
      </c>
      <c r="M1531" s="314" t="s">
        <v>5141</v>
      </c>
      <c r="N1531" s="314" t="s">
        <v>58</v>
      </c>
      <c r="O1531" s="314" t="s">
        <v>906</v>
      </c>
      <c r="P1531" s="314" t="s">
        <v>906</v>
      </c>
      <c r="Q1531" s="314" t="s">
        <v>906</v>
      </c>
      <c r="R1531" s="314" t="s">
        <v>906</v>
      </c>
      <c r="S1531" s="314" t="s">
        <v>2089</v>
      </c>
      <c r="T1531" s="314" t="s">
        <v>5142</v>
      </c>
      <c r="U1531" s="314" t="s">
        <v>5143</v>
      </c>
      <c r="V1531" s="314" t="s">
        <v>4424</v>
      </c>
      <c r="W1531" s="314"/>
      <c r="X1531" s="314"/>
      <c r="Y1531" s="314"/>
      <c r="Z1531" s="314"/>
      <c r="AA1531" s="314"/>
      <c r="AB1531" s="314" t="s">
        <v>382</v>
      </c>
      <c r="AC1531" s="314" t="s">
        <v>380</v>
      </c>
      <c r="AD1531" s="423" t="s">
        <v>5144</v>
      </c>
    </row>
    <row r="1532" spans="4:30" ht="15.9" hidden="1" x14ac:dyDescent="0.4">
      <c r="D1532" s="336"/>
      <c r="E1532" s="311"/>
      <c r="F1532" s="312"/>
      <c r="G1532" s="367" t="s">
        <v>5145</v>
      </c>
      <c r="H1532" s="314"/>
      <c r="I1532" s="314"/>
      <c r="J1532" s="314"/>
      <c r="K1532" s="314"/>
      <c r="L1532" s="314"/>
      <c r="M1532" s="314"/>
      <c r="N1532" s="314"/>
      <c r="O1532" s="314"/>
      <c r="P1532" s="314"/>
      <c r="Q1532" s="314"/>
      <c r="R1532" s="314"/>
      <c r="S1532" s="314"/>
      <c r="T1532" s="314"/>
      <c r="U1532" s="314"/>
      <c r="V1532" s="314"/>
      <c r="W1532" s="314"/>
      <c r="X1532" s="314"/>
      <c r="Y1532" s="314"/>
      <c r="Z1532" s="314"/>
      <c r="AA1532" s="314"/>
      <c r="AB1532" s="314"/>
      <c r="AC1532" s="314"/>
      <c r="AD1532" s="424"/>
    </row>
    <row r="1533" spans="4:30" ht="25.75" hidden="1" x14ac:dyDescent="0.4">
      <c r="D1533" s="336">
        <v>1</v>
      </c>
      <c r="E1533" s="311">
        <v>45510</v>
      </c>
      <c r="F1533" s="312" t="s">
        <v>2665</v>
      </c>
      <c r="G1533" s="314"/>
      <c r="H1533" s="314" t="s">
        <v>808</v>
      </c>
      <c r="I1533" s="314" t="s">
        <v>809</v>
      </c>
      <c r="J1533" s="314" t="s">
        <v>5146</v>
      </c>
      <c r="K1533" s="314"/>
      <c r="L1533" s="314"/>
      <c r="M1533" s="314"/>
      <c r="N1533" s="314"/>
      <c r="O1533" s="314"/>
      <c r="P1533" s="314"/>
      <c r="Q1533" s="314"/>
      <c r="R1533" s="314"/>
      <c r="S1533" s="314"/>
      <c r="T1533" s="314"/>
      <c r="U1533" s="314"/>
      <c r="V1533" s="314"/>
      <c r="W1533" s="314"/>
      <c r="X1533" s="314"/>
      <c r="Y1533" s="314"/>
      <c r="Z1533" s="314"/>
      <c r="AA1533" s="314"/>
      <c r="AB1533" s="314" t="s">
        <v>382</v>
      </c>
      <c r="AC1533" s="314" t="s">
        <v>380</v>
      </c>
      <c r="AD1533" s="423" t="s">
        <v>5147</v>
      </c>
    </row>
    <row r="1534" spans="4:30" hidden="1" x14ac:dyDescent="0.4">
      <c r="D1534" s="336">
        <v>2</v>
      </c>
      <c r="E1534" s="311">
        <v>45510</v>
      </c>
      <c r="F1534" s="312" t="s">
        <v>2665</v>
      </c>
      <c r="G1534" s="314"/>
      <c r="H1534" s="314" t="s">
        <v>808</v>
      </c>
      <c r="I1534" s="314" t="s">
        <v>444</v>
      </c>
      <c r="J1534" s="314" t="s">
        <v>5148</v>
      </c>
      <c r="K1534" s="314" t="s">
        <v>5149</v>
      </c>
      <c r="L1534" s="314" t="s">
        <v>5150</v>
      </c>
      <c r="M1534" s="314" t="s">
        <v>5151</v>
      </c>
      <c r="N1534" s="314" t="s">
        <v>58</v>
      </c>
      <c r="O1534" s="314" t="s">
        <v>2089</v>
      </c>
      <c r="P1534" s="314" t="s">
        <v>2089</v>
      </c>
      <c r="Q1534" s="314" t="s">
        <v>2089</v>
      </c>
      <c r="R1534" s="314" t="s">
        <v>2089</v>
      </c>
      <c r="S1534" s="314" t="s">
        <v>2089</v>
      </c>
      <c r="T1534" s="314" t="s">
        <v>5152</v>
      </c>
      <c r="U1534" s="314" t="s">
        <v>5152</v>
      </c>
      <c r="V1534" s="314" t="s">
        <v>5150</v>
      </c>
      <c r="W1534" s="314"/>
      <c r="X1534" s="314"/>
      <c r="Y1534" s="314"/>
      <c r="Z1534" s="314"/>
      <c r="AA1534" s="314"/>
      <c r="AB1534" s="314" t="s">
        <v>382</v>
      </c>
      <c r="AC1534" s="314" t="s">
        <v>380</v>
      </c>
      <c r="AD1534" s="423" t="s">
        <v>5153</v>
      </c>
    </row>
    <row r="1535" spans="4:30" hidden="1" x14ac:dyDescent="0.4">
      <c r="D1535" s="336">
        <v>3</v>
      </c>
      <c r="E1535" s="311">
        <v>45510</v>
      </c>
      <c r="F1535" s="312" t="s">
        <v>2665</v>
      </c>
      <c r="G1535" s="314"/>
      <c r="H1535" s="314" t="s">
        <v>808</v>
      </c>
      <c r="I1535" s="314" t="s">
        <v>444</v>
      </c>
      <c r="J1535" s="314" t="s">
        <v>5154</v>
      </c>
      <c r="K1535" s="314" t="s">
        <v>5155</v>
      </c>
      <c r="L1535" s="314" t="s">
        <v>5156</v>
      </c>
      <c r="M1535" s="314" t="s">
        <v>4382</v>
      </c>
      <c r="N1535" s="314" t="s">
        <v>58</v>
      </c>
      <c r="O1535" s="314" t="s">
        <v>3776</v>
      </c>
      <c r="P1535" s="314" t="s">
        <v>3776</v>
      </c>
      <c r="Q1535" s="314" t="s">
        <v>3776</v>
      </c>
      <c r="R1535" s="314" t="s">
        <v>3776</v>
      </c>
      <c r="S1535" s="314" t="s">
        <v>2089</v>
      </c>
      <c r="T1535" s="314" t="s">
        <v>5157</v>
      </c>
      <c r="U1535" s="314" t="s">
        <v>5158</v>
      </c>
      <c r="V1535" s="314" t="s">
        <v>5159</v>
      </c>
      <c r="W1535" s="314"/>
      <c r="X1535" s="314"/>
      <c r="Y1535" s="314"/>
      <c r="Z1535" s="314"/>
      <c r="AA1535" s="314"/>
      <c r="AB1535" s="314" t="s">
        <v>382</v>
      </c>
      <c r="AC1535" s="314" t="s">
        <v>380</v>
      </c>
      <c r="AD1535" s="423" t="s">
        <v>5160</v>
      </c>
    </row>
    <row r="1536" spans="4:30" ht="15.9" hidden="1" x14ac:dyDescent="0.4">
      <c r="D1536" s="336"/>
      <c r="E1536" s="311"/>
      <c r="F1536" s="312"/>
      <c r="G1536" s="367" t="s">
        <v>5161</v>
      </c>
      <c r="H1536" s="314"/>
      <c r="I1536" s="314"/>
      <c r="J1536" s="314"/>
      <c r="K1536" s="314"/>
      <c r="L1536" s="314"/>
      <c r="M1536" s="314"/>
      <c r="N1536" s="314"/>
      <c r="O1536" s="314"/>
      <c r="P1536" s="314"/>
      <c r="Q1536" s="314"/>
      <c r="R1536" s="314"/>
      <c r="S1536" s="314"/>
      <c r="T1536" s="314"/>
      <c r="U1536" s="314"/>
      <c r="V1536" s="314"/>
      <c r="W1536" s="314"/>
      <c r="X1536" s="314"/>
      <c r="Y1536" s="314"/>
      <c r="Z1536" s="314"/>
      <c r="AA1536" s="314"/>
      <c r="AB1536" s="314"/>
      <c r="AC1536" s="314"/>
      <c r="AD1536" s="424"/>
    </row>
    <row r="1537" spans="4:30" hidden="1" x14ac:dyDescent="0.4">
      <c r="D1537" s="336">
        <v>1</v>
      </c>
      <c r="E1537" s="311">
        <v>45513</v>
      </c>
      <c r="F1537" s="312" t="s">
        <v>5162</v>
      </c>
      <c r="G1537" s="314"/>
      <c r="H1537" s="314" t="s">
        <v>583</v>
      </c>
      <c r="I1537" s="314" t="s">
        <v>455</v>
      </c>
      <c r="J1537" s="314"/>
      <c r="K1537" s="314" t="s">
        <v>5163</v>
      </c>
      <c r="L1537" s="314"/>
      <c r="M1537" s="314"/>
      <c r="N1537" s="314"/>
      <c r="O1537" s="314"/>
      <c r="P1537" s="314"/>
      <c r="Q1537" s="314"/>
      <c r="R1537" s="314"/>
      <c r="S1537" s="314"/>
      <c r="T1537" s="314"/>
      <c r="U1537" s="314"/>
      <c r="V1537" s="314"/>
      <c r="W1537" s="314"/>
      <c r="X1537" s="314"/>
      <c r="Y1537" s="314"/>
      <c r="Z1537" s="314"/>
      <c r="AA1537" s="314"/>
      <c r="AB1537" s="314"/>
      <c r="AC1537" s="314"/>
      <c r="AD1537" s="423" t="s">
        <v>5164</v>
      </c>
    </row>
    <row r="1538" spans="4:30" ht="15.9" hidden="1" x14ac:dyDescent="0.4">
      <c r="D1538" s="336"/>
      <c r="E1538" s="311"/>
      <c r="F1538" s="312"/>
      <c r="G1538" s="367" t="s">
        <v>5165</v>
      </c>
      <c r="H1538" s="314"/>
      <c r="I1538" s="314"/>
      <c r="J1538" s="314"/>
      <c r="K1538" s="314"/>
      <c r="L1538" s="314"/>
      <c r="M1538" s="314"/>
      <c r="N1538" s="314"/>
      <c r="O1538" s="314"/>
      <c r="P1538" s="314"/>
      <c r="Q1538" s="314"/>
      <c r="R1538" s="314"/>
      <c r="S1538" s="314"/>
      <c r="T1538" s="314"/>
      <c r="U1538" s="314"/>
      <c r="V1538" s="314"/>
      <c r="W1538" s="314"/>
      <c r="X1538" s="314"/>
      <c r="Y1538" s="314"/>
      <c r="Z1538" s="314"/>
      <c r="AA1538" s="314"/>
      <c r="AB1538" s="314"/>
      <c r="AC1538" s="314"/>
      <c r="AD1538" s="424"/>
    </row>
    <row r="1539" spans="4:30" ht="25.75" hidden="1" x14ac:dyDescent="0.4">
      <c r="D1539" s="336">
        <v>1</v>
      </c>
      <c r="E1539" s="311">
        <v>45516</v>
      </c>
      <c r="F1539" s="312" t="s">
        <v>38</v>
      </c>
      <c r="G1539" s="314"/>
      <c r="H1539" s="314" t="s">
        <v>808</v>
      </c>
      <c r="I1539" s="314" t="s">
        <v>512</v>
      </c>
      <c r="J1539" s="314" t="s">
        <v>5166</v>
      </c>
      <c r="K1539" s="314" t="s">
        <v>5167</v>
      </c>
      <c r="L1539" s="314" t="s">
        <v>5168</v>
      </c>
      <c r="M1539" s="314" t="s">
        <v>5169</v>
      </c>
      <c r="N1539" s="314" t="s">
        <v>58</v>
      </c>
      <c r="O1539" s="314" t="s">
        <v>906</v>
      </c>
      <c r="P1539" s="314" t="s">
        <v>2089</v>
      </c>
      <c r="Q1539" s="314" t="s">
        <v>2089</v>
      </c>
      <c r="R1539" s="314" t="s">
        <v>2089</v>
      </c>
      <c r="S1539" s="314" t="s">
        <v>2089</v>
      </c>
      <c r="T1539" s="314" t="s">
        <v>5170</v>
      </c>
      <c r="U1539" s="314" t="s">
        <v>5170</v>
      </c>
      <c r="V1539" s="314" t="s">
        <v>5168</v>
      </c>
      <c r="W1539" s="314"/>
      <c r="X1539" s="314"/>
      <c r="Y1539" s="314"/>
      <c r="Z1539" s="314"/>
      <c r="AA1539" s="314"/>
      <c r="AB1539" s="314" t="s">
        <v>382</v>
      </c>
      <c r="AC1539" s="314" t="s">
        <v>380</v>
      </c>
      <c r="AD1539" s="423" t="s">
        <v>5171</v>
      </c>
    </row>
    <row r="1540" spans="4:30" ht="25.75" hidden="1" x14ac:dyDescent="0.4">
      <c r="D1540" s="336">
        <v>2</v>
      </c>
      <c r="E1540" s="311">
        <v>45516</v>
      </c>
      <c r="F1540" s="312" t="s">
        <v>38</v>
      </c>
      <c r="G1540" s="314"/>
      <c r="H1540" s="314" t="s">
        <v>808</v>
      </c>
      <c r="I1540" s="314" t="s">
        <v>512</v>
      </c>
      <c r="J1540" s="314" t="s">
        <v>5172</v>
      </c>
      <c r="K1540" s="314" t="s">
        <v>5173</v>
      </c>
      <c r="L1540" s="314" t="s">
        <v>5174</v>
      </c>
      <c r="M1540" s="314" t="s">
        <v>5175</v>
      </c>
      <c r="N1540" s="314" t="s">
        <v>58</v>
      </c>
      <c r="O1540" s="314" t="s">
        <v>906</v>
      </c>
      <c r="P1540" s="314" t="s">
        <v>2089</v>
      </c>
      <c r="Q1540" s="314" t="s">
        <v>2089</v>
      </c>
      <c r="R1540" s="314" t="s">
        <v>2089</v>
      </c>
      <c r="S1540" s="314" t="s">
        <v>2089</v>
      </c>
      <c r="T1540" s="314" t="s">
        <v>5176</v>
      </c>
      <c r="U1540" s="314" t="s">
        <v>5177</v>
      </c>
      <c r="V1540" s="314" t="s">
        <v>5178</v>
      </c>
      <c r="W1540" s="314"/>
      <c r="X1540" s="314"/>
      <c r="Y1540" s="314"/>
      <c r="Z1540" s="314"/>
      <c r="AA1540" s="314"/>
      <c r="AB1540" s="314" t="s">
        <v>382</v>
      </c>
      <c r="AC1540" s="314" t="s">
        <v>380</v>
      </c>
      <c r="AD1540" s="423" t="s">
        <v>5171</v>
      </c>
    </row>
    <row r="1541" spans="4:30" ht="25.75" hidden="1" x14ac:dyDescent="0.4">
      <c r="D1541" s="336">
        <v>3</v>
      </c>
      <c r="E1541" s="311">
        <v>45516</v>
      </c>
      <c r="F1541" s="312" t="s">
        <v>38</v>
      </c>
      <c r="G1541" s="314"/>
      <c r="H1541" s="314" t="s">
        <v>808</v>
      </c>
      <c r="I1541" s="314" t="s">
        <v>427</v>
      </c>
      <c r="J1541" s="314" t="s">
        <v>5179</v>
      </c>
      <c r="K1541" s="314" t="s">
        <v>2089</v>
      </c>
      <c r="L1541" s="314"/>
      <c r="M1541" s="314"/>
      <c r="N1541" s="314" t="s">
        <v>732</v>
      </c>
      <c r="O1541" s="314" t="s">
        <v>2089</v>
      </c>
      <c r="P1541" s="314" t="s">
        <v>2089</v>
      </c>
      <c r="Q1541" s="314" t="s">
        <v>2089</v>
      </c>
      <c r="R1541" s="314" t="s">
        <v>2089</v>
      </c>
      <c r="S1541" s="314" t="s">
        <v>2089</v>
      </c>
      <c r="T1541" s="314" t="s">
        <v>5180</v>
      </c>
      <c r="U1541" s="314" t="s">
        <v>5181</v>
      </c>
      <c r="V1541" s="314" t="s">
        <v>5182</v>
      </c>
      <c r="W1541" s="314"/>
      <c r="X1541" s="314"/>
      <c r="Y1541" s="314"/>
      <c r="Z1541" s="314"/>
      <c r="AA1541" s="314"/>
      <c r="AB1541" s="314" t="s">
        <v>382</v>
      </c>
      <c r="AC1541" s="314" t="s">
        <v>380</v>
      </c>
      <c r="AD1541" s="423" t="s">
        <v>5183</v>
      </c>
    </row>
    <row r="1542" spans="4:30" ht="25.75" hidden="1" x14ac:dyDescent="0.4">
      <c r="D1542" s="336">
        <v>4</v>
      </c>
      <c r="E1542" s="311">
        <v>45516</v>
      </c>
      <c r="F1542" s="312" t="s">
        <v>38</v>
      </c>
      <c r="G1542" s="314"/>
      <c r="H1542" s="314" t="s">
        <v>808</v>
      </c>
      <c r="I1542" s="314" t="s">
        <v>427</v>
      </c>
      <c r="J1542" s="314" t="s">
        <v>5184</v>
      </c>
      <c r="K1542" s="314" t="s">
        <v>5185</v>
      </c>
      <c r="L1542" s="314" t="s">
        <v>5139</v>
      </c>
      <c r="M1542" s="314" t="s">
        <v>5186</v>
      </c>
      <c r="N1542" s="314" t="s">
        <v>58</v>
      </c>
      <c r="O1542" s="314" t="s">
        <v>906</v>
      </c>
      <c r="P1542" s="314" t="s">
        <v>2089</v>
      </c>
      <c r="Q1542" s="314" t="s">
        <v>2089</v>
      </c>
      <c r="R1542" s="314" t="s">
        <v>2089</v>
      </c>
      <c r="S1542" s="314" t="s">
        <v>2089</v>
      </c>
      <c r="T1542" s="314" t="s">
        <v>5176</v>
      </c>
      <c r="U1542" s="314" t="s">
        <v>5187</v>
      </c>
      <c r="V1542" s="314" t="s">
        <v>5188</v>
      </c>
      <c r="W1542" s="314"/>
      <c r="X1542" s="314"/>
      <c r="Y1542" s="314"/>
      <c r="Z1542" s="314"/>
      <c r="AA1542" s="314"/>
      <c r="AB1542" s="314" t="s">
        <v>382</v>
      </c>
      <c r="AC1542" s="314" t="s">
        <v>380</v>
      </c>
      <c r="AD1542" s="423" t="s">
        <v>5189</v>
      </c>
    </row>
    <row r="1543" spans="4:30" ht="15.9" hidden="1" x14ac:dyDescent="0.4">
      <c r="D1543" s="336"/>
      <c r="E1543" s="311"/>
      <c r="F1543" s="312"/>
      <c r="G1543" s="367" t="s">
        <v>5190</v>
      </c>
      <c r="H1543" s="314"/>
      <c r="I1543" s="314"/>
      <c r="J1543" s="314"/>
      <c r="K1543" s="314"/>
      <c r="L1543" s="314"/>
      <c r="M1543" s="314"/>
      <c r="N1543" s="314"/>
      <c r="O1543" s="314"/>
      <c r="P1543" s="314"/>
      <c r="Q1543" s="314"/>
      <c r="R1543" s="314"/>
      <c r="S1543" s="314"/>
      <c r="T1543" s="314"/>
      <c r="U1543" s="314"/>
      <c r="V1543" s="314"/>
      <c r="W1543" s="314"/>
      <c r="X1543" s="314"/>
      <c r="Y1543" s="314"/>
      <c r="Z1543" s="314"/>
      <c r="AA1543" s="314"/>
      <c r="AB1543" s="314"/>
      <c r="AC1543" s="314"/>
      <c r="AD1543" s="424"/>
    </row>
    <row r="1544" spans="4:30" ht="38.6" hidden="1" x14ac:dyDescent="0.4">
      <c r="D1544" s="336">
        <v>1</v>
      </c>
      <c r="E1544" s="311">
        <v>45518</v>
      </c>
      <c r="F1544" s="312" t="s">
        <v>158</v>
      </c>
      <c r="G1544" s="314"/>
      <c r="H1544" s="314" t="s">
        <v>808</v>
      </c>
      <c r="I1544" s="314" t="s">
        <v>491</v>
      </c>
      <c r="J1544" s="314" t="s">
        <v>5191</v>
      </c>
      <c r="K1544" s="314" t="s">
        <v>5192</v>
      </c>
      <c r="L1544" s="314" t="s">
        <v>5193</v>
      </c>
      <c r="M1544" s="314" t="s">
        <v>5194</v>
      </c>
      <c r="N1544" s="314" t="s">
        <v>58</v>
      </c>
      <c r="O1544" s="314" t="s">
        <v>5195</v>
      </c>
      <c r="P1544" s="314" t="s">
        <v>5196</v>
      </c>
      <c r="Q1544" s="314" t="s">
        <v>5197</v>
      </c>
      <c r="R1544" s="314" t="s">
        <v>4271</v>
      </c>
      <c r="S1544" s="314" t="s">
        <v>3443</v>
      </c>
      <c r="T1544" s="314" t="s">
        <v>5198</v>
      </c>
      <c r="U1544" s="314" t="s">
        <v>5199</v>
      </c>
      <c r="V1544" s="314" t="s">
        <v>5193</v>
      </c>
      <c r="W1544" s="314"/>
      <c r="X1544" s="314"/>
      <c r="Y1544" s="314"/>
      <c r="Z1544" s="314"/>
      <c r="AA1544" s="314"/>
      <c r="AB1544" s="314" t="s">
        <v>382</v>
      </c>
      <c r="AC1544" s="314" t="s">
        <v>380</v>
      </c>
      <c r="AD1544" s="423" t="s">
        <v>5200</v>
      </c>
    </row>
    <row r="1545" spans="4:30" ht="38.6" hidden="1" x14ac:dyDescent="0.4">
      <c r="D1545" s="336">
        <v>2</v>
      </c>
      <c r="E1545" s="311">
        <v>45518</v>
      </c>
      <c r="F1545" s="312" t="s">
        <v>158</v>
      </c>
      <c r="G1545" s="314"/>
      <c r="H1545" s="314" t="s">
        <v>808</v>
      </c>
      <c r="I1545" s="314" t="s">
        <v>444</v>
      </c>
      <c r="J1545" s="314" t="s">
        <v>5201</v>
      </c>
      <c r="K1545" s="314" t="s">
        <v>4373</v>
      </c>
      <c r="L1545" s="314" t="s">
        <v>4374</v>
      </c>
      <c r="M1545" s="314" t="s">
        <v>5202</v>
      </c>
      <c r="N1545" s="314" t="s">
        <v>58</v>
      </c>
      <c r="O1545" s="314" t="s">
        <v>5195</v>
      </c>
      <c r="P1545" s="314" t="s">
        <v>3442</v>
      </c>
      <c r="Q1545" s="314" t="s">
        <v>3442</v>
      </c>
      <c r="R1545" s="314" t="s">
        <v>4618</v>
      </c>
      <c r="S1545" s="314" t="s">
        <v>3443</v>
      </c>
      <c r="T1545" s="314" t="s">
        <v>5203</v>
      </c>
      <c r="U1545" s="314" t="s">
        <v>5204</v>
      </c>
      <c r="V1545" s="314"/>
      <c r="W1545" s="314"/>
      <c r="X1545" s="314"/>
      <c r="Y1545" s="314"/>
      <c r="Z1545" s="314"/>
      <c r="AA1545" s="314"/>
      <c r="AB1545" s="314" t="s">
        <v>382</v>
      </c>
      <c r="AC1545" s="314" t="s">
        <v>380</v>
      </c>
      <c r="AD1545" s="423" t="s">
        <v>5205</v>
      </c>
    </row>
    <row r="1546" spans="4:30" ht="38.6" hidden="1" x14ac:dyDescent="0.4">
      <c r="D1546" s="336">
        <v>3</v>
      </c>
      <c r="E1546" s="311">
        <v>45518</v>
      </c>
      <c r="F1546" s="312" t="s">
        <v>158</v>
      </c>
      <c r="G1546" s="314"/>
      <c r="H1546" s="314" t="s">
        <v>808</v>
      </c>
      <c r="I1546" s="314" t="s">
        <v>444</v>
      </c>
      <c r="J1546" s="314" t="s">
        <v>5206</v>
      </c>
      <c r="K1546" s="314" t="s">
        <v>5207</v>
      </c>
      <c r="L1546" s="314" t="s">
        <v>5208</v>
      </c>
      <c r="M1546" s="314" t="s">
        <v>4382</v>
      </c>
      <c r="N1546" s="314" t="s">
        <v>58</v>
      </c>
      <c r="O1546" s="314" t="s">
        <v>5195</v>
      </c>
      <c r="P1546" s="314" t="s">
        <v>3442</v>
      </c>
      <c r="Q1546" s="314" t="s">
        <v>3442</v>
      </c>
      <c r="R1546" s="314" t="s">
        <v>5209</v>
      </c>
      <c r="S1546" s="314" t="s">
        <v>3443</v>
      </c>
      <c r="T1546" s="314" t="s">
        <v>5210</v>
      </c>
      <c r="U1546" s="314" t="s">
        <v>5211</v>
      </c>
      <c r="V1546" s="314"/>
      <c r="W1546" s="314"/>
      <c r="X1546" s="314"/>
      <c r="Y1546" s="314"/>
      <c r="Z1546" s="314"/>
      <c r="AA1546" s="314"/>
      <c r="AB1546" s="314" t="s">
        <v>382</v>
      </c>
      <c r="AC1546" s="314" t="s">
        <v>380</v>
      </c>
      <c r="AD1546" s="423" t="s">
        <v>5205</v>
      </c>
    </row>
    <row r="1547" spans="4:30" ht="15.9" hidden="1" x14ac:dyDescent="0.4">
      <c r="D1547" s="336"/>
      <c r="E1547" s="311"/>
      <c r="F1547" s="312"/>
      <c r="G1547" s="367" t="s">
        <v>5212</v>
      </c>
      <c r="H1547" s="314"/>
      <c r="I1547" s="314"/>
      <c r="J1547" s="314"/>
      <c r="K1547" s="314"/>
      <c r="L1547" s="314"/>
      <c r="M1547" s="314"/>
      <c r="N1547" s="314"/>
      <c r="O1547" s="314"/>
      <c r="P1547" s="314"/>
      <c r="Q1547" s="314"/>
      <c r="R1547" s="314"/>
      <c r="S1547" s="314"/>
      <c r="T1547" s="314"/>
      <c r="U1547" s="314"/>
      <c r="V1547" s="314"/>
      <c r="W1547" s="314"/>
      <c r="X1547" s="314"/>
      <c r="Y1547" s="314"/>
      <c r="Z1547" s="314"/>
      <c r="AA1547" s="314"/>
      <c r="AB1547" s="314"/>
      <c r="AC1547" s="314"/>
      <c r="AD1547" s="424"/>
    </row>
    <row r="1548" spans="4:30" ht="25.75" hidden="1" x14ac:dyDescent="0.4">
      <c r="D1548" s="336">
        <v>1</v>
      </c>
      <c r="E1548" s="311">
        <v>45519</v>
      </c>
      <c r="F1548" s="312" t="s">
        <v>25</v>
      </c>
      <c r="G1548" s="314"/>
      <c r="H1548" s="314" t="s">
        <v>808</v>
      </c>
      <c r="I1548" s="314" t="s">
        <v>3916</v>
      </c>
      <c r="J1548" s="314" t="s">
        <v>5213</v>
      </c>
      <c r="K1548" s="314"/>
      <c r="L1548" s="314"/>
      <c r="M1548" s="314"/>
      <c r="N1548" s="314"/>
      <c r="O1548" s="314"/>
      <c r="P1548" s="314"/>
      <c r="Q1548" s="314"/>
      <c r="R1548" s="314"/>
      <c r="S1548" s="314"/>
      <c r="T1548" s="314"/>
      <c r="U1548" s="314"/>
      <c r="V1548" s="314"/>
      <c r="W1548" s="314"/>
      <c r="X1548" s="314"/>
      <c r="Y1548" s="314"/>
      <c r="Z1548" s="314"/>
      <c r="AA1548" s="314"/>
      <c r="AB1548" s="314" t="s">
        <v>382</v>
      </c>
      <c r="AC1548" s="314" t="s">
        <v>380</v>
      </c>
      <c r="AD1548" s="423" t="s">
        <v>5214</v>
      </c>
    </row>
    <row r="1549" spans="4:30" ht="15.9" hidden="1" x14ac:dyDescent="0.4">
      <c r="D1549" s="336"/>
      <c r="E1549" s="311"/>
      <c r="F1549" s="312"/>
      <c r="G1549" s="367" t="s">
        <v>5215</v>
      </c>
      <c r="H1549" s="314"/>
      <c r="I1549" s="314"/>
      <c r="J1549" s="314"/>
      <c r="K1549" s="314"/>
      <c r="L1549" s="314"/>
      <c r="M1549" s="314"/>
      <c r="N1549" s="314"/>
      <c r="O1549" s="314"/>
      <c r="P1549" s="314"/>
      <c r="Q1549" s="314"/>
      <c r="R1549" s="314"/>
      <c r="S1549" s="314"/>
      <c r="T1549" s="314"/>
      <c r="U1549" s="314"/>
      <c r="V1549" s="314"/>
      <c r="W1549" s="314"/>
      <c r="X1549" s="314"/>
      <c r="Y1549" s="314"/>
      <c r="Z1549" s="314"/>
      <c r="AA1549" s="314"/>
      <c r="AB1549" s="314"/>
      <c r="AC1549" s="314"/>
      <c r="AD1549" s="424"/>
    </row>
    <row r="1550" spans="4:30" ht="25.75" hidden="1" x14ac:dyDescent="0.4">
      <c r="D1550" s="336">
        <v>1</v>
      </c>
      <c r="E1550" s="311">
        <v>45519</v>
      </c>
      <c r="F1550" s="312" t="s">
        <v>28</v>
      </c>
      <c r="G1550" s="314"/>
      <c r="H1550" s="314" t="s">
        <v>583</v>
      </c>
      <c r="I1550" s="314" t="s">
        <v>447</v>
      </c>
      <c r="J1550" s="314" t="s">
        <v>5216</v>
      </c>
      <c r="K1550" s="314" t="s">
        <v>5217</v>
      </c>
      <c r="L1550" s="314" t="s">
        <v>5218</v>
      </c>
      <c r="M1550" s="314" t="s">
        <v>4617</v>
      </c>
      <c r="N1550" s="314" t="s">
        <v>58</v>
      </c>
      <c r="O1550" s="314" t="s">
        <v>5195</v>
      </c>
      <c r="P1550" s="314" t="s">
        <v>5219</v>
      </c>
      <c r="Q1550" s="314" t="s">
        <v>5220</v>
      </c>
      <c r="R1550" s="314" t="s">
        <v>5221</v>
      </c>
      <c r="S1550" s="314" t="s">
        <v>5222</v>
      </c>
      <c r="T1550" s="314" t="s">
        <v>5223</v>
      </c>
      <c r="U1550" s="314" t="s">
        <v>5224</v>
      </c>
      <c r="V1550" s="314"/>
      <c r="W1550" s="314"/>
      <c r="X1550" s="314"/>
      <c r="Y1550" s="314"/>
      <c r="Z1550" s="314"/>
      <c r="AA1550" s="314"/>
      <c r="AB1550" s="314" t="s">
        <v>382</v>
      </c>
      <c r="AC1550" s="314" t="s">
        <v>380</v>
      </c>
      <c r="AD1550" s="423" t="s">
        <v>5225</v>
      </c>
    </row>
    <row r="1551" spans="4:30" ht="25.75" hidden="1" x14ac:dyDescent="0.4">
      <c r="D1551" s="336">
        <v>2</v>
      </c>
      <c r="E1551" s="311">
        <v>45519</v>
      </c>
      <c r="F1551" s="312" t="s">
        <v>28</v>
      </c>
      <c r="G1551" s="314"/>
      <c r="H1551" s="314" t="s">
        <v>583</v>
      </c>
      <c r="I1551" s="314" t="s">
        <v>447</v>
      </c>
      <c r="J1551" s="314" t="s">
        <v>5226</v>
      </c>
      <c r="K1551" s="314" t="s">
        <v>3247</v>
      </c>
      <c r="L1551" s="314"/>
      <c r="M1551" s="314"/>
      <c r="N1551" s="314" t="s">
        <v>732</v>
      </c>
      <c r="O1551" s="314" t="s">
        <v>5195</v>
      </c>
      <c r="P1551" s="314" t="s">
        <v>3442</v>
      </c>
      <c r="Q1551" s="314" t="s">
        <v>3442</v>
      </c>
      <c r="R1551" s="314" t="s">
        <v>3442</v>
      </c>
      <c r="S1551" s="314" t="s">
        <v>3443</v>
      </c>
      <c r="T1551" s="314"/>
      <c r="U1551" s="314" t="s">
        <v>5227</v>
      </c>
      <c r="V1551" s="314"/>
      <c r="W1551" s="314"/>
      <c r="X1551" s="314"/>
      <c r="Y1551" s="314"/>
      <c r="Z1551" s="314"/>
      <c r="AA1551" s="314"/>
      <c r="AB1551" s="314" t="s">
        <v>382</v>
      </c>
      <c r="AC1551" s="314" t="s">
        <v>380</v>
      </c>
      <c r="AD1551" s="423" t="s">
        <v>5225</v>
      </c>
    </row>
    <row r="1552" spans="4:30" ht="15.9" hidden="1" x14ac:dyDescent="0.4">
      <c r="D1552" s="336"/>
      <c r="E1552" s="311"/>
      <c r="F1552" s="312"/>
      <c r="G1552" s="367" t="s">
        <v>5228</v>
      </c>
      <c r="H1552" s="314"/>
      <c r="I1552" s="314"/>
      <c r="J1552" s="314"/>
      <c r="K1552" s="314"/>
      <c r="L1552" s="314"/>
      <c r="M1552" s="314"/>
      <c r="N1552" s="314"/>
      <c r="O1552" s="314"/>
      <c r="P1552" s="314"/>
      <c r="Q1552" s="314"/>
      <c r="R1552" s="314"/>
      <c r="S1552" s="314"/>
      <c r="T1552" s="314"/>
      <c r="U1552" s="314"/>
      <c r="V1552" s="314"/>
      <c r="W1552" s="314"/>
      <c r="X1552" s="314"/>
      <c r="Y1552" s="314"/>
      <c r="Z1552" s="314"/>
      <c r="AA1552" s="314"/>
      <c r="AB1552" s="314"/>
      <c r="AC1552" s="314"/>
      <c r="AD1552" s="424"/>
    </row>
    <row r="1553" spans="4:30" hidden="1" x14ac:dyDescent="0.4">
      <c r="D1553" s="336">
        <v>1</v>
      </c>
      <c r="E1553" s="311">
        <v>45520</v>
      </c>
      <c r="F1553" s="312" t="s">
        <v>161</v>
      </c>
      <c r="G1553" s="314"/>
      <c r="H1553" s="314" t="s">
        <v>583</v>
      </c>
      <c r="I1553" s="314" t="s">
        <v>447</v>
      </c>
      <c r="J1553" s="314" t="s">
        <v>5229</v>
      </c>
      <c r="K1553" s="314" t="s">
        <v>3300</v>
      </c>
      <c r="L1553" s="314" t="s">
        <v>4050</v>
      </c>
      <c r="M1553" s="314" t="s">
        <v>814</v>
      </c>
      <c r="N1553" s="314" t="s">
        <v>58</v>
      </c>
      <c r="O1553" s="314" t="s">
        <v>906</v>
      </c>
      <c r="P1553" s="314" t="s">
        <v>906</v>
      </c>
      <c r="Q1553" s="314" t="s">
        <v>906</v>
      </c>
      <c r="R1553" s="314" t="s">
        <v>906</v>
      </c>
      <c r="S1553" s="314" t="s">
        <v>906</v>
      </c>
      <c r="T1553" s="314" t="s">
        <v>1940</v>
      </c>
      <c r="U1553" s="314" t="s">
        <v>1940</v>
      </c>
      <c r="V1553" s="314" t="s">
        <v>4050</v>
      </c>
      <c r="W1553" s="314"/>
      <c r="X1553" s="314"/>
      <c r="Y1553" s="314"/>
      <c r="Z1553" s="314"/>
      <c r="AA1553" s="314"/>
      <c r="AB1553" s="314" t="s">
        <v>382</v>
      </c>
      <c r="AC1553" s="314" t="s">
        <v>380</v>
      </c>
      <c r="AD1553" s="423" t="s">
        <v>5230</v>
      </c>
    </row>
    <row r="1554" spans="4:30" ht="25.75" hidden="1" x14ac:dyDescent="0.4">
      <c r="D1554" s="336">
        <v>2</v>
      </c>
      <c r="E1554" s="311">
        <v>45520</v>
      </c>
      <c r="F1554" s="312" t="s">
        <v>161</v>
      </c>
      <c r="G1554" s="314"/>
      <c r="H1554" s="314" t="s">
        <v>808</v>
      </c>
      <c r="I1554" s="314" t="s">
        <v>444</v>
      </c>
      <c r="J1554" s="314" t="s">
        <v>5231</v>
      </c>
      <c r="K1554" s="314" t="s">
        <v>459</v>
      </c>
      <c r="L1554" s="314" t="s">
        <v>5188</v>
      </c>
      <c r="M1554" s="314" t="s">
        <v>5232</v>
      </c>
      <c r="N1554" s="314" t="s">
        <v>58</v>
      </c>
      <c r="O1554" s="314" t="s">
        <v>906</v>
      </c>
      <c r="P1554" s="314" t="s">
        <v>2089</v>
      </c>
      <c r="Q1554" s="314" t="s">
        <v>2089</v>
      </c>
      <c r="R1554" s="314" t="s">
        <v>906</v>
      </c>
      <c r="S1554" s="314" t="s">
        <v>906</v>
      </c>
      <c r="T1554" s="314" t="s">
        <v>5233</v>
      </c>
      <c r="U1554" s="314" t="s">
        <v>5234</v>
      </c>
      <c r="V1554" s="314" t="s">
        <v>5235</v>
      </c>
      <c r="W1554" s="314"/>
      <c r="X1554" s="314"/>
      <c r="Y1554" s="314"/>
      <c r="Z1554" s="314"/>
      <c r="AA1554" s="314"/>
      <c r="AB1554" s="314" t="s">
        <v>382</v>
      </c>
      <c r="AC1554" s="314" t="s">
        <v>380</v>
      </c>
      <c r="AD1554" s="423" t="s">
        <v>5236</v>
      </c>
    </row>
    <row r="1555" spans="4:30" ht="25.75" hidden="1" x14ac:dyDescent="0.4">
      <c r="D1555" s="336">
        <v>3</v>
      </c>
      <c r="E1555" s="311">
        <v>45520</v>
      </c>
      <c r="F1555" s="312" t="s">
        <v>161</v>
      </c>
      <c r="G1555" s="314"/>
      <c r="H1555" s="314" t="s">
        <v>808</v>
      </c>
      <c r="I1555" s="314" t="s">
        <v>444</v>
      </c>
      <c r="J1555" s="314" t="s">
        <v>5237</v>
      </c>
      <c r="K1555" s="314" t="s">
        <v>5238</v>
      </c>
      <c r="L1555" s="314" t="s">
        <v>5239</v>
      </c>
      <c r="M1555" s="314" t="s">
        <v>3599</v>
      </c>
      <c r="N1555" s="314" t="s">
        <v>58</v>
      </c>
      <c r="O1555" s="314" t="s">
        <v>2089</v>
      </c>
      <c r="P1555" s="314" t="s">
        <v>2089</v>
      </c>
      <c r="Q1555" s="314" t="s">
        <v>2089</v>
      </c>
      <c r="R1555" s="314" t="s">
        <v>2089</v>
      </c>
      <c r="S1555" s="314" t="s">
        <v>2089</v>
      </c>
      <c r="T1555" s="314" t="s">
        <v>5240</v>
      </c>
      <c r="U1555" s="314" t="s">
        <v>5240</v>
      </c>
      <c r="V1555" s="314" t="s">
        <v>5241</v>
      </c>
      <c r="W1555" s="314"/>
      <c r="X1555" s="314"/>
      <c r="Y1555" s="314"/>
      <c r="Z1555" s="314"/>
      <c r="AA1555" s="314"/>
      <c r="AB1555" s="314" t="s">
        <v>382</v>
      </c>
      <c r="AC1555" s="314" t="s">
        <v>380</v>
      </c>
      <c r="AD1555" s="423" t="s">
        <v>5242</v>
      </c>
    </row>
    <row r="1556" spans="4:30" ht="25.75" hidden="1" x14ac:dyDescent="0.4">
      <c r="D1556" s="336">
        <v>4</v>
      </c>
      <c r="E1556" s="311">
        <v>45520</v>
      </c>
      <c r="F1556" s="312" t="s">
        <v>161</v>
      </c>
      <c r="G1556" s="314"/>
      <c r="H1556" s="314" t="s">
        <v>583</v>
      </c>
      <c r="I1556" s="314" t="s">
        <v>378</v>
      </c>
      <c r="J1556" s="314" t="s">
        <v>2085</v>
      </c>
      <c r="K1556" s="314" t="s">
        <v>2086</v>
      </c>
      <c r="L1556" s="314" t="s">
        <v>4011</v>
      </c>
      <c r="M1556" s="314" t="s">
        <v>5243</v>
      </c>
      <c r="N1556" s="314" t="s">
        <v>58</v>
      </c>
      <c r="O1556" s="314" t="s">
        <v>906</v>
      </c>
      <c r="P1556" s="314" t="s">
        <v>906</v>
      </c>
      <c r="Q1556" s="314" t="s">
        <v>906</v>
      </c>
      <c r="R1556" s="314" t="s">
        <v>906</v>
      </c>
      <c r="S1556" s="314" t="s">
        <v>906</v>
      </c>
      <c r="T1556" s="314" t="s">
        <v>2090</v>
      </c>
      <c r="U1556" s="314" t="s">
        <v>2090</v>
      </c>
      <c r="V1556" s="314" t="s">
        <v>4011</v>
      </c>
      <c r="W1556" s="314"/>
      <c r="X1556" s="314"/>
      <c r="Y1556" s="314"/>
      <c r="Z1556" s="314"/>
      <c r="AA1556" s="314"/>
      <c r="AB1556" s="314" t="s">
        <v>382</v>
      </c>
      <c r="AC1556" s="314" t="s">
        <v>380</v>
      </c>
      <c r="AD1556" s="423" t="s">
        <v>5244</v>
      </c>
    </row>
    <row r="1557" spans="4:30" ht="25.75" hidden="1" x14ac:dyDescent="0.4">
      <c r="D1557" s="336">
        <v>5</v>
      </c>
      <c r="E1557" s="311">
        <v>45520</v>
      </c>
      <c r="F1557" s="312" t="s">
        <v>161</v>
      </c>
      <c r="G1557" s="314"/>
      <c r="H1557" s="314" t="s">
        <v>583</v>
      </c>
      <c r="I1557" s="314" t="s">
        <v>447</v>
      </c>
      <c r="J1557" s="314" t="s">
        <v>5245</v>
      </c>
      <c r="K1557" s="314" t="s">
        <v>5246</v>
      </c>
      <c r="L1557" s="314" t="s">
        <v>5247</v>
      </c>
      <c r="M1557" s="314" t="s">
        <v>3599</v>
      </c>
      <c r="N1557" s="314" t="s">
        <v>58</v>
      </c>
      <c r="O1557" s="314" t="s">
        <v>2089</v>
      </c>
      <c r="P1557" s="314" t="s">
        <v>906</v>
      </c>
      <c r="Q1557" s="314" t="s">
        <v>2089</v>
      </c>
      <c r="R1557" s="314" t="s">
        <v>906</v>
      </c>
      <c r="S1557" s="314" t="s">
        <v>2089</v>
      </c>
      <c r="T1557" s="314" t="s">
        <v>5248</v>
      </c>
      <c r="U1557" s="314" t="s">
        <v>5249</v>
      </c>
      <c r="V1557" s="314" t="s">
        <v>5250</v>
      </c>
      <c r="W1557" s="314"/>
      <c r="X1557" s="314"/>
      <c r="Y1557" s="314"/>
      <c r="Z1557" s="314"/>
      <c r="AA1557" s="314"/>
      <c r="AB1557" s="314" t="s">
        <v>382</v>
      </c>
      <c r="AC1557" s="314" t="s">
        <v>380</v>
      </c>
      <c r="AD1557" s="423" t="s">
        <v>5251</v>
      </c>
    </row>
    <row r="1558" spans="4:30" ht="15.9" hidden="1" x14ac:dyDescent="0.4">
      <c r="D1558" s="336"/>
      <c r="E1558" s="311"/>
      <c r="F1558" s="312"/>
      <c r="G1558" s="367" t="s">
        <v>5252</v>
      </c>
      <c r="H1558" s="314"/>
      <c r="I1558" s="314"/>
      <c r="J1558" s="314"/>
      <c r="K1558" s="314"/>
      <c r="L1558" s="314"/>
      <c r="M1558" s="314"/>
      <c r="N1558" s="314"/>
      <c r="O1558" s="314"/>
      <c r="P1558" s="314"/>
      <c r="Q1558" s="314"/>
      <c r="R1558" s="314"/>
      <c r="S1558" s="314"/>
      <c r="T1558" s="314"/>
      <c r="U1558" s="314"/>
      <c r="V1558" s="314"/>
      <c r="W1558" s="314"/>
      <c r="X1558" s="314"/>
      <c r="Y1558" s="314"/>
      <c r="Z1558" s="314"/>
      <c r="AA1558" s="314"/>
      <c r="AB1558" s="314"/>
      <c r="AC1558" s="314"/>
      <c r="AD1558" s="424"/>
    </row>
    <row r="1559" spans="4:30" ht="38.6" hidden="1" x14ac:dyDescent="0.4">
      <c r="D1559" s="336">
        <v>1</v>
      </c>
      <c r="E1559" s="311">
        <v>45525</v>
      </c>
      <c r="F1559" s="312" t="s">
        <v>28</v>
      </c>
      <c r="G1559" s="314"/>
      <c r="H1559" s="314" t="s">
        <v>808</v>
      </c>
      <c r="I1559" s="314" t="s">
        <v>444</v>
      </c>
      <c r="J1559" s="314" t="s">
        <v>5253</v>
      </c>
      <c r="K1559" s="314" t="s">
        <v>5254</v>
      </c>
      <c r="L1559" s="314" t="s">
        <v>5255</v>
      </c>
      <c r="M1559" s="314" t="s">
        <v>4360</v>
      </c>
      <c r="N1559" s="314" t="s">
        <v>58</v>
      </c>
      <c r="O1559" s="314" t="s">
        <v>5195</v>
      </c>
      <c r="P1559" s="314" t="s">
        <v>3442</v>
      </c>
      <c r="Q1559" s="314" t="s">
        <v>3442</v>
      </c>
      <c r="R1559" s="314" t="s">
        <v>3442</v>
      </c>
      <c r="S1559" s="314" t="s">
        <v>3443</v>
      </c>
      <c r="T1559" s="314" t="s">
        <v>5256</v>
      </c>
      <c r="U1559" s="314" t="s">
        <v>5256</v>
      </c>
      <c r="V1559" s="314" t="s">
        <v>5255</v>
      </c>
      <c r="W1559" s="314"/>
      <c r="X1559" s="314"/>
      <c r="Y1559" s="314"/>
      <c r="Z1559" s="314"/>
      <c r="AA1559" s="314"/>
      <c r="AB1559" s="314" t="s">
        <v>382</v>
      </c>
      <c r="AC1559" s="314" t="s">
        <v>380</v>
      </c>
      <c r="AD1559" s="423" t="s">
        <v>5257</v>
      </c>
    </row>
    <row r="1560" spans="4:30" ht="38.6" hidden="1" x14ac:dyDescent="0.4">
      <c r="D1560" s="336">
        <v>2</v>
      </c>
      <c r="E1560" s="311">
        <v>45525</v>
      </c>
      <c r="F1560" s="312" t="s">
        <v>28</v>
      </c>
      <c r="G1560" s="314"/>
      <c r="H1560" s="314" t="s">
        <v>808</v>
      </c>
      <c r="I1560" s="314" t="s">
        <v>444</v>
      </c>
      <c r="J1560" s="314" t="s">
        <v>5258</v>
      </c>
      <c r="K1560" s="314" t="s">
        <v>5259</v>
      </c>
      <c r="L1560" s="314" t="s">
        <v>5260</v>
      </c>
      <c r="M1560" s="314" t="s">
        <v>3484</v>
      </c>
      <c r="N1560" s="314" t="s">
        <v>58</v>
      </c>
      <c r="O1560" s="314" t="s">
        <v>5195</v>
      </c>
      <c r="P1560" s="314" t="s">
        <v>3442</v>
      </c>
      <c r="Q1560" s="314" t="s">
        <v>3442</v>
      </c>
      <c r="R1560" s="314" t="s">
        <v>3442</v>
      </c>
      <c r="S1560" s="314" t="s">
        <v>3443</v>
      </c>
      <c r="T1560" s="314" t="s">
        <v>5261</v>
      </c>
      <c r="U1560" s="314" t="s">
        <v>5261</v>
      </c>
      <c r="V1560" s="314" t="s">
        <v>5260</v>
      </c>
      <c r="W1560" s="314"/>
      <c r="X1560" s="314"/>
      <c r="Y1560" s="314"/>
      <c r="Z1560" s="314"/>
      <c r="AA1560" s="314"/>
      <c r="AB1560" s="314" t="s">
        <v>382</v>
      </c>
      <c r="AC1560" s="314" t="s">
        <v>380</v>
      </c>
      <c r="AD1560" s="423" t="s">
        <v>5257</v>
      </c>
    </row>
    <row r="1561" spans="4:30" ht="15.9" hidden="1" x14ac:dyDescent="0.4">
      <c r="D1561" s="336"/>
      <c r="E1561" s="311"/>
      <c r="F1561" s="312"/>
      <c r="G1561" s="367" t="s">
        <v>5262</v>
      </c>
      <c r="H1561" s="314"/>
      <c r="I1561" s="314"/>
      <c r="J1561" s="314"/>
      <c r="K1561" s="314"/>
      <c r="L1561" s="314"/>
      <c r="M1561" s="314"/>
      <c r="N1561" s="314"/>
      <c r="O1561" s="314"/>
      <c r="P1561" s="314"/>
      <c r="Q1561" s="314"/>
      <c r="R1561" s="314"/>
      <c r="S1561" s="314"/>
      <c r="T1561" s="314"/>
      <c r="U1561" s="314"/>
      <c r="V1561" s="314"/>
      <c r="W1561" s="314"/>
      <c r="X1561" s="314"/>
      <c r="Y1561" s="314"/>
      <c r="Z1561" s="314"/>
      <c r="AA1561" s="314"/>
      <c r="AB1561" s="314"/>
      <c r="AC1561" s="314"/>
      <c r="AD1561" s="424"/>
    </row>
    <row r="1562" spans="4:30" hidden="1" x14ac:dyDescent="0.4">
      <c r="D1562" s="336">
        <v>1</v>
      </c>
      <c r="E1562" s="311">
        <v>45526</v>
      </c>
      <c r="F1562" s="312" t="s">
        <v>20</v>
      </c>
      <c r="G1562" s="314"/>
      <c r="H1562" s="314" t="s">
        <v>808</v>
      </c>
      <c r="I1562" s="314" t="s">
        <v>444</v>
      </c>
      <c r="J1562" s="314" t="s">
        <v>5263</v>
      </c>
      <c r="K1562" s="314" t="s">
        <v>5264</v>
      </c>
      <c r="L1562" s="314" t="s">
        <v>5265</v>
      </c>
      <c r="M1562" s="314" t="s">
        <v>5266</v>
      </c>
      <c r="N1562" s="314" t="s">
        <v>732</v>
      </c>
      <c r="O1562" s="314" t="s">
        <v>2089</v>
      </c>
      <c r="P1562" s="314" t="s">
        <v>2089</v>
      </c>
      <c r="Q1562" s="314" t="s">
        <v>2089</v>
      </c>
      <c r="R1562" s="314" t="s">
        <v>2089</v>
      </c>
      <c r="S1562" s="314" t="s">
        <v>2089</v>
      </c>
      <c r="T1562" s="314" t="s">
        <v>1992</v>
      </c>
      <c r="U1562" s="314" t="s">
        <v>1992</v>
      </c>
      <c r="V1562" s="314" t="s">
        <v>5265</v>
      </c>
      <c r="W1562" s="314"/>
      <c r="X1562" s="314"/>
      <c r="Y1562" s="314"/>
      <c r="Z1562" s="314"/>
      <c r="AA1562" s="314"/>
      <c r="AB1562" s="314" t="s">
        <v>1615</v>
      </c>
      <c r="AC1562" s="314" t="s">
        <v>5267</v>
      </c>
      <c r="AD1562" s="423" t="s">
        <v>5268</v>
      </c>
    </row>
    <row r="1563" spans="4:30" ht="61.5" hidden="1" customHeight="1" x14ac:dyDescent="0.4">
      <c r="D1563" s="336">
        <v>2</v>
      </c>
      <c r="E1563" s="311">
        <v>45526</v>
      </c>
      <c r="F1563" s="312" t="s">
        <v>20</v>
      </c>
      <c r="G1563" s="314"/>
      <c r="H1563" s="314" t="s">
        <v>808</v>
      </c>
      <c r="I1563" s="314" t="s">
        <v>444</v>
      </c>
      <c r="J1563" s="314" t="s">
        <v>1878</v>
      </c>
      <c r="K1563" s="314" t="s">
        <v>5269</v>
      </c>
      <c r="L1563" s="314" t="s">
        <v>5188</v>
      </c>
      <c r="M1563" s="314" t="s">
        <v>3599</v>
      </c>
      <c r="N1563" s="314" t="s">
        <v>58</v>
      </c>
      <c r="O1563" s="314" t="s">
        <v>906</v>
      </c>
      <c r="P1563" s="314" t="s">
        <v>2089</v>
      </c>
      <c r="Q1563" s="314" t="s">
        <v>2089</v>
      </c>
      <c r="R1563" s="314" t="s">
        <v>906</v>
      </c>
      <c r="S1563" s="314" t="s">
        <v>906</v>
      </c>
      <c r="T1563" s="314" t="s">
        <v>5270</v>
      </c>
      <c r="U1563" s="314" t="s">
        <v>5270</v>
      </c>
      <c r="V1563" s="314" t="s">
        <v>5271</v>
      </c>
      <c r="W1563" s="314"/>
      <c r="X1563" s="314"/>
      <c r="Y1563" s="314"/>
      <c r="Z1563" s="314"/>
      <c r="AA1563" s="314"/>
      <c r="AB1563" s="314" t="s">
        <v>381</v>
      </c>
      <c r="AC1563" s="314" t="s">
        <v>380</v>
      </c>
      <c r="AD1563" s="423" t="s">
        <v>5272</v>
      </c>
    </row>
    <row r="1564" spans="4:30" ht="25.75" hidden="1" x14ac:dyDescent="0.4">
      <c r="D1564" s="336">
        <v>3</v>
      </c>
      <c r="E1564" s="311">
        <v>45526</v>
      </c>
      <c r="F1564" s="312" t="s">
        <v>20</v>
      </c>
      <c r="G1564" s="314"/>
      <c r="H1564" s="314" t="s">
        <v>808</v>
      </c>
      <c r="I1564" s="314" t="s">
        <v>444</v>
      </c>
      <c r="J1564" s="314" t="s">
        <v>5273</v>
      </c>
      <c r="K1564" s="314" t="s">
        <v>5274</v>
      </c>
      <c r="L1564" s="314" t="s">
        <v>5275</v>
      </c>
      <c r="M1564" s="314" t="s">
        <v>5276</v>
      </c>
      <c r="N1564" s="314" t="s">
        <v>58</v>
      </c>
      <c r="O1564" s="314" t="s">
        <v>906</v>
      </c>
      <c r="P1564" s="314" t="s">
        <v>2089</v>
      </c>
      <c r="Q1564" s="314" t="s">
        <v>906</v>
      </c>
      <c r="R1564" s="314" t="s">
        <v>906</v>
      </c>
      <c r="S1564" s="314" t="s">
        <v>906</v>
      </c>
      <c r="T1564" s="314" t="s">
        <v>5277</v>
      </c>
      <c r="U1564" s="314" t="s">
        <v>5277</v>
      </c>
      <c r="V1564" s="314" t="s">
        <v>5278</v>
      </c>
      <c r="W1564" s="314"/>
      <c r="X1564" s="314"/>
      <c r="Y1564" s="314"/>
      <c r="Z1564" s="314"/>
      <c r="AA1564" s="314"/>
      <c r="AB1564" s="314" t="s">
        <v>382</v>
      </c>
      <c r="AC1564" s="314" t="s">
        <v>380</v>
      </c>
      <c r="AD1564" s="423" t="s">
        <v>5279</v>
      </c>
    </row>
    <row r="1565" spans="4:30" ht="15.9" hidden="1" x14ac:dyDescent="0.4">
      <c r="D1565" s="336"/>
      <c r="E1565" s="311"/>
      <c r="F1565" s="312"/>
      <c r="G1565" s="367" t="s">
        <v>5280</v>
      </c>
      <c r="H1565" s="314"/>
      <c r="I1565" s="314"/>
      <c r="J1565" s="314"/>
      <c r="K1565" s="314"/>
      <c r="L1565" s="314"/>
      <c r="M1565" s="314"/>
      <c r="N1565" s="314"/>
      <c r="O1565" s="314"/>
      <c r="P1565" s="314"/>
      <c r="Q1565" s="314"/>
      <c r="R1565" s="314"/>
      <c r="S1565" s="314"/>
      <c r="T1565" s="314"/>
      <c r="U1565" s="314"/>
      <c r="V1565" s="314"/>
      <c r="W1565" s="314"/>
      <c r="X1565" s="314"/>
      <c r="Y1565" s="314"/>
      <c r="Z1565" s="314"/>
      <c r="AA1565" s="314"/>
      <c r="AB1565" s="314"/>
      <c r="AC1565" s="314"/>
      <c r="AD1565" s="424"/>
    </row>
    <row r="1566" spans="4:30" ht="38.6" hidden="1" x14ac:dyDescent="0.4">
      <c r="D1566" s="336">
        <v>1</v>
      </c>
      <c r="E1566" s="311">
        <v>45526</v>
      </c>
      <c r="F1566" s="312" t="s">
        <v>311</v>
      </c>
      <c r="G1566" s="314"/>
      <c r="H1566" s="314" t="s">
        <v>808</v>
      </c>
      <c r="I1566" s="314" t="s">
        <v>444</v>
      </c>
      <c r="J1566" s="314" t="s">
        <v>5281</v>
      </c>
      <c r="K1566" s="314"/>
      <c r="L1566" s="314"/>
      <c r="M1566" s="314"/>
      <c r="N1566" s="314"/>
      <c r="O1566" s="314"/>
      <c r="P1566" s="314"/>
      <c r="Q1566" s="314"/>
      <c r="R1566" s="314"/>
      <c r="S1566" s="314"/>
      <c r="T1566" s="314"/>
      <c r="U1566" s="314"/>
      <c r="V1566" s="314"/>
      <c r="W1566" s="314"/>
      <c r="X1566" s="314"/>
      <c r="Y1566" s="314"/>
      <c r="Z1566" s="314"/>
      <c r="AA1566" s="314"/>
      <c r="AB1566" s="314"/>
      <c r="AC1566" s="314"/>
      <c r="AD1566" s="423" t="s">
        <v>5282</v>
      </c>
    </row>
    <row r="1567" spans="4:30" ht="15.9" hidden="1" x14ac:dyDescent="0.4">
      <c r="D1567" s="336"/>
      <c r="E1567" s="311"/>
      <c r="F1567" s="312"/>
      <c r="G1567" s="367" t="s">
        <v>5283</v>
      </c>
      <c r="H1567" s="314"/>
      <c r="I1567" s="314"/>
      <c r="J1567" s="314"/>
      <c r="K1567" s="314"/>
      <c r="L1567" s="314"/>
      <c r="M1567" s="314"/>
      <c r="N1567" s="314"/>
      <c r="O1567" s="314"/>
      <c r="P1567" s="314"/>
      <c r="Q1567" s="314"/>
      <c r="R1567" s="314"/>
      <c r="S1567" s="314"/>
      <c r="T1567" s="314"/>
      <c r="U1567" s="314"/>
      <c r="V1567" s="314"/>
      <c r="W1567" s="314"/>
      <c r="X1567" s="314"/>
      <c r="Y1567" s="314"/>
      <c r="Z1567" s="314"/>
      <c r="AA1567" s="314"/>
      <c r="AB1567" s="314"/>
      <c r="AC1567" s="314"/>
      <c r="AD1567" s="424"/>
    </row>
    <row r="1568" spans="4:30" ht="25.75" hidden="1" x14ac:dyDescent="0.4">
      <c r="D1568" s="336">
        <v>1</v>
      </c>
      <c r="E1568" s="311">
        <v>45527</v>
      </c>
      <c r="F1568" s="312" t="s">
        <v>5284</v>
      </c>
      <c r="G1568" s="314"/>
      <c r="H1568" s="314"/>
      <c r="I1568" s="314"/>
      <c r="J1568" s="314"/>
      <c r="K1568" s="314"/>
      <c r="L1568" s="314"/>
      <c r="M1568" s="314"/>
      <c r="N1568" s="314"/>
      <c r="O1568" s="314"/>
      <c r="P1568" s="314"/>
      <c r="Q1568" s="314"/>
      <c r="R1568" s="314"/>
      <c r="S1568" s="314"/>
      <c r="T1568" s="314"/>
      <c r="U1568" s="314"/>
      <c r="V1568" s="314"/>
      <c r="W1568" s="314"/>
      <c r="X1568" s="314"/>
      <c r="Y1568" s="314"/>
      <c r="Z1568" s="314"/>
      <c r="AA1568" s="314"/>
      <c r="AB1568" s="314"/>
      <c r="AC1568" s="314"/>
      <c r="AD1568" s="423"/>
    </row>
    <row r="1569" spans="4:30" ht="15.9" hidden="1" x14ac:dyDescent="0.4">
      <c r="D1569" s="336"/>
      <c r="E1569" s="311"/>
      <c r="F1569" s="312"/>
      <c r="G1569" s="367" t="s">
        <v>5285</v>
      </c>
      <c r="H1569" s="314"/>
      <c r="I1569" s="314"/>
      <c r="J1569" s="314"/>
      <c r="K1569" s="314"/>
      <c r="L1569" s="314"/>
      <c r="M1569" s="314"/>
      <c r="N1569" s="314"/>
      <c r="O1569" s="314"/>
      <c r="P1569" s="314"/>
      <c r="Q1569" s="314"/>
      <c r="R1569" s="314"/>
      <c r="S1569" s="314"/>
      <c r="T1569" s="314"/>
      <c r="U1569" s="314"/>
      <c r="V1569" s="314"/>
      <c r="W1569" s="314"/>
      <c r="X1569" s="314"/>
      <c r="Y1569" s="314"/>
      <c r="Z1569" s="314"/>
      <c r="AA1569" s="314"/>
      <c r="AB1569" s="314"/>
      <c r="AC1569" s="314"/>
      <c r="AD1569" s="424"/>
    </row>
    <row r="1570" spans="4:30" hidden="1" x14ac:dyDescent="0.4">
      <c r="D1570" s="336">
        <v>1</v>
      </c>
      <c r="E1570" s="311">
        <v>45527</v>
      </c>
      <c r="F1570" s="312" t="s">
        <v>5286</v>
      </c>
      <c r="G1570" s="314"/>
      <c r="H1570" s="314"/>
      <c r="I1570" s="314"/>
      <c r="J1570" s="314"/>
      <c r="K1570" s="314"/>
      <c r="L1570" s="314"/>
      <c r="M1570" s="314"/>
      <c r="N1570" s="314"/>
      <c r="O1570" s="314"/>
      <c r="P1570" s="314"/>
      <c r="Q1570" s="314"/>
      <c r="R1570" s="314"/>
      <c r="S1570" s="314"/>
      <c r="T1570" s="314"/>
      <c r="U1570" s="314"/>
      <c r="V1570" s="314"/>
      <c r="W1570" s="314"/>
      <c r="X1570" s="314"/>
      <c r="Y1570" s="314"/>
      <c r="Z1570" s="314"/>
      <c r="AA1570" s="314"/>
      <c r="AB1570" s="314"/>
      <c r="AC1570" s="314"/>
      <c r="AD1570" s="423"/>
    </row>
    <row r="1571" spans="4:30" ht="15.9" hidden="1" x14ac:dyDescent="0.4">
      <c r="D1571" s="336"/>
      <c r="E1571" s="311"/>
      <c r="F1571" s="312"/>
      <c r="G1571" s="367" t="s">
        <v>5287</v>
      </c>
      <c r="H1571" s="314"/>
      <c r="I1571" s="314"/>
      <c r="J1571" s="314"/>
      <c r="K1571" s="314"/>
      <c r="L1571" s="314"/>
      <c r="M1571" s="314"/>
      <c r="N1571" s="314"/>
      <c r="O1571" s="314"/>
      <c r="P1571" s="314"/>
      <c r="Q1571" s="314"/>
      <c r="R1571" s="314"/>
      <c r="S1571" s="314"/>
      <c r="T1571" s="314"/>
      <c r="U1571" s="314"/>
      <c r="V1571" s="314"/>
      <c r="W1571" s="314"/>
      <c r="X1571" s="314"/>
      <c r="Y1571" s="314"/>
      <c r="Z1571" s="314"/>
      <c r="AA1571" s="314"/>
      <c r="AB1571" s="314"/>
      <c r="AC1571" s="314"/>
      <c r="AD1571" s="424"/>
    </row>
    <row r="1572" spans="4:30" ht="25.75" hidden="1" x14ac:dyDescent="0.4">
      <c r="D1572" s="336">
        <v>1</v>
      </c>
      <c r="E1572" s="311">
        <v>45530</v>
      </c>
      <c r="F1572" s="312" t="s">
        <v>25</v>
      </c>
      <c r="G1572" s="314"/>
      <c r="H1572" s="314" t="s">
        <v>808</v>
      </c>
      <c r="I1572" s="314" t="s">
        <v>444</v>
      </c>
      <c r="J1572" s="314" t="s">
        <v>5096</v>
      </c>
      <c r="K1572" s="314" t="s">
        <v>3859</v>
      </c>
      <c r="L1572" s="314" t="s">
        <v>5288</v>
      </c>
      <c r="M1572" s="314" t="s">
        <v>4549</v>
      </c>
      <c r="N1572" s="314" t="s">
        <v>58</v>
      </c>
      <c r="O1572" s="314" t="s">
        <v>906</v>
      </c>
      <c r="P1572" s="314" t="s">
        <v>906</v>
      </c>
      <c r="Q1572" s="314" t="s">
        <v>906</v>
      </c>
      <c r="R1572" s="314" t="s">
        <v>906</v>
      </c>
      <c r="S1572" s="314" t="s">
        <v>906</v>
      </c>
      <c r="T1572" s="314" t="s">
        <v>3862</v>
      </c>
      <c r="U1572" s="314" t="s">
        <v>3863</v>
      </c>
      <c r="V1572" s="314" t="s">
        <v>3864</v>
      </c>
      <c r="W1572" s="314"/>
      <c r="X1572" s="314"/>
      <c r="Y1572" s="314"/>
      <c r="Z1572" s="314"/>
      <c r="AA1572" s="314"/>
      <c r="AB1572" s="314" t="s">
        <v>382</v>
      </c>
      <c r="AC1572" s="314" t="s">
        <v>380</v>
      </c>
      <c r="AD1572" s="423" t="s">
        <v>5289</v>
      </c>
    </row>
    <row r="1573" spans="4:30" ht="25.75" hidden="1" x14ac:dyDescent="0.4">
      <c r="D1573" s="336">
        <v>2</v>
      </c>
      <c r="E1573" s="311">
        <v>45530</v>
      </c>
      <c r="F1573" s="312" t="s">
        <v>25</v>
      </c>
      <c r="G1573" s="314"/>
      <c r="H1573" s="314" t="s">
        <v>808</v>
      </c>
      <c r="I1573" s="314" t="s">
        <v>444</v>
      </c>
      <c r="J1573" s="314" t="s">
        <v>5290</v>
      </c>
      <c r="K1573" s="314" t="s">
        <v>5100</v>
      </c>
      <c r="L1573" s="314" t="s">
        <v>5101</v>
      </c>
      <c r="M1573" s="314" t="s">
        <v>4549</v>
      </c>
      <c r="N1573" s="314" t="s">
        <v>58</v>
      </c>
      <c r="O1573" s="314" t="s">
        <v>906</v>
      </c>
      <c r="P1573" s="314" t="s">
        <v>906</v>
      </c>
      <c r="Q1573" s="314" t="s">
        <v>2089</v>
      </c>
      <c r="R1573" s="314" t="s">
        <v>2089</v>
      </c>
      <c r="S1573" s="314" t="s">
        <v>2089</v>
      </c>
      <c r="T1573" s="314" t="s">
        <v>5102</v>
      </c>
      <c r="U1573" s="314" t="s">
        <v>5103</v>
      </c>
      <c r="V1573" s="314" t="s">
        <v>4551</v>
      </c>
      <c r="W1573" s="314"/>
      <c r="X1573" s="314"/>
      <c r="Y1573" s="314"/>
      <c r="Z1573" s="314"/>
      <c r="AA1573" s="314"/>
      <c r="AB1573" s="314" t="s">
        <v>382</v>
      </c>
      <c r="AC1573" s="314" t="s">
        <v>380</v>
      </c>
      <c r="AD1573" s="423" t="s">
        <v>5291</v>
      </c>
    </row>
    <row r="1574" spans="4:30" ht="25.75" hidden="1" x14ac:dyDescent="0.4">
      <c r="D1574" s="336">
        <v>3</v>
      </c>
      <c r="E1574" s="311">
        <v>45530</v>
      </c>
      <c r="F1574" s="312" t="s">
        <v>25</v>
      </c>
      <c r="G1574" s="314"/>
      <c r="H1574" s="314" t="s">
        <v>808</v>
      </c>
      <c r="I1574" s="314" t="s">
        <v>444</v>
      </c>
      <c r="J1574" s="314" t="s">
        <v>5292</v>
      </c>
      <c r="K1574" s="314" t="s">
        <v>5293</v>
      </c>
      <c r="L1574" s="314" t="s">
        <v>5294</v>
      </c>
      <c r="M1574" s="314"/>
      <c r="N1574" s="314" t="s">
        <v>58</v>
      </c>
      <c r="O1574" s="314" t="s">
        <v>906</v>
      </c>
      <c r="P1574" s="314" t="s">
        <v>906</v>
      </c>
      <c r="Q1574" s="314" t="s">
        <v>2089</v>
      </c>
      <c r="R1574" s="314" t="s">
        <v>2089</v>
      </c>
      <c r="S1574" s="314" t="s">
        <v>2089</v>
      </c>
      <c r="T1574" s="314" t="s">
        <v>5295</v>
      </c>
      <c r="U1574" s="314" t="s">
        <v>5296</v>
      </c>
      <c r="V1574" s="314" t="s">
        <v>4564</v>
      </c>
      <c r="W1574" s="314"/>
      <c r="X1574" s="314"/>
      <c r="Y1574" s="314"/>
      <c r="Z1574" s="314"/>
      <c r="AA1574" s="314"/>
      <c r="AB1574" s="314" t="s">
        <v>382</v>
      </c>
      <c r="AC1574" s="314" t="s">
        <v>380</v>
      </c>
      <c r="AD1574" s="423" t="s">
        <v>5297</v>
      </c>
    </row>
    <row r="1575" spans="4:30" ht="15.9" hidden="1" x14ac:dyDescent="0.4">
      <c r="D1575" s="336"/>
      <c r="E1575" s="311"/>
      <c r="F1575" s="312"/>
      <c r="G1575" s="367" t="s">
        <v>5298</v>
      </c>
      <c r="H1575" s="314"/>
      <c r="I1575" s="314"/>
      <c r="J1575" s="314"/>
      <c r="K1575" s="314"/>
      <c r="L1575" s="314"/>
      <c r="M1575" s="314"/>
      <c r="N1575" s="314"/>
      <c r="O1575" s="314"/>
      <c r="P1575" s="314"/>
      <c r="Q1575" s="314"/>
      <c r="R1575" s="314"/>
      <c r="S1575" s="314"/>
      <c r="T1575" s="314"/>
      <c r="U1575" s="314"/>
      <c r="V1575" s="314"/>
      <c r="W1575" s="314"/>
      <c r="X1575" s="314"/>
      <c r="Y1575" s="314"/>
      <c r="Z1575" s="314"/>
      <c r="AA1575" s="314"/>
      <c r="AB1575" s="314"/>
      <c r="AC1575" s="314"/>
      <c r="AD1575" s="424"/>
    </row>
    <row r="1576" spans="4:30" ht="25.75" hidden="1" x14ac:dyDescent="0.4">
      <c r="D1576" s="336">
        <v>1</v>
      </c>
      <c r="E1576" s="311">
        <v>45537</v>
      </c>
      <c r="F1576" s="312" t="s">
        <v>832</v>
      </c>
      <c r="G1576" s="314"/>
      <c r="H1576" s="314" t="s">
        <v>808</v>
      </c>
      <c r="I1576" s="314" t="s">
        <v>444</v>
      </c>
      <c r="J1576" s="314" t="s">
        <v>5299</v>
      </c>
      <c r="K1576" s="314" t="s">
        <v>5300</v>
      </c>
      <c r="L1576" s="314" t="s">
        <v>5301</v>
      </c>
      <c r="M1576" s="314" t="s">
        <v>1440</v>
      </c>
      <c r="N1576" s="314" t="s">
        <v>58</v>
      </c>
      <c r="O1576" s="314" t="s">
        <v>3776</v>
      </c>
      <c r="P1576" s="314" t="s">
        <v>2089</v>
      </c>
      <c r="Q1576" s="314" t="s">
        <v>2089</v>
      </c>
      <c r="R1576" s="314" t="s">
        <v>2089</v>
      </c>
      <c r="S1576" s="314" t="s">
        <v>2089</v>
      </c>
      <c r="T1576" s="314" t="s">
        <v>5302</v>
      </c>
      <c r="U1576" s="314" t="s">
        <v>5303</v>
      </c>
      <c r="V1576" s="314" t="s">
        <v>5301</v>
      </c>
      <c r="W1576" s="314"/>
      <c r="X1576" s="314"/>
      <c r="Y1576" s="314"/>
      <c r="Z1576" s="314"/>
      <c r="AA1576" s="314" t="s">
        <v>3691</v>
      </c>
      <c r="AB1576" s="314" t="s">
        <v>382</v>
      </c>
      <c r="AC1576" s="314" t="s">
        <v>380</v>
      </c>
      <c r="AD1576" s="423" t="s">
        <v>5304</v>
      </c>
    </row>
    <row r="1577" spans="4:30" ht="25.75" hidden="1" x14ac:dyDescent="0.4">
      <c r="D1577" s="336">
        <v>2</v>
      </c>
      <c r="E1577" s="311">
        <v>45537</v>
      </c>
      <c r="F1577" s="312" t="s">
        <v>832</v>
      </c>
      <c r="G1577" s="314"/>
      <c r="H1577" s="314" t="s">
        <v>583</v>
      </c>
      <c r="I1577" s="314" t="s">
        <v>447</v>
      </c>
      <c r="J1577" s="314" t="s">
        <v>5305</v>
      </c>
      <c r="K1577" s="314" t="s">
        <v>5306</v>
      </c>
      <c r="L1577" s="314" t="s">
        <v>5307</v>
      </c>
      <c r="M1577" s="314" t="s">
        <v>5308</v>
      </c>
      <c r="N1577" s="314" t="s">
        <v>58</v>
      </c>
      <c r="O1577" s="314" t="s">
        <v>2089</v>
      </c>
      <c r="P1577" s="314" t="s">
        <v>2089</v>
      </c>
      <c r="Q1577" s="314" t="s">
        <v>2089</v>
      </c>
      <c r="R1577" s="314" t="s">
        <v>2089</v>
      </c>
      <c r="S1577" s="314" t="s">
        <v>2089</v>
      </c>
      <c r="T1577" s="314" t="s">
        <v>5309</v>
      </c>
      <c r="U1577" s="314" t="s">
        <v>5310</v>
      </c>
      <c r="V1577" s="314" t="s">
        <v>5307</v>
      </c>
      <c r="W1577" s="314"/>
      <c r="X1577" s="314"/>
      <c r="Y1577" s="314"/>
      <c r="Z1577" s="314"/>
      <c r="AA1577" s="314" t="s">
        <v>927</v>
      </c>
      <c r="AB1577" s="314" t="s">
        <v>381</v>
      </c>
      <c r="AC1577" s="314" t="s">
        <v>380</v>
      </c>
      <c r="AD1577" s="423" t="s">
        <v>5291</v>
      </c>
    </row>
    <row r="1578" spans="4:30" ht="25.75" hidden="1" x14ac:dyDescent="0.4">
      <c r="D1578" s="336">
        <v>3</v>
      </c>
      <c r="E1578" s="311">
        <v>45537</v>
      </c>
      <c r="F1578" s="312" t="s">
        <v>832</v>
      </c>
      <c r="G1578" s="314"/>
      <c r="H1578" s="314" t="s">
        <v>808</v>
      </c>
      <c r="I1578" s="314" t="s">
        <v>444</v>
      </c>
      <c r="J1578" s="314" t="s">
        <v>5311</v>
      </c>
      <c r="K1578" s="314" t="s">
        <v>5312</v>
      </c>
      <c r="L1578" s="314" t="s">
        <v>5313</v>
      </c>
      <c r="M1578" s="314" t="s">
        <v>3067</v>
      </c>
      <c r="N1578" s="314" t="s">
        <v>58</v>
      </c>
      <c r="O1578" s="314" t="s">
        <v>906</v>
      </c>
      <c r="P1578" s="314" t="s">
        <v>906</v>
      </c>
      <c r="Q1578" s="314" t="s">
        <v>906</v>
      </c>
      <c r="R1578" s="314" t="s">
        <v>906</v>
      </c>
      <c r="S1578" s="314" t="s">
        <v>906</v>
      </c>
      <c r="T1578" s="314" t="s">
        <v>5314</v>
      </c>
      <c r="U1578" s="314" t="s">
        <v>5314</v>
      </c>
      <c r="V1578" s="314" t="s">
        <v>5313</v>
      </c>
      <c r="W1578" s="314"/>
      <c r="X1578" s="314"/>
      <c r="Y1578" s="314"/>
      <c r="Z1578" s="314"/>
      <c r="AA1578" s="314"/>
      <c r="AB1578" s="314" t="s">
        <v>382</v>
      </c>
      <c r="AC1578" s="314" t="s">
        <v>380</v>
      </c>
      <c r="AD1578" s="423" t="s">
        <v>5315</v>
      </c>
    </row>
    <row r="1579" spans="4:30" ht="15.9" hidden="1" x14ac:dyDescent="0.4">
      <c r="D1579" s="336"/>
      <c r="E1579" s="311"/>
      <c r="F1579" s="312"/>
      <c r="G1579" s="367" t="s">
        <v>5316</v>
      </c>
      <c r="H1579" s="314"/>
      <c r="I1579" s="314"/>
      <c r="J1579" s="314"/>
      <c r="K1579" s="314"/>
      <c r="L1579" s="314"/>
      <c r="M1579" s="314"/>
      <c r="N1579" s="314"/>
      <c r="O1579" s="314"/>
      <c r="P1579" s="314"/>
      <c r="Q1579" s="314"/>
      <c r="R1579" s="314"/>
      <c r="S1579" s="314"/>
      <c r="T1579" s="314"/>
      <c r="U1579" s="314"/>
      <c r="V1579" s="314"/>
      <c r="W1579" s="314"/>
      <c r="X1579" s="314"/>
      <c r="Y1579" s="314"/>
      <c r="Z1579" s="314"/>
      <c r="AA1579" s="314"/>
      <c r="AB1579" s="314"/>
      <c r="AC1579" s="314"/>
      <c r="AD1579" s="424"/>
    </row>
    <row r="1580" spans="4:30" hidden="1" x14ac:dyDescent="0.4">
      <c r="D1580" s="336">
        <v>1</v>
      </c>
      <c r="E1580" s="311">
        <v>45541</v>
      </c>
      <c r="F1580" s="312" t="s">
        <v>31</v>
      </c>
      <c r="G1580" s="314"/>
      <c r="H1580" s="314" t="s">
        <v>808</v>
      </c>
      <c r="I1580" s="314" t="s">
        <v>3916</v>
      </c>
      <c r="J1580" s="314" t="s">
        <v>5317</v>
      </c>
      <c r="K1580" s="314" t="s">
        <v>5318</v>
      </c>
      <c r="L1580" s="314" t="s">
        <v>5319</v>
      </c>
      <c r="M1580" s="314" t="s">
        <v>5320</v>
      </c>
      <c r="N1580" s="314" t="s">
        <v>58</v>
      </c>
      <c r="O1580" s="314" t="s">
        <v>5321</v>
      </c>
      <c r="P1580" s="314" t="s">
        <v>5322</v>
      </c>
      <c r="Q1580" s="314" t="s">
        <v>5322</v>
      </c>
      <c r="R1580" s="314" t="s">
        <v>906</v>
      </c>
      <c r="S1580" s="314" t="s">
        <v>906</v>
      </c>
      <c r="T1580" s="314" t="s">
        <v>5323</v>
      </c>
      <c r="U1580" s="314" t="s">
        <v>5324</v>
      </c>
      <c r="V1580" s="314" t="s">
        <v>5325</v>
      </c>
      <c r="W1580" s="314"/>
      <c r="X1580" s="314"/>
      <c r="Y1580" s="314"/>
      <c r="Z1580" s="314"/>
      <c r="AA1580" s="314"/>
      <c r="AB1580" s="314" t="s">
        <v>382</v>
      </c>
      <c r="AC1580" s="314" t="s">
        <v>380</v>
      </c>
      <c r="AD1580" s="423" t="s">
        <v>5289</v>
      </c>
    </row>
    <row r="1581" spans="4:30" hidden="1" x14ac:dyDescent="0.4">
      <c r="D1581" s="336">
        <v>2</v>
      </c>
      <c r="E1581" s="311">
        <v>45541</v>
      </c>
      <c r="F1581" s="312" t="s">
        <v>31</v>
      </c>
      <c r="G1581" s="314"/>
      <c r="H1581" s="314" t="s">
        <v>808</v>
      </c>
      <c r="I1581" s="314" t="s">
        <v>3916</v>
      </c>
      <c r="J1581" s="314" t="s">
        <v>5326</v>
      </c>
      <c r="K1581" s="314" t="s">
        <v>5327</v>
      </c>
      <c r="L1581" s="314" t="s">
        <v>5328</v>
      </c>
      <c r="M1581" s="314" t="s">
        <v>5329</v>
      </c>
      <c r="N1581" s="314" t="s">
        <v>58</v>
      </c>
      <c r="O1581" s="314" t="s">
        <v>2089</v>
      </c>
      <c r="P1581" s="314" t="s">
        <v>2089</v>
      </c>
      <c r="Q1581" s="314" t="s">
        <v>2089</v>
      </c>
      <c r="R1581" s="314" t="s">
        <v>2089</v>
      </c>
      <c r="S1581" s="314" t="s">
        <v>2089</v>
      </c>
      <c r="T1581" s="314" t="s">
        <v>5330</v>
      </c>
      <c r="U1581" s="314" t="s">
        <v>5330</v>
      </c>
      <c r="V1581" s="314" t="s">
        <v>5328</v>
      </c>
      <c r="W1581" s="314"/>
      <c r="X1581" s="314"/>
      <c r="Y1581" s="314"/>
      <c r="Z1581" s="314"/>
      <c r="AA1581" s="314"/>
      <c r="AB1581" s="314" t="s">
        <v>381</v>
      </c>
      <c r="AC1581" s="314" t="s">
        <v>380</v>
      </c>
      <c r="AD1581" s="423" t="s">
        <v>5331</v>
      </c>
    </row>
    <row r="1582" spans="4:30" ht="25.75" hidden="1" x14ac:dyDescent="0.4">
      <c r="D1582" s="336">
        <v>3</v>
      </c>
      <c r="E1582" s="311">
        <v>45541</v>
      </c>
      <c r="F1582" s="312" t="s">
        <v>31</v>
      </c>
      <c r="G1582" s="314"/>
      <c r="H1582" s="314" t="s">
        <v>808</v>
      </c>
      <c r="I1582" s="314" t="s">
        <v>3916</v>
      </c>
      <c r="J1582" s="314" t="s">
        <v>5332</v>
      </c>
      <c r="K1582" s="314" t="s">
        <v>5333</v>
      </c>
      <c r="L1582" s="314" t="s">
        <v>5334</v>
      </c>
      <c r="M1582" s="314" t="s">
        <v>4030</v>
      </c>
      <c r="N1582" s="314" t="s">
        <v>58</v>
      </c>
      <c r="O1582" s="314" t="s">
        <v>906</v>
      </c>
      <c r="P1582" s="312" t="s">
        <v>5335</v>
      </c>
      <c r="Q1582" s="314" t="s">
        <v>906</v>
      </c>
      <c r="R1582" s="314" t="s">
        <v>906</v>
      </c>
      <c r="S1582" s="312" t="s">
        <v>5336</v>
      </c>
      <c r="T1582" s="314" t="s">
        <v>5337</v>
      </c>
      <c r="U1582" s="314" t="s">
        <v>5337</v>
      </c>
      <c r="V1582" s="314" t="s">
        <v>5334</v>
      </c>
      <c r="W1582" s="314"/>
      <c r="X1582" s="314"/>
      <c r="Y1582" s="314"/>
      <c r="Z1582" s="314"/>
      <c r="AA1582" s="314"/>
      <c r="AB1582" s="314" t="s">
        <v>382</v>
      </c>
      <c r="AC1582" s="314" t="s">
        <v>380</v>
      </c>
      <c r="AD1582" s="423" t="s">
        <v>5338</v>
      </c>
    </row>
    <row r="1583" spans="4:30" hidden="1" x14ac:dyDescent="0.4">
      <c r="D1583" s="336">
        <v>4</v>
      </c>
      <c r="E1583" s="311">
        <v>45541</v>
      </c>
      <c r="F1583" s="312" t="s">
        <v>31</v>
      </c>
      <c r="G1583" s="314"/>
      <c r="H1583" s="314" t="s">
        <v>808</v>
      </c>
      <c r="I1583" s="314" t="s">
        <v>3916</v>
      </c>
      <c r="J1583" s="314" t="s">
        <v>5339</v>
      </c>
      <c r="K1583" s="314" t="s">
        <v>5340</v>
      </c>
      <c r="L1583" s="314" t="s">
        <v>5341</v>
      </c>
      <c r="M1583" s="314" t="s">
        <v>5342</v>
      </c>
      <c r="N1583" s="314" t="s">
        <v>58</v>
      </c>
      <c r="O1583" s="314" t="s">
        <v>906</v>
      </c>
      <c r="P1583" s="314" t="s">
        <v>2089</v>
      </c>
      <c r="Q1583" s="314" t="s">
        <v>906</v>
      </c>
      <c r="R1583" s="314" t="s">
        <v>906</v>
      </c>
      <c r="S1583" s="314" t="s">
        <v>906</v>
      </c>
      <c r="T1583" s="314" t="s">
        <v>5343</v>
      </c>
      <c r="U1583" s="314" t="s">
        <v>5343</v>
      </c>
      <c r="V1583" s="314" t="s">
        <v>5341</v>
      </c>
      <c r="W1583" s="314"/>
      <c r="X1583" s="314"/>
      <c r="Y1583" s="314"/>
      <c r="Z1583" s="314"/>
      <c r="AA1583" s="314"/>
      <c r="AB1583" s="314" t="s">
        <v>382</v>
      </c>
      <c r="AC1583" s="314" t="s">
        <v>380</v>
      </c>
      <c r="AD1583" s="423" t="s">
        <v>5344</v>
      </c>
    </row>
    <row r="1584" spans="4:30" hidden="1" x14ac:dyDescent="0.4">
      <c r="D1584" s="336">
        <v>5</v>
      </c>
      <c r="E1584" s="311">
        <v>45541</v>
      </c>
      <c r="F1584" s="312" t="s">
        <v>31</v>
      </c>
      <c r="G1584" s="314"/>
      <c r="H1584" s="314" t="s">
        <v>808</v>
      </c>
      <c r="I1584" s="314" t="s">
        <v>3916</v>
      </c>
      <c r="J1584" s="314" t="s">
        <v>5345</v>
      </c>
      <c r="K1584" s="314" t="s">
        <v>5346</v>
      </c>
      <c r="L1584" s="314" t="s">
        <v>5347</v>
      </c>
      <c r="M1584" s="314" t="s">
        <v>5348</v>
      </c>
      <c r="N1584" s="314" t="s">
        <v>58</v>
      </c>
      <c r="O1584" s="314" t="s">
        <v>906</v>
      </c>
      <c r="P1584" s="314" t="s">
        <v>906</v>
      </c>
      <c r="Q1584" s="314" t="s">
        <v>906</v>
      </c>
      <c r="R1584" s="314" t="s">
        <v>906</v>
      </c>
      <c r="S1584" s="314" t="s">
        <v>906</v>
      </c>
      <c r="T1584" s="314" t="s">
        <v>5349</v>
      </c>
      <c r="U1584" s="314" t="s">
        <v>5349</v>
      </c>
      <c r="V1584" s="314" t="s">
        <v>5347</v>
      </c>
      <c r="W1584" s="314"/>
      <c r="X1584" s="314"/>
      <c r="Y1584" s="314"/>
      <c r="Z1584" s="314"/>
      <c r="AA1584" s="314"/>
      <c r="AB1584" s="314" t="s">
        <v>382</v>
      </c>
      <c r="AC1584" s="314" t="s">
        <v>380</v>
      </c>
      <c r="AD1584" s="423" t="s">
        <v>5350</v>
      </c>
    </row>
    <row r="1585" spans="4:30" hidden="1" x14ac:dyDescent="0.4">
      <c r="D1585" s="336">
        <v>6</v>
      </c>
      <c r="E1585" s="311">
        <v>45541</v>
      </c>
      <c r="F1585" s="312" t="s">
        <v>31</v>
      </c>
      <c r="G1585" s="314"/>
      <c r="H1585" s="314" t="s">
        <v>808</v>
      </c>
      <c r="I1585" s="314" t="s">
        <v>3916</v>
      </c>
      <c r="J1585" s="314" t="s">
        <v>1179</v>
      </c>
      <c r="K1585" s="314" t="s">
        <v>5351</v>
      </c>
      <c r="L1585" s="314" t="s">
        <v>5352</v>
      </c>
      <c r="M1585" s="314" t="s">
        <v>5353</v>
      </c>
      <c r="N1585" s="314" t="s">
        <v>58</v>
      </c>
      <c r="O1585" s="314" t="s">
        <v>906</v>
      </c>
      <c r="P1585" s="314" t="s">
        <v>906</v>
      </c>
      <c r="Q1585" s="314" t="s">
        <v>906</v>
      </c>
      <c r="R1585" s="314" t="s">
        <v>906</v>
      </c>
      <c r="S1585" s="314" t="s">
        <v>906</v>
      </c>
      <c r="T1585" s="314" t="s">
        <v>3914</v>
      </c>
      <c r="U1585" s="314" t="s">
        <v>3914</v>
      </c>
      <c r="V1585" s="314" t="s">
        <v>5352</v>
      </c>
      <c r="W1585" s="314"/>
      <c r="X1585" s="314"/>
      <c r="Y1585" s="314"/>
      <c r="Z1585" s="314"/>
      <c r="AA1585" s="314"/>
      <c r="AB1585" s="314" t="s">
        <v>382</v>
      </c>
      <c r="AC1585" s="314" t="s">
        <v>380</v>
      </c>
      <c r="AD1585" s="423" t="s">
        <v>5350</v>
      </c>
    </row>
    <row r="1586" spans="4:30" ht="25.75" hidden="1" x14ac:dyDescent="0.4">
      <c r="D1586" s="336">
        <v>7</v>
      </c>
      <c r="E1586" s="311">
        <v>45541</v>
      </c>
      <c r="F1586" s="312" t="s">
        <v>31</v>
      </c>
      <c r="G1586" s="314"/>
      <c r="H1586" s="314" t="s">
        <v>808</v>
      </c>
      <c r="I1586" s="314" t="s">
        <v>3916</v>
      </c>
      <c r="J1586" s="314" t="s">
        <v>5354</v>
      </c>
      <c r="K1586" s="314" t="s">
        <v>5355</v>
      </c>
      <c r="L1586" s="314" t="s">
        <v>5356</v>
      </c>
      <c r="M1586" s="314" t="s">
        <v>3329</v>
      </c>
      <c r="N1586" s="314" t="s">
        <v>58</v>
      </c>
      <c r="O1586" s="314" t="s">
        <v>906</v>
      </c>
      <c r="P1586" s="314" t="s">
        <v>906</v>
      </c>
      <c r="Q1586" s="314" t="s">
        <v>2089</v>
      </c>
      <c r="R1586" s="314" t="s">
        <v>2089</v>
      </c>
      <c r="S1586" s="314" t="s">
        <v>906</v>
      </c>
      <c r="T1586" s="314" t="s">
        <v>5357</v>
      </c>
      <c r="U1586" s="314" t="s">
        <v>5357</v>
      </c>
      <c r="V1586" s="314" t="s">
        <v>5356</v>
      </c>
      <c r="W1586" s="314"/>
      <c r="X1586" s="314"/>
      <c r="Y1586" s="314"/>
      <c r="Z1586" s="314"/>
      <c r="AA1586" s="314"/>
      <c r="AB1586" s="314" t="s">
        <v>1615</v>
      </c>
      <c r="AC1586" s="314" t="s">
        <v>5358</v>
      </c>
      <c r="AD1586" s="423" t="s">
        <v>5359</v>
      </c>
    </row>
    <row r="1587" spans="4:30" hidden="1" x14ac:dyDescent="0.4">
      <c r="D1587" s="336">
        <v>8</v>
      </c>
      <c r="E1587" s="311">
        <v>45541</v>
      </c>
      <c r="F1587" s="312" t="s">
        <v>31</v>
      </c>
      <c r="G1587" s="314"/>
      <c r="H1587" s="314" t="s">
        <v>808</v>
      </c>
      <c r="I1587" s="314" t="s">
        <v>491</v>
      </c>
      <c r="J1587" s="314" t="s">
        <v>4740</v>
      </c>
      <c r="K1587" s="314" t="s">
        <v>4741</v>
      </c>
      <c r="L1587" s="314" t="s">
        <v>4742</v>
      </c>
      <c r="M1587" s="314" t="s">
        <v>3320</v>
      </c>
      <c r="N1587" s="314" t="s">
        <v>58</v>
      </c>
      <c r="O1587" s="314" t="s">
        <v>906</v>
      </c>
      <c r="P1587" s="314" t="s">
        <v>2089</v>
      </c>
      <c r="Q1587" s="314" t="s">
        <v>906</v>
      </c>
      <c r="R1587" s="314" t="s">
        <v>906</v>
      </c>
      <c r="S1587" s="314" t="s">
        <v>906</v>
      </c>
      <c r="T1587" s="314" t="s">
        <v>5360</v>
      </c>
      <c r="U1587" s="314" t="s">
        <v>5361</v>
      </c>
      <c r="V1587" s="314" t="s">
        <v>5362</v>
      </c>
      <c r="W1587" s="314"/>
      <c r="X1587" s="314"/>
      <c r="Y1587" s="314"/>
      <c r="Z1587" s="314"/>
      <c r="AA1587" s="314"/>
      <c r="AB1587" s="314" t="s">
        <v>382</v>
      </c>
      <c r="AC1587" s="314" t="s">
        <v>380</v>
      </c>
      <c r="AD1587" s="423" t="s">
        <v>5344</v>
      </c>
    </row>
    <row r="1588" spans="4:30" hidden="1" x14ac:dyDescent="0.4">
      <c r="D1588" s="336">
        <v>9</v>
      </c>
      <c r="E1588" s="311">
        <v>45541</v>
      </c>
      <c r="F1588" s="312" t="s">
        <v>31</v>
      </c>
      <c r="G1588" s="314"/>
      <c r="H1588" s="314" t="s">
        <v>808</v>
      </c>
      <c r="I1588" s="314" t="s">
        <v>491</v>
      </c>
      <c r="J1588" s="314" t="s">
        <v>5363</v>
      </c>
      <c r="K1588" s="314" t="s">
        <v>5364</v>
      </c>
      <c r="L1588" s="314" t="s">
        <v>5365</v>
      </c>
      <c r="M1588" s="314" t="s">
        <v>5366</v>
      </c>
      <c r="N1588" s="314" t="s">
        <v>58</v>
      </c>
      <c r="O1588" s="314" t="s">
        <v>906</v>
      </c>
      <c r="P1588" s="314" t="s">
        <v>906</v>
      </c>
      <c r="Q1588" s="314" t="s">
        <v>906</v>
      </c>
      <c r="R1588" s="314" t="s">
        <v>2089</v>
      </c>
      <c r="S1588" s="314" t="s">
        <v>2089</v>
      </c>
      <c r="T1588" s="314" t="s">
        <v>5367</v>
      </c>
      <c r="U1588" s="314" t="s">
        <v>5367</v>
      </c>
      <c r="V1588" s="314" t="s">
        <v>5365</v>
      </c>
      <c r="W1588" s="314"/>
      <c r="X1588" s="314"/>
      <c r="Y1588" s="314"/>
      <c r="Z1588" s="314"/>
      <c r="AA1588" s="314"/>
      <c r="AB1588" s="314" t="s">
        <v>381</v>
      </c>
      <c r="AC1588" s="314" t="s">
        <v>380</v>
      </c>
      <c r="AD1588" s="423" t="s">
        <v>5331</v>
      </c>
    </row>
    <row r="1589" spans="4:30" ht="15.9" hidden="1" x14ac:dyDescent="0.4">
      <c r="D1589" s="336"/>
      <c r="E1589" s="311"/>
      <c r="F1589" s="312"/>
      <c r="G1589" s="367" t="s">
        <v>5368</v>
      </c>
      <c r="H1589" s="314"/>
      <c r="I1589" s="314"/>
      <c r="J1589" s="314"/>
      <c r="K1589" s="314"/>
      <c r="L1589" s="314"/>
      <c r="M1589" s="314"/>
      <c r="N1589" s="314"/>
      <c r="O1589" s="314"/>
      <c r="P1589" s="314"/>
      <c r="Q1589" s="314"/>
      <c r="R1589" s="314"/>
      <c r="S1589" s="314"/>
      <c r="T1589" s="314"/>
      <c r="U1589" s="314"/>
      <c r="V1589" s="314"/>
      <c r="W1589" s="314"/>
      <c r="X1589" s="314"/>
      <c r="Y1589" s="314"/>
      <c r="Z1589" s="314"/>
      <c r="AA1589" s="314"/>
      <c r="AB1589" s="314"/>
      <c r="AC1589" s="314"/>
      <c r="AD1589" s="424"/>
    </row>
    <row r="1590" spans="4:30" ht="25.75" hidden="1" x14ac:dyDescent="0.4">
      <c r="D1590" s="336">
        <v>1</v>
      </c>
      <c r="E1590" s="311">
        <v>45543</v>
      </c>
      <c r="F1590" s="312" t="s">
        <v>345</v>
      </c>
      <c r="G1590" s="314"/>
      <c r="H1590" s="314" t="s">
        <v>808</v>
      </c>
      <c r="I1590" s="314" t="s">
        <v>444</v>
      </c>
      <c r="J1590" s="314" t="s">
        <v>5117</v>
      </c>
      <c r="K1590" s="314" t="s">
        <v>5122</v>
      </c>
      <c r="L1590" s="314"/>
      <c r="M1590" s="314"/>
      <c r="N1590" s="314" t="s">
        <v>732</v>
      </c>
      <c r="O1590" s="314" t="s">
        <v>732</v>
      </c>
      <c r="P1590" s="312" t="s">
        <v>732</v>
      </c>
      <c r="Q1590" s="314"/>
      <c r="R1590" s="314"/>
      <c r="S1590" s="314"/>
      <c r="T1590" s="314" t="s">
        <v>5122</v>
      </c>
      <c r="U1590" s="314" t="s">
        <v>5122</v>
      </c>
      <c r="V1590" s="314"/>
      <c r="W1590" s="314"/>
      <c r="X1590" s="314"/>
      <c r="Y1590" s="314"/>
      <c r="Z1590" s="314"/>
      <c r="AA1590" s="314"/>
      <c r="AB1590" s="314" t="s">
        <v>382</v>
      </c>
      <c r="AC1590" s="314" t="s">
        <v>380</v>
      </c>
      <c r="AD1590" s="423" t="s">
        <v>5369</v>
      </c>
    </row>
    <row r="1591" spans="4:30" ht="38.6" hidden="1" x14ac:dyDescent="0.4">
      <c r="D1591" s="336">
        <v>2</v>
      </c>
      <c r="E1591" s="311">
        <v>45543</v>
      </c>
      <c r="F1591" s="312" t="s">
        <v>345</v>
      </c>
      <c r="G1591" s="314"/>
      <c r="H1591" s="314" t="s">
        <v>808</v>
      </c>
      <c r="I1591" s="314" t="s">
        <v>444</v>
      </c>
      <c r="J1591" s="314" t="s">
        <v>5117</v>
      </c>
      <c r="K1591" s="314" t="s">
        <v>5370</v>
      </c>
      <c r="L1591" s="314" t="s">
        <v>5371</v>
      </c>
      <c r="M1591" s="314"/>
      <c r="N1591" s="314" t="s">
        <v>732</v>
      </c>
      <c r="O1591" s="314" t="s">
        <v>732</v>
      </c>
      <c r="P1591" s="314" t="s">
        <v>732</v>
      </c>
      <c r="Q1591" s="314"/>
      <c r="R1591" s="314"/>
      <c r="S1591" s="314"/>
      <c r="T1591" s="314" t="s">
        <v>5370</v>
      </c>
      <c r="U1591" s="314" t="s">
        <v>5370</v>
      </c>
      <c r="V1591" s="314" t="s">
        <v>5371</v>
      </c>
      <c r="W1591" s="314"/>
      <c r="X1591" s="314"/>
      <c r="Y1591" s="314"/>
      <c r="Z1591" s="314"/>
      <c r="AA1591" s="314"/>
      <c r="AB1591" s="314" t="s">
        <v>382</v>
      </c>
      <c r="AC1591" s="314" t="s">
        <v>380</v>
      </c>
      <c r="AD1591" s="423" t="s">
        <v>5372</v>
      </c>
    </row>
    <row r="1592" spans="4:30" ht="25.75" hidden="1" x14ac:dyDescent="0.4">
      <c r="D1592" s="336">
        <v>3</v>
      </c>
      <c r="E1592" s="311">
        <v>45543</v>
      </c>
      <c r="F1592" s="312" t="s">
        <v>345</v>
      </c>
      <c r="G1592" s="314"/>
      <c r="H1592" s="314" t="s">
        <v>808</v>
      </c>
      <c r="I1592" s="314" t="s">
        <v>444</v>
      </c>
      <c r="J1592" s="314" t="s">
        <v>5117</v>
      </c>
      <c r="K1592" s="314" t="s">
        <v>5118</v>
      </c>
      <c r="L1592" s="314" t="s">
        <v>5119</v>
      </c>
      <c r="M1592" s="314"/>
      <c r="N1592" s="314" t="s">
        <v>732</v>
      </c>
      <c r="O1592" s="314" t="s">
        <v>732</v>
      </c>
      <c r="P1592" s="314" t="s">
        <v>732</v>
      </c>
      <c r="Q1592" s="314"/>
      <c r="R1592" s="314"/>
      <c r="S1592" s="314"/>
      <c r="T1592" s="314" t="s">
        <v>5118</v>
      </c>
      <c r="U1592" s="314" t="s">
        <v>5118</v>
      </c>
      <c r="V1592" s="314" t="s">
        <v>5119</v>
      </c>
      <c r="W1592" s="314"/>
      <c r="X1592" s="314"/>
      <c r="Y1592" s="314"/>
      <c r="Z1592" s="314"/>
      <c r="AA1592" s="314"/>
      <c r="AB1592" s="314" t="s">
        <v>382</v>
      </c>
      <c r="AC1592" s="314" t="s">
        <v>380</v>
      </c>
      <c r="AD1592" s="423" t="s">
        <v>5369</v>
      </c>
    </row>
    <row r="1593" spans="4:30" ht="25.75" hidden="1" x14ac:dyDescent="0.4">
      <c r="D1593" s="336">
        <v>4</v>
      </c>
      <c r="E1593" s="311">
        <v>45543</v>
      </c>
      <c r="F1593" s="312" t="s">
        <v>345</v>
      </c>
      <c r="G1593" s="314"/>
      <c r="H1593" s="314" t="s">
        <v>808</v>
      </c>
      <c r="I1593" s="314" t="s">
        <v>444</v>
      </c>
      <c r="J1593" s="314" t="s">
        <v>5117</v>
      </c>
      <c r="K1593" s="314" t="s">
        <v>5120</v>
      </c>
      <c r="L1593" s="314" t="s">
        <v>5121</v>
      </c>
      <c r="M1593" s="314"/>
      <c r="N1593" s="314" t="s">
        <v>732</v>
      </c>
      <c r="O1593" s="314" t="s">
        <v>732</v>
      </c>
      <c r="P1593" s="314" t="s">
        <v>732</v>
      </c>
      <c r="Q1593" s="314"/>
      <c r="R1593" s="314"/>
      <c r="S1593" s="314"/>
      <c r="T1593" s="314" t="s">
        <v>5120</v>
      </c>
      <c r="U1593" s="314" t="s">
        <v>5120</v>
      </c>
      <c r="V1593" s="314" t="s">
        <v>5121</v>
      </c>
      <c r="W1593" s="314"/>
      <c r="X1593" s="314"/>
      <c r="Y1593" s="314"/>
      <c r="Z1593" s="314"/>
      <c r="AA1593" s="314"/>
      <c r="AB1593" s="314" t="s">
        <v>382</v>
      </c>
      <c r="AC1593" s="314" t="s">
        <v>380</v>
      </c>
      <c r="AD1593" s="423" t="s">
        <v>5369</v>
      </c>
    </row>
    <row r="1594" spans="4:30" ht="15.9" hidden="1" x14ac:dyDescent="0.4">
      <c r="D1594" s="336"/>
      <c r="E1594" s="311"/>
      <c r="F1594" s="312"/>
      <c r="G1594" s="367" t="s">
        <v>5373</v>
      </c>
      <c r="H1594" s="314"/>
      <c r="I1594" s="314"/>
      <c r="J1594" s="314"/>
      <c r="K1594" s="314"/>
      <c r="L1594" s="314"/>
      <c r="M1594" s="314"/>
      <c r="N1594" s="314"/>
      <c r="O1594" s="314"/>
      <c r="P1594" s="314"/>
      <c r="Q1594" s="314"/>
      <c r="R1594" s="314"/>
      <c r="S1594" s="314"/>
      <c r="T1594" s="314"/>
      <c r="U1594" s="314"/>
      <c r="V1594" s="314"/>
      <c r="W1594" s="314"/>
      <c r="X1594" s="314"/>
      <c r="Y1594" s="314"/>
      <c r="Z1594" s="314"/>
      <c r="AA1594" s="314"/>
      <c r="AB1594" s="314"/>
      <c r="AC1594" s="314"/>
      <c r="AD1594" s="424"/>
    </row>
    <row r="1595" spans="4:30" ht="25.75" hidden="1" x14ac:dyDescent="0.4">
      <c r="D1595" s="336">
        <v>1</v>
      </c>
      <c r="E1595" s="311">
        <v>45545</v>
      </c>
      <c r="F1595" s="312" t="s">
        <v>5374</v>
      </c>
      <c r="G1595" s="314"/>
      <c r="H1595" s="314" t="s">
        <v>583</v>
      </c>
      <c r="I1595" s="314" t="s">
        <v>455</v>
      </c>
      <c r="J1595" s="314" t="s">
        <v>1522</v>
      </c>
      <c r="K1595" s="314" t="s">
        <v>2595</v>
      </c>
      <c r="L1595" s="314" t="s">
        <v>5077</v>
      </c>
      <c r="M1595" s="314" t="s">
        <v>5375</v>
      </c>
      <c r="N1595" s="314" t="s">
        <v>58</v>
      </c>
      <c r="O1595" s="314" t="s">
        <v>906</v>
      </c>
      <c r="P1595" s="312" t="s">
        <v>5335</v>
      </c>
      <c r="Q1595" s="314" t="s">
        <v>2089</v>
      </c>
      <c r="R1595" s="314" t="s">
        <v>2089</v>
      </c>
      <c r="S1595" s="314" t="s">
        <v>2089</v>
      </c>
      <c r="T1595" s="314" t="s">
        <v>5079</v>
      </c>
      <c r="U1595" s="314" t="s">
        <v>5079</v>
      </c>
      <c r="V1595" s="314" t="s">
        <v>5376</v>
      </c>
      <c r="W1595" s="314"/>
      <c r="X1595" s="314"/>
      <c r="Y1595" s="314"/>
      <c r="Z1595" s="314"/>
      <c r="AA1595" s="314"/>
      <c r="AB1595" s="314" t="s">
        <v>381</v>
      </c>
      <c r="AC1595" s="314" t="s">
        <v>380</v>
      </c>
      <c r="AD1595" s="423" t="s">
        <v>5377</v>
      </c>
    </row>
    <row r="1596" spans="4:30" ht="25.75" hidden="1" x14ac:dyDescent="0.4">
      <c r="D1596" s="336">
        <v>2</v>
      </c>
      <c r="E1596" s="311">
        <v>45545</v>
      </c>
      <c r="F1596" s="312" t="s">
        <v>5374</v>
      </c>
      <c r="G1596" s="314"/>
      <c r="H1596" s="314" t="s">
        <v>583</v>
      </c>
      <c r="I1596" s="314" t="s">
        <v>378</v>
      </c>
      <c r="J1596" s="314" t="s">
        <v>1532</v>
      </c>
      <c r="K1596" s="314" t="s">
        <v>1533</v>
      </c>
      <c r="L1596" s="314" t="s">
        <v>5378</v>
      </c>
      <c r="M1596" s="314" t="s">
        <v>5379</v>
      </c>
      <c r="N1596" s="314" t="s">
        <v>58</v>
      </c>
      <c r="O1596" s="314" t="s">
        <v>906</v>
      </c>
      <c r="P1596" s="314" t="s">
        <v>906</v>
      </c>
      <c r="Q1596" s="314" t="s">
        <v>906</v>
      </c>
      <c r="R1596" s="314" t="s">
        <v>906</v>
      </c>
      <c r="S1596" s="314" t="s">
        <v>2089</v>
      </c>
      <c r="T1596" s="314" t="s">
        <v>5380</v>
      </c>
      <c r="U1596" s="314" t="s">
        <v>5380</v>
      </c>
      <c r="V1596" s="314" t="s">
        <v>5378</v>
      </c>
      <c r="W1596" s="314"/>
      <c r="X1596" s="314"/>
      <c r="Y1596" s="314"/>
      <c r="Z1596" s="314"/>
      <c r="AA1596" s="314"/>
      <c r="AB1596" s="314" t="s">
        <v>382</v>
      </c>
      <c r="AC1596" s="314" t="s">
        <v>380</v>
      </c>
      <c r="AD1596" s="423" t="s">
        <v>5381</v>
      </c>
    </row>
    <row r="1597" spans="4:30" ht="25.75" hidden="1" x14ac:dyDescent="0.4">
      <c r="D1597" s="336">
        <v>3</v>
      </c>
      <c r="E1597" s="311">
        <v>45545</v>
      </c>
      <c r="F1597" s="312" t="s">
        <v>5374</v>
      </c>
      <c r="G1597" s="314"/>
      <c r="H1597" s="314" t="s">
        <v>583</v>
      </c>
      <c r="I1597" s="314" t="s">
        <v>455</v>
      </c>
      <c r="J1597" s="314" t="s">
        <v>1517</v>
      </c>
      <c r="K1597" s="314" t="s">
        <v>2156</v>
      </c>
      <c r="L1597" s="314" t="s">
        <v>5382</v>
      </c>
      <c r="M1597" s="314" t="s">
        <v>5383</v>
      </c>
      <c r="N1597" s="314" t="s">
        <v>58</v>
      </c>
      <c r="O1597" s="314" t="s">
        <v>906</v>
      </c>
      <c r="P1597" s="314" t="s">
        <v>906</v>
      </c>
      <c r="Q1597" s="314" t="s">
        <v>906</v>
      </c>
      <c r="R1597" s="314" t="s">
        <v>906</v>
      </c>
      <c r="S1597" s="314" t="s">
        <v>906</v>
      </c>
      <c r="T1597" s="314" t="s">
        <v>1520</v>
      </c>
      <c r="U1597" s="314" t="s">
        <v>5384</v>
      </c>
      <c r="V1597" s="314" t="s">
        <v>5385</v>
      </c>
      <c r="W1597" s="314"/>
      <c r="X1597" s="314"/>
      <c r="Y1597" s="314"/>
      <c r="Z1597" s="314"/>
      <c r="AA1597" s="314"/>
      <c r="AB1597" s="314" t="s">
        <v>382</v>
      </c>
      <c r="AC1597" s="314" t="s">
        <v>380</v>
      </c>
      <c r="AD1597" s="423" t="s">
        <v>5386</v>
      </c>
    </row>
    <row r="1598" spans="4:30" ht="25.75" hidden="1" x14ac:dyDescent="0.4">
      <c r="D1598" s="336">
        <v>4</v>
      </c>
      <c r="E1598" s="311">
        <v>45545</v>
      </c>
      <c r="F1598" s="312" t="s">
        <v>5374</v>
      </c>
      <c r="G1598" s="314"/>
      <c r="H1598" s="314" t="s">
        <v>583</v>
      </c>
      <c r="I1598" s="314" t="s">
        <v>378</v>
      </c>
      <c r="J1598" s="314" t="s">
        <v>5387</v>
      </c>
      <c r="K1598" s="314" t="s">
        <v>5388</v>
      </c>
      <c r="L1598" s="314" t="s">
        <v>5389</v>
      </c>
      <c r="M1598" s="314" t="s">
        <v>5390</v>
      </c>
      <c r="N1598" s="314" t="s">
        <v>58</v>
      </c>
      <c r="O1598" s="314" t="s">
        <v>906</v>
      </c>
      <c r="P1598" s="314" t="s">
        <v>2089</v>
      </c>
      <c r="Q1598" s="314" t="s">
        <v>2089</v>
      </c>
      <c r="R1598" s="314" t="s">
        <v>2089</v>
      </c>
      <c r="S1598" s="314" t="s">
        <v>2089</v>
      </c>
      <c r="T1598" s="314" t="s">
        <v>5391</v>
      </c>
      <c r="U1598" s="314" t="s">
        <v>5391</v>
      </c>
      <c r="V1598" s="314" t="s">
        <v>5389</v>
      </c>
      <c r="W1598" s="314"/>
      <c r="X1598" s="314"/>
      <c r="Y1598" s="314"/>
      <c r="Z1598" s="314"/>
      <c r="AA1598" s="314"/>
      <c r="AB1598" s="314" t="s">
        <v>1615</v>
      </c>
      <c r="AC1598" s="314" t="s">
        <v>5392</v>
      </c>
      <c r="AD1598" s="423" t="s">
        <v>5393</v>
      </c>
    </row>
    <row r="1599" spans="4:30" ht="15.9" hidden="1" x14ac:dyDescent="0.4">
      <c r="D1599" s="336"/>
      <c r="E1599" s="311"/>
      <c r="F1599" s="312"/>
      <c r="G1599" s="367" t="s">
        <v>5394</v>
      </c>
      <c r="H1599" s="314"/>
      <c r="I1599" s="314"/>
      <c r="J1599" s="314"/>
      <c r="K1599" s="314"/>
      <c r="L1599" s="314"/>
      <c r="M1599" s="314"/>
      <c r="N1599" s="314"/>
      <c r="O1599" s="314"/>
      <c r="P1599" s="314"/>
      <c r="Q1599" s="314"/>
      <c r="R1599" s="314"/>
      <c r="S1599" s="314"/>
      <c r="T1599" s="314"/>
      <c r="U1599" s="314"/>
      <c r="V1599" s="314"/>
      <c r="W1599" s="314"/>
      <c r="X1599" s="314"/>
      <c r="Y1599" s="314"/>
      <c r="Z1599" s="314"/>
      <c r="AA1599" s="314"/>
      <c r="AB1599" s="314"/>
      <c r="AC1599" s="314"/>
      <c r="AD1599" s="424"/>
    </row>
    <row r="1600" spans="4:30" ht="25.75" hidden="1" x14ac:dyDescent="0.4">
      <c r="D1600" s="336">
        <v>1</v>
      </c>
      <c r="E1600" s="311">
        <v>45548</v>
      </c>
      <c r="F1600" s="312" t="s">
        <v>832</v>
      </c>
      <c r="G1600" s="314"/>
      <c r="H1600" s="314" t="s">
        <v>583</v>
      </c>
      <c r="I1600" s="314" t="s">
        <v>447</v>
      </c>
      <c r="J1600" s="314" t="s">
        <v>1654</v>
      </c>
      <c r="K1600" s="314" t="s">
        <v>5395</v>
      </c>
      <c r="L1600" s="314" t="s">
        <v>1656</v>
      </c>
      <c r="M1600" s="314" t="s">
        <v>1440</v>
      </c>
      <c r="N1600" s="314" t="s">
        <v>58</v>
      </c>
      <c r="O1600" s="314" t="s">
        <v>906</v>
      </c>
      <c r="P1600" s="314" t="s">
        <v>906</v>
      </c>
      <c r="Q1600" s="314" t="s">
        <v>2089</v>
      </c>
      <c r="R1600" s="314" t="s">
        <v>906</v>
      </c>
      <c r="S1600" s="314" t="s">
        <v>906</v>
      </c>
      <c r="T1600" s="314" t="s">
        <v>5396</v>
      </c>
      <c r="U1600" s="314" t="s">
        <v>5397</v>
      </c>
      <c r="V1600" s="314" t="s">
        <v>5398</v>
      </c>
      <c r="W1600" s="314"/>
      <c r="X1600" s="314"/>
      <c r="Y1600" s="314"/>
      <c r="Z1600" s="314"/>
      <c r="AA1600" s="314" t="s">
        <v>3691</v>
      </c>
      <c r="AB1600" s="314" t="s">
        <v>382</v>
      </c>
      <c r="AC1600" s="314" t="s">
        <v>380</v>
      </c>
      <c r="AD1600" s="423" t="s">
        <v>5289</v>
      </c>
    </row>
    <row r="1601" spans="4:30" ht="25.75" hidden="1" x14ac:dyDescent="0.4">
      <c r="D1601" s="336">
        <v>2</v>
      </c>
      <c r="E1601" s="311">
        <v>45548</v>
      </c>
      <c r="F1601" s="312" t="s">
        <v>832</v>
      </c>
      <c r="G1601" s="314"/>
      <c r="H1601" s="314" t="s">
        <v>583</v>
      </c>
      <c r="I1601" s="314" t="s">
        <v>447</v>
      </c>
      <c r="J1601" s="314" t="s">
        <v>909</v>
      </c>
      <c r="K1601" s="314" t="s">
        <v>5399</v>
      </c>
      <c r="L1601" s="314" t="s">
        <v>5400</v>
      </c>
      <c r="M1601" s="314" t="s">
        <v>1312</v>
      </c>
      <c r="N1601" s="314" t="s">
        <v>58</v>
      </c>
      <c r="O1601" s="314" t="s">
        <v>906</v>
      </c>
      <c r="P1601" s="314" t="s">
        <v>2089</v>
      </c>
      <c r="Q1601" s="314" t="s">
        <v>2089</v>
      </c>
      <c r="R1601" s="314" t="s">
        <v>2089</v>
      </c>
      <c r="S1601" s="314" t="s">
        <v>2089</v>
      </c>
      <c r="T1601" s="314" t="s">
        <v>5401</v>
      </c>
      <c r="U1601" s="314" t="s">
        <v>5402</v>
      </c>
      <c r="V1601" s="314" t="s">
        <v>5403</v>
      </c>
      <c r="W1601" s="314"/>
      <c r="X1601" s="314"/>
      <c r="Y1601" s="314"/>
      <c r="Z1601" s="314"/>
      <c r="AA1601" s="314" t="s">
        <v>927</v>
      </c>
      <c r="AB1601" s="314" t="s">
        <v>382</v>
      </c>
      <c r="AC1601" s="314" t="s">
        <v>380</v>
      </c>
      <c r="AD1601" s="423" t="s">
        <v>5291</v>
      </c>
    </row>
    <row r="1602" spans="4:30" ht="25.75" hidden="1" x14ac:dyDescent="0.4">
      <c r="D1602" s="336">
        <v>3</v>
      </c>
      <c r="E1602" s="311">
        <v>45548</v>
      </c>
      <c r="F1602" s="312" t="s">
        <v>832</v>
      </c>
      <c r="G1602" s="314"/>
      <c r="H1602" s="314" t="s">
        <v>583</v>
      </c>
      <c r="I1602" s="314" t="s">
        <v>447</v>
      </c>
      <c r="J1602" s="314" t="s">
        <v>5404</v>
      </c>
      <c r="K1602" s="314" t="s">
        <v>5405</v>
      </c>
      <c r="L1602" s="314" t="s">
        <v>5406</v>
      </c>
      <c r="M1602" s="314"/>
      <c r="N1602" s="314" t="s">
        <v>732</v>
      </c>
      <c r="O1602" s="314" t="s">
        <v>2089</v>
      </c>
      <c r="P1602" s="314" t="s">
        <v>2089</v>
      </c>
      <c r="Q1602" s="314" t="s">
        <v>2089</v>
      </c>
      <c r="R1602" s="314" t="s">
        <v>2089</v>
      </c>
      <c r="S1602" s="314" t="s">
        <v>2089</v>
      </c>
      <c r="T1602" s="314" t="s">
        <v>5407</v>
      </c>
      <c r="U1602" s="314" t="s">
        <v>5408</v>
      </c>
      <c r="V1602" s="314" t="s">
        <v>5313</v>
      </c>
      <c r="W1602" s="314"/>
      <c r="X1602" s="314"/>
      <c r="Y1602" s="314"/>
      <c r="Z1602" s="314"/>
      <c r="AA1602" s="314"/>
      <c r="AB1602" s="314" t="s">
        <v>381</v>
      </c>
      <c r="AC1602" s="314" t="s">
        <v>380</v>
      </c>
      <c r="AD1602" s="423" t="s">
        <v>5331</v>
      </c>
    </row>
    <row r="1603" spans="4:30" ht="15.9" hidden="1" x14ac:dyDescent="0.4">
      <c r="D1603" s="336"/>
      <c r="E1603" s="311"/>
      <c r="F1603" s="312"/>
      <c r="G1603" s="367" t="s">
        <v>5409</v>
      </c>
      <c r="H1603" s="314"/>
      <c r="I1603" s="314"/>
      <c r="J1603" s="314"/>
      <c r="K1603" s="314"/>
      <c r="L1603" s="314"/>
      <c r="M1603" s="314"/>
      <c r="N1603" s="314"/>
      <c r="O1603" s="314"/>
      <c r="P1603" s="314"/>
      <c r="Q1603" s="314"/>
      <c r="R1603" s="314"/>
      <c r="S1603" s="314"/>
      <c r="T1603" s="314"/>
      <c r="U1603" s="314"/>
      <c r="V1603" s="314"/>
      <c r="W1603" s="314"/>
      <c r="X1603" s="314"/>
      <c r="Y1603" s="314"/>
      <c r="Z1603" s="314"/>
      <c r="AA1603" s="314"/>
      <c r="AB1603" s="314"/>
      <c r="AC1603" s="314"/>
      <c r="AD1603" s="424"/>
    </row>
    <row r="1604" spans="4:30" hidden="1" x14ac:dyDescent="0.4">
      <c r="D1604" s="336">
        <v>1</v>
      </c>
      <c r="E1604" s="311">
        <v>45548</v>
      </c>
      <c r="F1604" s="312" t="s">
        <v>20</v>
      </c>
      <c r="G1604" s="314"/>
      <c r="H1604" s="314" t="s">
        <v>808</v>
      </c>
      <c r="I1604" s="314" t="s">
        <v>3916</v>
      </c>
      <c r="J1604" s="314" t="s">
        <v>5410</v>
      </c>
      <c r="K1604" s="314" t="s">
        <v>3597</v>
      </c>
      <c r="L1604" s="314" t="s">
        <v>5411</v>
      </c>
      <c r="M1604" s="314" t="s">
        <v>5348</v>
      </c>
      <c r="N1604" s="314" t="s">
        <v>58</v>
      </c>
      <c r="O1604" s="314" t="s">
        <v>5195</v>
      </c>
      <c r="P1604" s="314" t="s">
        <v>2089</v>
      </c>
      <c r="Q1604" s="314" t="s">
        <v>5412</v>
      </c>
      <c r="R1604" s="314" t="s">
        <v>4052</v>
      </c>
      <c r="S1604" s="314" t="s">
        <v>3443</v>
      </c>
      <c r="T1604" s="314" t="s">
        <v>3601</v>
      </c>
      <c r="U1604" s="314" t="s">
        <v>3602</v>
      </c>
      <c r="V1604" s="314"/>
      <c r="W1604" s="314"/>
      <c r="X1604" s="314"/>
      <c r="Y1604" s="314"/>
      <c r="Z1604" s="314"/>
      <c r="AA1604" s="314"/>
      <c r="AB1604" s="314" t="s">
        <v>1615</v>
      </c>
      <c r="AC1604" s="314" t="s">
        <v>5413</v>
      </c>
      <c r="AD1604" s="423" t="s">
        <v>5414</v>
      </c>
    </row>
    <row r="1605" spans="4:30" hidden="1" x14ac:dyDescent="0.4">
      <c r="D1605" s="336">
        <v>2</v>
      </c>
      <c r="E1605" s="311">
        <v>45548</v>
      </c>
      <c r="F1605" s="312" t="s">
        <v>20</v>
      </c>
      <c r="G1605" s="314"/>
      <c r="H1605" s="314" t="s">
        <v>808</v>
      </c>
      <c r="I1605" s="314" t="s">
        <v>3916</v>
      </c>
      <c r="J1605" s="314" t="s">
        <v>5415</v>
      </c>
      <c r="K1605" s="314" t="s">
        <v>5416</v>
      </c>
      <c r="L1605" s="314" t="s">
        <v>5417</v>
      </c>
      <c r="M1605" s="314" t="s">
        <v>4030</v>
      </c>
      <c r="N1605" s="314" t="s">
        <v>58</v>
      </c>
      <c r="O1605" s="314" t="s">
        <v>2089</v>
      </c>
      <c r="P1605" s="314" t="s">
        <v>2089</v>
      </c>
      <c r="Q1605" s="314" t="s">
        <v>5418</v>
      </c>
      <c r="R1605" s="314" t="s">
        <v>4052</v>
      </c>
      <c r="S1605" s="314" t="s">
        <v>3443</v>
      </c>
      <c r="T1605" s="314" t="s">
        <v>5419</v>
      </c>
      <c r="U1605" s="314" t="s">
        <v>5419</v>
      </c>
      <c r="V1605" s="314" t="s">
        <v>5417</v>
      </c>
      <c r="W1605" s="314"/>
      <c r="X1605" s="314"/>
      <c r="Y1605" s="314"/>
      <c r="Z1605" s="314"/>
      <c r="AA1605" s="314"/>
      <c r="AB1605" s="314" t="s">
        <v>382</v>
      </c>
      <c r="AC1605" s="314" t="s">
        <v>380</v>
      </c>
      <c r="AD1605" s="423" t="s">
        <v>5420</v>
      </c>
    </row>
    <row r="1606" spans="4:30" hidden="1" x14ac:dyDescent="0.4">
      <c r="D1606" s="336">
        <v>3</v>
      </c>
      <c r="E1606" s="311">
        <v>45548</v>
      </c>
      <c r="F1606" s="312" t="s">
        <v>20</v>
      </c>
      <c r="G1606" s="314"/>
      <c r="H1606" s="314" t="s">
        <v>808</v>
      </c>
      <c r="I1606" s="314" t="s">
        <v>3916</v>
      </c>
      <c r="J1606" s="314" t="s">
        <v>5421</v>
      </c>
      <c r="K1606" s="314" t="s">
        <v>5422</v>
      </c>
      <c r="L1606" s="314" t="s">
        <v>3606</v>
      </c>
      <c r="M1606" s="314" t="s">
        <v>4030</v>
      </c>
      <c r="N1606" s="314" t="s">
        <v>58</v>
      </c>
      <c r="O1606" s="314" t="s">
        <v>5195</v>
      </c>
      <c r="P1606" s="312" t="s">
        <v>2089</v>
      </c>
      <c r="Q1606" s="314" t="s">
        <v>5418</v>
      </c>
      <c r="R1606" s="314" t="s">
        <v>4052</v>
      </c>
      <c r="S1606" s="314" t="s">
        <v>3443</v>
      </c>
      <c r="T1606" s="314" t="s">
        <v>3608</v>
      </c>
      <c r="U1606" s="314" t="s">
        <v>3609</v>
      </c>
      <c r="V1606" s="314"/>
      <c r="W1606" s="314"/>
      <c r="X1606" s="314"/>
      <c r="Y1606" s="314"/>
      <c r="Z1606" s="314"/>
      <c r="AA1606" s="314"/>
      <c r="AB1606" s="314" t="s">
        <v>382</v>
      </c>
      <c r="AC1606" s="314" t="s">
        <v>380</v>
      </c>
      <c r="AD1606" s="423" t="s">
        <v>5420</v>
      </c>
    </row>
    <row r="1607" spans="4:30" hidden="1" x14ac:dyDescent="0.4">
      <c r="D1607" s="336">
        <v>4</v>
      </c>
      <c r="E1607" s="311">
        <v>45548</v>
      </c>
      <c r="F1607" s="312" t="s">
        <v>20</v>
      </c>
      <c r="G1607" s="314"/>
      <c r="H1607" s="314" t="s">
        <v>808</v>
      </c>
      <c r="I1607" s="314" t="s">
        <v>3916</v>
      </c>
      <c r="J1607" s="314" t="s">
        <v>5423</v>
      </c>
      <c r="K1607" s="314" t="s">
        <v>5424</v>
      </c>
      <c r="L1607" s="314" t="s">
        <v>5425</v>
      </c>
      <c r="M1607" s="314" t="s">
        <v>5329</v>
      </c>
      <c r="N1607" s="314" t="s">
        <v>5426</v>
      </c>
      <c r="O1607" s="314" t="s">
        <v>2089</v>
      </c>
      <c r="P1607" s="314" t="s">
        <v>2089</v>
      </c>
      <c r="Q1607" s="314" t="s">
        <v>2089</v>
      </c>
      <c r="R1607" s="314" t="s">
        <v>2089</v>
      </c>
      <c r="S1607" s="314" t="s">
        <v>2089</v>
      </c>
      <c r="T1607" s="314" t="s">
        <v>5427</v>
      </c>
      <c r="U1607" s="314" t="s">
        <v>5428</v>
      </c>
      <c r="V1607" s="314"/>
      <c r="W1607" s="314"/>
      <c r="X1607" s="314"/>
      <c r="Y1607" s="314"/>
      <c r="Z1607" s="314"/>
      <c r="AA1607" s="314"/>
      <c r="AB1607" s="314" t="s">
        <v>382</v>
      </c>
      <c r="AC1607" s="314" t="s">
        <v>5413</v>
      </c>
      <c r="AD1607" s="423" t="s">
        <v>5414</v>
      </c>
    </row>
    <row r="1608" spans="4:30" hidden="1" x14ac:dyDescent="0.4">
      <c r="D1608" s="336">
        <v>5</v>
      </c>
      <c r="E1608" s="311">
        <v>45548</v>
      </c>
      <c r="F1608" s="312" t="s">
        <v>20</v>
      </c>
      <c r="G1608" s="314"/>
      <c r="H1608" s="314" t="s">
        <v>808</v>
      </c>
      <c r="I1608" s="314" t="s">
        <v>3916</v>
      </c>
      <c r="J1608" s="314" t="s">
        <v>5429</v>
      </c>
      <c r="K1608" s="314" t="s">
        <v>5430</v>
      </c>
      <c r="L1608" s="314" t="s">
        <v>5431</v>
      </c>
      <c r="M1608" s="314" t="s">
        <v>3920</v>
      </c>
      <c r="N1608" s="314" t="s">
        <v>58</v>
      </c>
      <c r="O1608" s="314" t="s">
        <v>5195</v>
      </c>
      <c r="P1608" s="314" t="s">
        <v>2089</v>
      </c>
      <c r="Q1608" s="314" t="s">
        <v>5432</v>
      </c>
      <c r="R1608" s="314" t="s">
        <v>4052</v>
      </c>
      <c r="S1608" s="314" t="s">
        <v>3443</v>
      </c>
      <c r="T1608" s="314" t="s">
        <v>5433</v>
      </c>
      <c r="U1608" s="314" t="s">
        <v>5433</v>
      </c>
      <c r="V1608" s="314" t="s">
        <v>5431</v>
      </c>
      <c r="W1608" s="314"/>
      <c r="X1608" s="314"/>
      <c r="Y1608" s="314"/>
      <c r="Z1608" s="314"/>
      <c r="AA1608" s="314"/>
      <c r="AB1608" s="314" t="s">
        <v>382</v>
      </c>
      <c r="AC1608" s="314" t="s">
        <v>380</v>
      </c>
      <c r="AD1608" s="423" t="s">
        <v>5420</v>
      </c>
    </row>
    <row r="1609" spans="4:30" ht="15.9" hidden="1" x14ac:dyDescent="0.4">
      <c r="D1609" s="336"/>
      <c r="E1609" s="311"/>
      <c r="F1609" s="312"/>
      <c r="G1609" s="367" t="s">
        <v>5434</v>
      </c>
      <c r="H1609" s="314"/>
      <c r="I1609" s="314"/>
      <c r="J1609" s="314"/>
      <c r="K1609" s="314"/>
      <c r="L1609" s="314"/>
      <c r="M1609" s="314"/>
      <c r="N1609" s="314"/>
      <c r="O1609" s="314"/>
      <c r="P1609" s="314"/>
      <c r="Q1609" s="314"/>
      <c r="R1609" s="314"/>
      <c r="S1609" s="314"/>
      <c r="T1609" s="314"/>
      <c r="U1609" s="314"/>
      <c r="V1609" s="314"/>
      <c r="W1609" s="314"/>
      <c r="X1609" s="314"/>
      <c r="Y1609" s="314"/>
      <c r="Z1609" s="314"/>
      <c r="AA1609" s="314"/>
      <c r="AB1609" s="314"/>
      <c r="AC1609" s="314"/>
      <c r="AD1609" s="424"/>
    </row>
    <row r="1610" spans="4:30" hidden="1" x14ac:dyDescent="0.4">
      <c r="D1610" s="336">
        <v>1</v>
      </c>
      <c r="E1610" s="311">
        <v>45549</v>
      </c>
      <c r="F1610" s="312" t="s">
        <v>31</v>
      </c>
      <c r="G1610" s="314"/>
      <c r="H1610" s="314" t="s">
        <v>808</v>
      </c>
      <c r="I1610" s="314" t="s">
        <v>463</v>
      </c>
      <c r="J1610" s="314" t="s">
        <v>5435</v>
      </c>
      <c r="K1610" s="314" t="s">
        <v>5436</v>
      </c>
      <c r="L1610" s="314" t="s">
        <v>5437</v>
      </c>
      <c r="M1610" s="314" t="s">
        <v>5438</v>
      </c>
      <c r="N1610" s="314" t="s">
        <v>58</v>
      </c>
      <c r="O1610" s="314" t="s">
        <v>906</v>
      </c>
      <c r="P1610" s="314" t="s">
        <v>4461</v>
      </c>
      <c r="Q1610" s="314" t="s">
        <v>4461</v>
      </c>
      <c r="R1610" s="314" t="s">
        <v>906</v>
      </c>
      <c r="S1610" s="314" t="s">
        <v>2089</v>
      </c>
      <c r="T1610" s="314" t="s">
        <v>5439</v>
      </c>
      <c r="U1610" s="314" t="s">
        <v>5440</v>
      </c>
      <c r="V1610" s="314" t="s">
        <v>5441</v>
      </c>
      <c r="W1610" s="314"/>
      <c r="X1610" s="314"/>
      <c r="Y1610" s="314"/>
      <c r="Z1610" s="314"/>
      <c r="AA1610" s="314"/>
      <c r="AB1610" s="314" t="s">
        <v>382</v>
      </c>
      <c r="AC1610" s="314" t="s">
        <v>380</v>
      </c>
      <c r="AD1610" s="423" t="s">
        <v>5442</v>
      </c>
    </row>
    <row r="1611" spans="4:30" hidden="1" x14ac:dyDescent="0.4">
      <c r="D1611" s="336">
        <v>2</v>
      </c>
      <c r="E1611" s="311">
        <v>45549</v>
      </c>
      <c r="F1611" s="312" t="s">
        <v>31</v>
      </c>
      <c r="G1611" s="314"/>
      <c r="H1611" s="314" t="s">
        <v>808</v>
      </c>
      <c r="I1611" s="314" t="s">
        <v>463</v>
      </c>
      <c r="J1611" s="314" t="s">
        <v>4171</v>
      </c>
      <c r="K1611" s="314" t="s">
        <v>5443</v>
      </c>
      <c r="L1611" s="314" t="s">
        <v>5444</v>
      </c>
      <c r="M1611" s="314" t="s">
        <v>5445</v>
      </c>
      <c r="N1611" s="314" t="s">
        <v>58</v>
      </c>
      <c r="O1611" s="314" t="s">
        <v>906</v>
      </c>
      <c r="P1611" s="314" t="s">
        <v>2089</v>
      </c>
      <c r="Q1611" s="314" t="s">
        <v>906</v>
      </c>
      <c r="R1611" s="314" t="s">
        <v>906</v>
      </c>
      <c r="S1611" s="314" t="s">
        <v>906</v>
      </c>
      <c r="T1611" s="314" t="s">
        <v>5446</v>
      </c>
      <c r="U1611" s="314" t="s">
        <v>5447</v>
      </c>
      <c r="V1611" s="314" t="s">
        <v>5448</v>
      </c>
      <c r="W1611" s="314"/>
      <c r="X1611" s="314"/>
      <c r="Y1611" s="314"/>
      <c r="Z1611" s="314"/>
      <c r="AA1611" s="314"/>
      <c r="AB1611" s="314" t="s">
        <v>382</v>
      </c>
      <c r="AC1611" s="314" t="s">
        <v>380</v>
      </c>
      <c r="AD1611" s="424" t="s">
        <v>5449</v>
      </c>
    </row>
    <row r="1612" spans="4:30" hidden="1" x14ac:dyDescent="0.4">
      <c r="D1612" s="336">
        <v>3</v>
      </c>
      <c r="E1612" s="311">
        <v>45549</v>
      </c>
      <c r="F1612" s="312" t="s">
        <v>31</v>
      </c>
      <c r="G1612" s="314"/>
      <c r="H1612" s="314" t="s">
        <v>808</v>
      </c>
      <c r="I1612" s="314" t="s">
        <v>491</v>
      </c>
      <c r="J1612" s="314" t="s">
        <v>5450</v>
      </c>
      <c r="K1612" s="314" t="s">
        <v>708</v>
      </c>
      <c r="L1612" s="314"/>
      <c r="M1612" s="314"/>
      <c r="N1612" s="314" t="s">
        <v>732</v>
      </c>
      <c r="O1612" s="314" t="s">
        <v>906</v>
      </c>
      <c r="P1612" s="312" t="s">
        <v>2089</v>
      </c>
      <c r="Q1612" s="314" t="s">
        <v>2089</v>
      </c>
      <c r="R1612" s="314" t="s">
        <v>2089</v>
      </c>
      <c r="S1612" s="312" t="s">
        <v>2089</v>
      </c>
      <c r="T1612" s="314" t="s">
        <v>5451</v>
      </c>
      <c r="U1612" s="314" t="s">
        <v>5451</v>
      </c>
      <c r="V1612" s="314" t="s">
        <v>5452</v>
      </c>
      <c r="W1612" s="314"/>
      <c r="X1612" s="314"/>
      <c r="Y1612" s="314"/>
      <c r="Z1612" s="314"/>
      <c r="AA1612" s="314"/>
      <c r="AB1612" s="314" t="s">
        <v>379</v>
      </c>
      <c r="AC1612" s="314" t="s">
        <v>380</v>
      </c>
      <c r="AD1612" s="423" t="s">
        <v>5453</v>
      </c>
    </row>
    <row r="1613" spans="4:30" hidden="1" x14ac:dyDescent="0.4">
      <c r="D1613" s="336">
        <v>4</v>
      </c>
      <c r="E1613" s="311">
        <v>45549</v>
      </c>
      <c r="F1613" s="312" t="s">
        <v>31</v>
      </c>
      <c r="G1613" s="314"/>
      <c r="H1613" s="314" t="s">
        <v>808</v>
      </c>
      <c r="I1613" s="314" t="s">
        <v>491</v>
      </c>
      <c r="J1613" s="314" t="s">
        <v>5454</v>
      </c>
      <c r="K1613" s="314" t="s">
        <v>5455</v>
      </c>
      <c r="L1613" s="314" t="s">
        <v>5456</v>
      </c>
      <c r="M1613" s="314" t="s">
        <v>4061</v>
      </c>
      <c r="N1613" s="314" t="s">
        <v>58</v>
      </c>
      <c r="O1613" s="314" t="s">
        <v>906</v>
      </c>
      <c r="P1613" s="314" t="s">
        <v>2089</v>
      </c>
      <c r="Q1613" s="314" t="s">
        <v>906</v>
      </c>
      <c r="R1613" s="314" t="s">
        <v>2089</v>
      </c>
      <c r="S1613" s="314" t="s">
        <v>2089</v>
      </c>
      <c r="T1613" s="314" t="s">
        <v>5457</v>
      </c>
      <c r="U1613" s="314" t="s">
        <v>5457</v>
      </c>
      <c r="V1613" s="314" t="s">
        <v>5458</v>
      </c>
      <c r="W1613" s="314"/>
      <c r="X1613" s="314"/>
      <c r="Y1613" s="314"/>
      <c r="Z1613" s="314"/>
      <c r="AA1613" s="314"/>
      <c r="AB1613" s="314" t="s">
        <v>382</v>
      </c>
      <c r="AC1613" s="314" t="s">
        <v>380</v>
      </c>
      <c r="AD1613" s="423" t="s">
        <v>5459</v>
      </c>
    </row>
    <row r="1614" spans="4:30" ht="25.75" hidden="1" x14ac:dyDescent="0.4">
      <c r="D1614" s="336">
        <v>5</v>
      </c>
      <c r="E1614" s="311">
        <v>45549</v>
      </c>
      <c r="F1614" s="312" t="s">
        <v>31</v>
      </c>
      <c r="G1614" s="314"/>
      <c r="H1614" s="314" t="s">
        <v>808</v>
      </c>
      <c r="I1614" s="314" t="s">
        <v>491</v>
      </c>
      <c r="J1614" s="314" t="s">
        <v>5460</v>
      </c>
      <c r="K1614" s="314" t="s">
        <v>5461</v>
      </c>
      <c r="L1614" s="314" t="s">
        <v>5462</v>
      </c>
      <c r="M1614" s="314" t="s">
        <v>5463</v>
      </c>
      <c r="N1614" s="314" t="s">
        <v>58</v>
      </c>
      <c r="O1614" s="314" t="s">
        <v>906</v>
      </c>
      <c r="P1614" s="314" t="s">
        <v>906</v>
      </c>
      <c r="Q1614" s="314" t="s">
        <v>2089</v>
      </c>
      <c r="R1614" s="314" t="s">
        <v>906</v>
      </c>
      <c r="S1614" s="314" t="s">
        <v>2089</v>
      </c>
      <c r="T1614" s="314" t="s">
        <v>5464</v>
      </c>
      <c r="U1614" s="314" t="s">
        <v>5465</v>
      </c>
      <c r="V1614" s="314" t="s">
        <v>5466</v>
      </c>
      <c r="W1614" s="314"/>
      <c r="X1614" s="314"/>
      <c r="Y1614" s="314"/>
      <c r="Z1614" s="314"/>
      <c r="AA1614" s="314" t="s">
        <v>3843</v>
      </c>
      <c r="AB1614" s="314" t="s">
        <v>382</v>
      </c>
      <c r="AC1614" s="314" t="s">
        <v>380</v>
      </c>
      <c r="AD1614" s="423" t="s">
        <v>5467</v>
      </c>
    </row>
    <row r="1615" spans="4:30" ht="25.75" hidden="1" x14ac:dyDescent="0.4">
      <c r="D1615" s="336">
        <v>6</v>
      </c>
      <c r="E1615" s="311">
        <v>45549</v>
      </c>
      <c r="F1615" s="312" t="s">
        <v>31</v>
      </c>
      <c r="G1615" s="314"/>
      <c r="H1615" s="314" t="s">
        <v>808</v>
      </c>
      <c r="I1615" s="314" t="s">
        <v>3916</v>
      </c>
      <c r="J1615" s="314" t="s">
        <v>5454</v>
      </c>
      <c r="K1615" s="314" t="s">
        <v>5468</v>
      </c>
      <c r="L1615" s="314" t="s">
        <v>5469</v>
      </c>
      <c r="M1615" s="314" t="s">
        <v>5470</v>
      </c>
      <c r="N1615" s="314" t="s">
        <v>58</v>
      </c>
      <c r="O1615" s="314" t="s">
        <v>906</v>
      </c>
      <c r="P1615" s="314" t="s">
        <v>2089</v>
      </c>
      <c r="Q1615" s="314" t="s">
        <v>2089</v>
      </c>
      <c r="R1615" s="314" t="s">
        <v>2089</v>
      </c>
      <c r="S1615" s="314" t="s">
        <v>2089</v>
      </c>
      <c r="T1615" s="314" t="s">
        <v>5471</v>
      </c>
      <c r="U1615" s="314" t="s">
        <v>5472</v>
      </c>
      <c r="V1615" s="314" t="s">
        <v>5473</v>
      </c>
      <c r="W1615" s="314"/>
      <c r="X1615" s="314"/>
      <c r="Y1615" s="314"/>
      <c r="Z1615" s="314"/>
      <c r="AA1615" s="314"/>
      <c r="AB1615" s="314" t="s">
        <v>381</v>
      </c>
      <c r="AC1615" s="314" t="s">
        <v>5474</v>
      </c>
      <c r="AD1615" s="423" t="s">
        <v>5475</v>
      </c>
    </row>
    <row r="1616" spans="4:30" ht="25.75" hidden="1" x14ac:dyDescent="0.4">
      <c r="D1616" s="336">
        <v>7</v>
      </c>
      <c r="E1616" s="311">
        <v>45549</v>
      </c>
      <c r="F1616" s="312" t="s">
        <v>31</v>
      </c>
      <c r="G1616" s="314"/>
      <c r="H1616" s="314" t="s">
        <v>808</v>
      </c>
      <c r="I1616" s="314" t="s">
        <v>3916</v>
      </c>
      <c r="J1616" s="314" t="s">
        <v>5476</v>
      </c>
      <c r="K1616" s="314" t="s">
        <v>5477</v>
      </c>
      <c r="L1616" s="314" t="s">
        <v>5478</v>
      </c>
      <c r="M1616" s="314" t="s">
        <v>5470</v>
      </c>
      <c r="N1616" s="314" t="s">
        <v>58</v>
      </c>
      <c r="O1616" s="314" t="s">
        <v>906</v>
      </c>
      <c r="P1616" s="314" t="s">
        <v>2089</v>
      </c>
      <c r="Q1616" s="314" t="s">
        <v>2089</v>
      </c>
      <c r="R1616" s="314" t="s">
        <v>906</v>
      </c>
      <c r="S1616" s="314" t="s">
        <v>2089</v>
      </c>
      <c r="T1616" s="314" t="s">
        <v>5479</v>
      </c>
      <c r="U1616" s="314" t="s">
        <v>5479</v>
      </c>
      <c r="V1616" s="314" t="s">
        <v>5480</v>
      </c>
      <c r="W1616" s="314"/>
      <c r="X1616" s="314"/>
      <c r="Y1616" s="314"/>
      <c r="Z1616" s="314"/>
      <c r="AA1616" s="314"/>
      <c r="AB1616" s="314" t="s">
        <v>381</v>
      </c>
      <c r="AC1616" s="314" t="s">
        <v>380</v>
      </c>
      <c r="AD1616" s="423" t="s">
        <v>5359</v>
      </c>
    </row>
    <row r="1617" spans="4:30" hidden="1" x14ac:dyDescent="0.4">
      <c r="D1617" s="336">
        <v>8</v>
      </c>
      <c r="E1617" s="311">
        <v>45549</v>
      </c>
      <c r="F1617" s="312" t="s">
        <v>31</v>
      </c>
      <c r="G1617" s="314"/>
      <c r="H1617" s="314" t="s">
        <v>808</v>
      </c>
      <c r="I1617" s="314" t="s">
        <v>491</v>
      </c>
      <c r="J1617" s="314" t="s">
        <v>4740</v>
      </c>
      <c r="K1617" s="314" t="s">
        <v>4741</v>
      </c>
      <c r="L1617" s="314" t="s">
        <v>4742</v>
      </c>
      <c r="M1617" s="314" t="s">
        <v>3320</v>
      </c>
      <c r="N1617" s="314" t="s">
        <v>58</v>
      </c>
      <c r="O1617" s="314" t="s">
        <v>906</v>
      </c>
      <c r="P1617" s="314" t="s">
        <v>2089</v>
      </c>
      <c r="Q1617" s="314" t="s">
        <v>906</v>
      </c>
      <c r="R1617" s="314" t="s">
        <v>906</v>
      </c>
      <c r="S1617" s="314" t="s">
        <v>906</v>
      </c>
      <c r="T1617" s="314" t="s">
        <v>5360</v>
      </c>
      <c r="U1617" s="314" t="s">
        <v>5361</v>
      </c>
      <c r="V1617" s="314" t="s">
        <v>5362</v>
      </c>
      <c r="W1617" s="314"/>
      <c r="X1617" s="314"/>
      <c r="Y1617" s="314"/>
      <c r="Z1617" s="314"/>
      <c r="AA1617" s="314"/>
      <c r="AB1617" s="314" t="s">
        <v>382</v>
      </c>
      <c r="AC1617" s="314" t="s">
        <v>380</v>
      </c>
      <c r="AD1617" s="423" t="s">
        <v>5344</v>
      </c>
    </row>
    <row r="1618" spans="4:30" ht="15.9" hidden="1" x14ac:dyDescent="0.4">
      <c r="D1618" s="336"/>
      <c r="E1618" s="311"/>
      <c r="F1618" s="312"/>
      <c r="G1618" s="367" t="s">
        <v>5481</v>
      </c>
      <c r="H1618" s="314"/>
      <c r="I1618" s="314"/>
      <c r="J1618" s="314"/>
      <c r="K1618" s="314"/>
      <c r="L1618" s="314"/>
      <c r="M1618" s="314"/>
      <c r="N1618" s="314"/>
      <c r="O1618" s="314"/>
      <c r="P1618" s="314"/>
      <c r="Q1618" s="314"/>
      <c r="R1618" s="314"/>
      <c r="S1618" s="314"/>
      <c r="T1618" s="314"/>
      <c r="U1618" s="314"/>
      <c r="V1618" s="314"/>
      <c r="W1618" s="314"/>
      <c r="X1618" s="314"/>
      <c r="Y1618" s="314"/>
      <c r="Z1618" s="314"/>
      <c r="AA1618" s="314"/>
      <c r="AB1618" s="314"/>
      <c r="AC1618" s="314"/>
      <c r="AD1618" s="424"/>
    </row>
    <row r="1619" spans="4:30" ht="25.75" hidden="1" x14ac:dyDescent="0.4">
      <c r="D1619" s="336">
        <v>1</v>
      </c>
      <c r="E1619" s="311">
        <v>45551</v>
      </c>
      <c r="F1619" s="312" t="s">
        <v>25</v>
      </c>
      <c r="G1619" s="314"/>
      <c r="H1619" s="314" t="s">
        <v>583</v>
      </c>
      <c r="I1619" s="314" t="s">
        <v>447</v>
      </c>
      <c r="J1619" s="314" t="s">
        <v>5482</v>
      </c>
      <c r="K1619" s="314"/>
      <c r="L1619" s="314"/>
      <c r="M1619" s="314"/>
      <c r="N1619" s="314" t="s">
        <v>732</v>
      </c>
      <c r="O1619" s="314" t="s">
        <v>732</v>
      </c>
      <c r="P1619" s="314" t="s">
        <v>732</v>
      </c>
      <c r="Q1619" s="314" t="s">
        <v>732</v>
      </c>
      <c r="R1619" s="314" t="s">
        <v>732</v>
      </c>
      <c r="S1619" s="314" t="s">
        <v>732</v>
      </c>
      <c r="T1619" s="314"/>
      <c r="U1619" s="314"/>
      <c r="V1619" s="314"/>
      <c r="W1619" s="314"/>
      <c r="X1619" s="314"/>
      <c r="Y1619" s="314"/>
      <c r="Z1619" s="314"/>
      <c r="AA1619" s="314"/>
      <c r="AB1619" s="314" t="s">
        <v>382</v>
      </c>
      <c r="AC1619" s="314" t="s">
        <v>380</v>
      </c>
      <c r="AD1619" s="423" t="s">
        <v>5483</v>
      </c>
    </row>
    <row r="1620" spans="4:30" ht="15.9" hidden="1" x14ac:dyDescent="0.4">
      <c r="D1620" s="336"/>
      <c r="E1620" s="311"/>
      <c r="F1620" s="312"/>
      <c r="G1620" s="367" t="s">
        <v>5484</v>
      </c>
      <c r="H1620" s="314"/>
      <c r="I1620" s="314"/>
      <c r="J1620" s="314"/>
      <c r="K1620" s="314"/>
      <c r="L1620" s="314"/>
      <c r="M1620" s="314"/>
      <c r="N1620" s="314"/>
      <c r="O1620" s="314"/>
      <c r="P1620" s="314"/>
      <c r="Q1620" s="314"/>
      <c r="R1620" s="314"/>
      <c r="S1620" s="314"/>
      <c r="T1620" s="314"/>
      <c r="U1620" s="314"/>
      <c r="V1620" s="314"/>
      <c r="W1620" s="314"/>
      <c r="X1620" s="314"/>
      <c r="Y1620" s="314"/>
      <c r="Z1620" s="314"/>
      <c r="AA1620" s="314"/>
      <c r="AB1620" s="314"/>
      <c r="AC1620" s="314"/>
      <c r="AD1620" s="424"/>
    </row>
    <row r="1621" spans="4:30" ht="25.75" hidden="1" x14ac:dyDescent="0.4">
      <c r="D1621" s="336">
        <v>1</v>
      </c>
      <c r="E1621" s="311">
        <v>45553</v>
      </c>
      <c r="F1621" s="312" t="s">
        <v>28</v>
      </c>
      <c r="G1621" s="314"/>
      <c r="H1621" s="314" t="s">
        <v>583</v>
      </c>
      <c r="I1621" s="314" t="s">
        <v>447</v>
      </c>
      <c r="J1621" s="314" t="s">
        <v>5485</v>
      </c>
      <c r="K1621" s="314" t="s">
        <v>5486</v>
      </c>
      <c r="L1621" s="314" t="s">
        <v>5487</v>
      </c>
      <c r="M1621" s="314" t="s">
        <v>5488</v>
      </c>
      <c r="N1621" s="314" t="s">
        <v>58</v>
      </c>
      <c r="O1621" s="314" t="s">
        <v>5195</v>
      </c>
      <c r="P1621" s="314" t="s">
        <v>3442</v>
      </c>
      <c r="Q1621" s="314" t="s">
        <v>3442</v>
      </c>
      <c r="R1621" s="314" t="s">
        <v>3442</v>
      </c>
      <c r="S1621" s="314" t="s">
        <v>3443</v>
      </c>
      <c r="T1621" s="314" t="s">
        <v>5489</v>
      </c>
      <c r="U1621" s="314" t="s">
        <v>5489</v>
      </c>
      <c r="V1621" s="314" t="s">
        <v>5487</v>
      </c>
      <c r="W1621" s="314"/>
      <c r="X1621" s="314"/>
      <c r="Y1621" s="314"/>
      <c r="Z1621" s="314"/>
      <c r="AA1621" s="314"/>
      <c r="AB1621" s="314" t="s">
        <v>382</v>
      </c>
      <c r="AC1621" s="314" t="s">
        <v>380</v>
      </c>
      <c r="AD1621" s="423" t="s">
        <v>5490</v>
      </c>
    </row>
    <row r="1622" spans="4:30" ht="25.75" hidden="1" x14ac:dyDescent="0.4">
      <c r="D1622" s="336">
        <v>2</v>
      </c>
      <c r="E1622" s="311">
        <v>45553</v>
      </c>
      <c r="F1622" s="312" t="s">
        <v>28</v>
      </c>
      <c r="G1622" s="314"/>
      <c r="H1622" s="314" t="s">
        <v>583</v>
      </c>
      <c r="I1622" s="314" t="s">
        <v>447</v>
      </c>
      <c r="J1622" s="314" t="s">
        <v>5491</v>
      </c>
      <c r="K1622" s="314" t="s">
        <v>5492</v>
      </c>
      <c r="L1622" s="314" t="s">
        <v>5493</v>
      </c>
      <c r="M1622" s="314" t="s">
        <v>4303</v>
      </c>
      <c r="N1622" s="314" t="s">
        <v>58</v>
      </c>
      <c r="O1622" s="314" t="s">
        <v>5195</v>
      </c>
      <c r="P1622" s="314" t="s">
        <v>3442</v>
      </c>
      <c r="Q1622" s="314" t="s">
        <v>3442</v>
      </c>
      <c r="R1622" s="314" t="s">
        <v>3442</v>
      </c>
      <c r="S1622" s="314" t="s">
        <v>3443</v>
      </c>
      <c r="T1622" s="314" t="s">
        <v>5494</v>
      </c>
      <c r="U1622" s="314" t="s">
        <v>5494</v>
      </c>
      <c r="V1622" s="314" t="s">
        <v>5493</v>
      </c>
      <c r="W1622" s="314"/>
      <c r="X1622" s="314"/>
      <c r="Y1622" s="314"/>
      <c r="Z1622" s="314"/>
      <c r="AA1622" s="314"/>
      <c r="AB1622" s="314" t="s">
        <v>382</v>
      </c>
      <c r="AC1622" s="314" t="s">
        <v>380</v>
      </c>
      <c r="AD1622" s="423" t="s">
        <v>5490</v>
      </c>
    </row>
    <row r="1623" spans="4:30" ht="15.9" hidden="1" x14ac:dyDescent="0.4">
      <c r="D1623" s="336"/>
      <c r="E1623" s="311"/>
      <c r="F1623" s="312"/>
      <c r="G1623" s="367" t="s">
        <v>5495</v>
      </c>
      <c r="H1623" s="314"/>
      <c r="I1623" s="314"/>
      <c r="J1623" s="314"/>
      <c r="K1623" s="314"/>
      <c r="L1623" s="314"/>
      <c r="M1623" s="314"/>
      <c r="N1623" s="314"/>
      <c r="O1623" s="314"/>
      <c r="P1623" s="314"/>
      <c r="Q1623" s="314"/>
      <c r="R1623" s="314"/>
      <c r="S1623" s="314"/>
      <c r="T1623" s="314"/>
      <c r="U1623" s="314"/>
      <c r="V1623" s="314"/>
      <c r="W1623" s="314"/>
      <c r="X1623" s="314"/>
      <c r="Y1623" s="314"/>
      <c r="Z1623" s="314"/>
      <c r="AA1623" s="314"/>
      <c r="AB1623" s="314"/>
      <c r="AC1623" s="314"/>
      <c r="AD1623" s="424"/>
    </row>
    <row r="1624" spans="4:30" ht="25.75" hidden="1" x14ac:dyDescent="0.4">
      <c r="D1624" s="336">
        <v>1</v>
      </c>
      <c r="E1624" s="311">
        <v>45553</v>
      </c>
      <c r="F1624" s="312" t="s">
        <v>42</v>
      </c>
      <c r="G1624" s="314"/>
      <c r="H1624" s="314" t="s">
        <v>808</v>
      </c>
      <c r="I1624" s="314" t="s">
        <v>444</v>
      </c>
      <c r="J1624" s="314" t="s">
        <v>2524</v>
      </c>
      <c r="K1624" s="314" t="s">
        <v>5496</v>
      </c>
      <c r="L1624" s="314" t="s">
        <v>5497</v>
      </c>
      <c r="M1624" s="314" t="s">
        <v>5498</v>
      </c>
      <c r="N1624" s="314" t="s">
        <v>58</v>
      </c>
      <c r="O1624" s="314" t="s">
        <v>2089</v>
      </c>
      <c r="P1624" s="314" t="s">
        <v>2089</v>
      </c>
      <c r="Q1624" s="314" t="s">
        <v>2089</v>
      </c>
      <c r="R1624" s="314" t="s">
        <v>906</v>
      </c>
      <c r="S1624" s="314" t="s">
        <v>2089</v>
      </c>
      <c r="T1624" s="314" t="s">
        <v>5499</v>
      </c>
      <c r="U1624" s="314" t="s">
        <v>5500</v>
      </c>
      <c r="V1624" s="314" t="s">
        <v>5501</v>
      </c>
      <c r="W1624" s="314"/>
      <c r="X1624" s="314"/>
      <c r="Y1624" s="314"/>
      <c r="Z1624" s="314"/>
      <c r="AA1624" s="314"/>
      <c r="AB1624" s="314" t="s">
        <v>1615</v>
      </c>
      <c r="AC1624" s="314" t="s">
        <v>5502</v>
      </c>
      <c r="AD1624" s="423" t="s">
        <v>5503</v>
      </c>
    </row>
    <row r="1625" spans="4:30" ht="25.75" hidden="1" x14ac:dyDescent="0.4">
      <c r="D1625" s="336">
        <v>2</v>
      </c>
      <c r="E1625" s="311">
        <v>45553</v>
      </c>
      <c r="F1625" s="312" t="s">
        <v>42</v>
      </c>
      <c r="G1625" s="314"/>
      <c r="H1625" s="314" t="s">
        <v>808</v>
      </c>
      <c r="I1625" s="314" t="s">
        <v>444</v>
      </c>
      <c r="J1625" s="314" t="s">
        <v>2510</v>
      </c>
      <c r="K1625" s="314" t="s">
        <v>5504</v>
      </c>
      <c r="L1625" s="314" t="s">
        <v>5505</v>
      </c>
      <c r="M1625" s="314" t="s">
        <v>5506</v>
      </c>
      <c r="N1625" s="314" t="s">
        <v>58</v>
      </c>
      <c r="O1625" s="314" t="s">
        <v>2089</v>
      </c>
      <c r="P1625" s="314" t="s">
        <v>906</v>
      </c>
      <c r="Q1625" s="314" t="s">
        <v>2089</v>
      </c>
      <c r="R1625" s="314" t="s">
        <v>906</v>
      </c>
      <c r="S1625" s="314" t="s">
        <v>2089</v>
      </c>
      <c r="T1625" s="314" t="s">
        <v>5507</v>
      </c>
      <c r="U1625" s="314" t="s">
        <v>5508</v>
      </c>
      <c r="V1625" s="314" t="s">
        <v>5509</v>
      </c>
      <c r="W1625" s="314"/>
      <c r="X1625" s="314"/>
      <c r="Y1625" s="314"/>
      <c r="Z1625" s="314"/>
      <c r="AA1625" s="314"/>
      <c r="AB1625" s="314" t="s">
        <v>1615</v>
      </c>
      <c r="AC1625" s="314" t="s">
        <v>5510</v>
      </c>
      <c r="AD1625" s="423" t="s">
        <v>5503</v>
      </c>
    </row>
    <row r="1626" spans="4:30" ht="15.9" hidden="1" x14ac:dyDescent="0.4">
      <c r="D1626" s="336"/>
      <c r="E1626" s="311"/>
      <c r="F1626" s="312"/>
      <c r="G1626" s="367" t="s">
        <v>5511</v>
      </c>
      <c r="H1626" s="314"/>
      <c r="I1626" s="314"/>
      <c r="J1626" s="314"/>
      <c r="K1626" s="314"/>
      <c r="L1626" s="314"/>
      <c r="M1626" s="314"/>
      <c r="N1626" s="314"/>
      <c r="O1626" s="314"/>
      <c r="P1626" s="314"/>
      <c r="Q1626" s="314"/>
      <c r="R1626" s="314"/>
      <c r="S1626" s="314"/>
      <c r="T1626" s="314"/>
      <c r="U1626" s="314"/>
      <c r="V1626" s="314"/>
      <c r="W1626" s="314"/>
      <c r="X1626" s="314"/>
      <c r="Y1626" s="314"/>
      <c r="Z1626" s="314"/>
      <c r="AA1626" s="314"/>
      <c r="AB1626" s="314"/>
      <c r="AC1626" s="314"/>
      <c r="AD1626" s="424"/>
    </row>
    <row r="1627" spans="4:30" ht="25.75" hidden="1" x14ac:dyDescent="0.4">
      <c r="D1627" s="336">
        <v>1</v>
      </c>
      <c r="E1627" s="311">
        <v>45554</v>
      </c>
      <c r="F1627" s="312" t="s">
        <v>25</v>
      </c>
      <c r="G1627" s="314"/>
      <c r="H1627" s="314" t="s">
        <v>583</v>
      </c>
      <c r="I1627" s="314" t="s">
        <v>447</v>
      </c>
      <c r="J1627" s="314" t="s">
        <v>5512</v>
      </c>
      <c r="K1627" s="314" t="s">
        <v>5513</v>
      </c>
      <c r="L1627" s="314" t="s">
        <v>5514</v>
      </c>
      <c r="M1627" s="314" t="s">
        <v>5515</v>
      </c>
      <c r="N1627" s="314" t="s">
        <v>58</v>
      </c>
      <c r="O1627" s="314" t="s">
        <v>2089</v>
      </c>
      <c r="P1627" s="314" t="s">
        <v>2089</v>
      </c>
      <c r="Q1627" s="314" t="s">
        <v>2089</v>
      </c>
      <c r="R1627" s="314" t="s">
        <v>2089</v>
      </c>
      <c r="S1627" s="314" t="s">
        <v>2089</v>
      </c>
      <c r="T1627" s="314" t="s">
        <v>5516</v>
      </c>
      <c r="U1627" s="314" t="s">
        <v>5516</v>
      </c>
      <c r="V1627" s="314" t="s">
        <v>5514</v>
      </c>
      <c r="W1627" s="314"/>
      <c r="X1627" s="314"/>
      <c r="Y1627" s="314"/>
      <c r="Z1627" s="314"/>
      <c r="AA1627" s="314"/>
      <c r="AB1627" s="314" t="s">
        <v>382</v>
      </c>
      <c r="AC1627" s="314" t="s">
        <v>5019</v>
      </c>
      <c r="AD1627" s="423" t="s">
        <v>5414</v>
      </c>
    </row>
    <row r="1628" spans="4:30" ht="15.9" hidden="1" x14ac:dyDescent="0.4">
      <c r="D1628" s="336"/>
      <c r="E1628" s="311"/>
      <c r="F1628" s="312"/>
      <c r="G1628" s="367" t="s">
        <v>5517</v>
      </c>
      <c r="H1628" s="314"/>
      <c r="I1628" s="314"/>
      <c r="J1628" s="314"/>
      <c r="K1628" s="314"/>
      <c r="L1628" s="314"/>
      <c r="M1628" s="314"/>
      <c r="N1628" s="314"/>
      <c r="O1628" s="314"/>
      <c r="P1628" s="314"/>
      <c r="Q1628" s="314"/>
      <c r="R1628" s="314"/>
      <c r="S1628" s="314"/>
      <c r="T1628" s="314"/>
      <c r="U1628" s="314"/>
      <c r="V1628" s="314"/>
      <c r="W1628" s="314"/>
      <c r="X1628" s="314"/>
      <c r="Y1628" s="314"/>
      <c r="Z1628" s="314"/>
      <c r="AA1628" s="314"/>
      <c r="AB1628" s="314"/>
      <c r="AC1628" s="314"/>
      <c r="AD1628" s="424"/>
    </row>
    <row r="1629" spans="4:30" hidden="1" x14ac:dyDescent="0.4">
      <c r="D1629" s="336">
        <v>1</v>
      </c>
      <c r="E1629" s="311">
        <v>45554</v>
      </c>
      <c r="F1629" s="312" t="s">
        <v>42</v>
      </c>
      <c r="G1629" s="314"/>
      <c r="H1629" s="314" t="s">
        <v>808</v>
      </c>
      <c r="I1629" s="314" t="s">
        <v>444</v>
      </c>
      <c r="J1629" s="314" t="s">
        <v>2542</v>
      </c>
      <c r="K1629" s="314" t="s">
        <v>5518</v>
      </c>
      <c r="L1629" s="314" t="s">
        <v>5519</v>
      </c>
      <c r="M1629" s="314" t="s">
        <v>5348</v>
      </c>
      <c r="N1629" s="314" t="s">
        <v>58</v>
      </c>
      <c r="O1629" s="314" t="s">
        <v>906</v>
      </c>
      <c r="P1629" s="314" t="s">
        <v>906</v>
      </c>
      <c r="Q1629" s="314" t="s">
        <v>906</v>
      </c>
      <c r="R1629" s="314" t="s">
        <v>906</v>
      </c>
      <c r="S1629" s="314" t="s">
        <v>2089</v>
      </c>
      <c r="T1629" s="314" t="s">
        <v>5520</v>
      </c>
      <c r="U1629" s="314" t="s">
        <v>5521</v>
      </c>
      <c r="V1629" s="314" t="s">
        <v>5522</v>
      </c>
      <c r="W1629" s="314"/>
      <c r="X1629" s="314"/>
      <c r="Y1629" s="314"/>
      <c r="Z1629" s="314"/>
      <c r="AA1629" s="314"/>
      <c r="AB1629" s="314" t="s">
        <v>382</v>
      </c>
      <c r="AC1629" s="314" t="s">
        <v>380</v>
      </c>
      <c r="AD1629" s="423" t="s">
        <v>5523</v>
      </c>
    </row>
    <row r="1630" spans="4:30" hidden="1" x14ac:dyDescent="0.4">
      <c r="D1630" s="336">
        <v>2</v>
      </c>
      <c r="E1630" s="311">
        <v>45554</v>
      </c>
      <c r="F1630" s="312" t="s">
        <v>42</v>
      </c>
      <c r="G1630" s="314"/>
      <c r="H1630" s="314" t="s">
        <v>808</v>
      </c>
      <c r="I1630" s="314" t="s">
        <v>444</v>
      </c>
      <c r="J1630" s="314" t="s">
        <v>2510</v>
      </c>
      <c r="K1630" s="314" t="s">
        <v>3390</v>
      </c>
      <c r="L1630" s="314" t="s">
        <v>5524</v>
      </c>
      <c r="M1630" s="314" t="s">
        <v>5525</v>
      </c>
      <c r="N1630" s="314" t="s">
        <v>58</v>
      </c>
      <c r="O1630" s="314" t="s">
        <v>906</v>
      </c>
      <c r="P1630" s="314" t="s">
        <v>906</v>
      </c>
      <c r="Q1630" s="314" t="s">
        <v>906</v>
      </c>
      <c r="R1630" s="314" t="s">
        <v>906</v>
      </c>
      <c r="S1630" s="314" t="s">
        <v>2089</v>
      </c>
      <c r="T1630" s="314" t="s">
        <v>4335</v>
      </c>
      <c r="U1630" s="314" t="s">
        <v>4336</v>
      </c>
      <c r="V1630" s="314" t="s">
        <v>5526</v>
      </c>
      <c r="W1630" s="314"/>
      <c r="X1630" s="314"/>
      <c r="Y1630" s="314"/>
      <c r="Z1630" s="314"/>
      <c r="AA1630" s="314"/>
      <c r="AB1630" s="314" t="s">
        <v>382</v>
      </c>
      <c r="AC1630" s="314" t="s">
        <v>380</v>
      </c>
      <c r="AD1630" s="423" t="s">
        <v>5523</v>
      </c>
    </row>
    <row r="1631" spans="4:30" ht="25.75" hidden="1" x14ac:dyDescent="0.4">
      <c r="D1631" s="336">
        <v>3</v>
      </c>
      <c r="E1631" s="311">
        <v>45554</v>
      </c>
      <c r="F1631" s="312" t="s">
        <v>42</v>
      </c>
      <c r="G1631" s="314"/>
      <c r="H1631" s="314" t="s">
        <v>808</v>
      </c>
      <c r="I1631" s="314" t="s">
        <v>444</v>
      </c>
      <c r="J1631" s="314" t="s">
        <v>5527</v>
      </c>
      <c r="K1631" s="314" t="s">
        <v>5528</v>
      </c>
      <c r="L1631" s="314" t="s">
        <v>5529</v>
      </c>
      <c r="M1631" s="314" t="s">
        <v>4014</v>
      </c>
      <c r="N1631" s="314" t="s">
        <v>58</v>
      </c>
      <c r="O1631" s="314" t="s">
        <v>906</v>
      </c>
      <c r="P1631" s="312" t="s">
        <v>2089</v>
      </c>
      <c r="Q1631" s="314" t="s">
        <v>906</v>
      </c>
      <c r="R1631" s="314" t="s">
        <v>2089</v>
      </c>
      <c r="S1631" s="314" t="s">
        <v>2089</v>
      </c>
      <c r="T1631" s="314" t="s">
        <v>5530</v>
      </c>
      <c r="U1631" s="314" t="s">
        <v>5530</v>
      </c>
      <c r="V1631" s="314" t="s">
        <v>5529</v>
      </c>
      <c r="W1631" s="314"/>
      <c r="X1631" s="314"/>
      <c r="Y1631" s="314"/>
      <c r="Z1631" s="314"/>
      <c r="AA1631" s="314"/>
      <c r="AB1631" s="314" t="s">
        <v>382</v>
      </c>
      <c r="AC1631" s="314" t="s">
        <v>380</v>
      </c>
      <c r="AD1631" s="423" t="s">
        <v>5531</v>
      </c>
    </row>
    <row r="1632" spans="4:30" ht="15.9" hidden="1" x14ac:dyDescent="0.4">
      <c r="D1632" s="336"/>
      <c r="E1632" s="311"/>
      <c r="F1632" s="312"/>
      <c r="G1632" s="367" t="s">
        <v>5532</v>
      </c>
      <c r="H1632" s="314"/>
      <c r="I1632" s="314"/>
      <c r="J1632" s="314"/>
      <c r="K1632" s="314"/>
      <c r="L1632" s="314"/>
      <c r="M1632" s="314"/>
      <c r="N1632" s="314"/>
      <c r="O1632" s="314"/>
      <c r="P1632" s="314"/>
      <c r="Q1632" s="314"/>
      <c r="R1632" s="314"/>
      <c r="S1632" s="314"/>
      <c r="T1632" s="314"/>
      <c r="U1632" s="314"/>
      <c r="V1632" s="314"/>
      <c r="W1632" s="314"/>
      <c r="X1632" s="314"/>
      <c r="Y1632" s="314"/>
      <c r="Z1632" s="314"/>
      <c r="AA1632" s="314"/>
      <c r="AB1632" s="314"/>
      <c r="AC1632" s="314"/>
      <c r="AD1632" s="424"/>
    </row>
    <row r="1633" spans="4:30" ht="25.75" hidden="1" x14ac:dyDescent="0.4">
      <c r="D1633" s="336">
        <v>1</v>
      </c>
      <c r="E1633" s="311">
        <v>45554</v>
      </c>
      <c r="F1633" s="312" t="s">
        <v>135</v>
      </c>
      <c r="G1633" s="314"/>
      <c r="H1633" s="314" t="s">
        <v>808</v>
      </c>
      <c r="I1633" s="314" t="s">
        <v>444</v>
      </c>
      <c r="J1633" s="314" t="s">
        <v>655</v>
      </c>
      <c r="K1633" s="314" t="s">
        <v>5533</v>
      </c>
      <c r="L1633" s="314" t="s">
        <v>5534</v>
      </c>
      <c r="M1633" s="314" t="s">
        <v>5438</v>
      </c>
      <c r="N1633" s="314" t="s">
        <v>58</v>
      </c>
      <c r="O1633" s="314" t="s">
        <v>906</v>
      </c>
      <c r="P1633" s="314" t="s">
        <v>2089</v>
      </c>
      <c r="Q1633" s="314" t="s">
        <v>2089</v>
      </c>
      <c r="R1633" s="314" t="s">
        <v>906</v>
      </c>
      <c r="S1633" s="314" t="s">
        <v>2089</v>
      </c>
      <c r="T1633" s="314" t="s">
        <v>3312</v>
      </c>
      <c r="U1633" s="314" t="s">
        <v>3312</v>
      </c>
      <c r="V1633" s="314" t="s">
        <v>5534</v>
      </c>
      <c r="W1633" s="314"/>
      <c r="X1633" s="314"/>
      <c r="Y1633" s="314"/>
      <c r="Z1633" s="314"/>
      <c r="AA1633" s="314" t="s">
        <v>936</v>
      </c>
      <c r="AB1633" s="314" t="s">
        <v>1615</v>
      </c>
      <c r="AC1633" s="314" t="s">
        <v>5535</v>
      </c>
      <c r="AD1633" s="423" t="s">
        <v>5536</v>
      </c>
    </row>
    <row r="1634" spans="4:30" ht="25.75" hidden="1" x14ac:dyDescent="0.4">
      <c r="D1634" s="336">
        <v>2</v>
      </c>
      <c r="E1634" s="311">
        <v>45554</v>
      </c>
      <c r="F1634" s="312" t="s">
        <v>135</v>
      </c>
      <c r="G1634" s="314"/>
      <c r="H1634" s="314" t="s">
        <v>808</v>
      </c>
      <c r="I1634" s="314" t="s">
        <v>444</v>
      </c>
      <c r="J1634" s="314" t="s">
        <v>5537</v>
      </c>
      <c r="K1634" s="314" t="s">
        <v>5538</v>
      </c>
      <c r="L1634" s="314" t="s">
        <v>5539</v>
      </c>
      <c r="M1634" s="314" t="s">
        <v>5348</v>
      </c>
      <c r="N1634" s="314" t="s">
        <v>58</v>
      </c>
      <c r="O1634" s="314" t="s">
        <v>906</v>
      </c>
      <c r="P1634" s="312" t="s">
        <v>5540</v>
      </c>
      <c r="Q1634" s="314" t="s">
        <v>906</v>
      </c>
      <c r="R1634" s="314" t="s">
        <v>2089</v>
      </c>
      <c r="S1634" s="314" t="s">
        <v>2089</v>
      </c>
      <c r="T1634" s="314" t="s">
        <v>5541</v>
      </c>
      <c r="U1634" s="314" t="s">
        <v>5542</v>
      </c>
      <c r="V1634" s="314" t="s">
        <v>5543</v>
      </c>
      <c r="W1634" s="314"/>
      <c r="X1634" s="314"/>
      <c r="Y1634" s="314"/>
      <c r="Z1634" s="314"/>
      <c r="AA1634" s="314"/>
      <c r="AB1634" s="314" t="s">
        <v>1615</v>
      </c>
      <c r="AC1634" s="314" t="s">
        <v>5544</v>
      </c>
      <c r="AD1634" s="423" t="s">
        <v>5545</v>
      </c>
    </row>
    <row r="1635" spans="4:30" ht="25.75" hidden="1" x14ac:dyDescent="0.4">
      <c r="D1635" s="336">
        <v>3</v>
      </c>
      <c r="E1635" s="311">
        <v>45554</v>
      </c>
      <c r="F1635" s="312" t="s">
        <v>135</v>
      </c>
      <c r="G1635" s="314"/>
      <c r="H1635" s="314" t="s">
        <v>808</v>
      </c>
      <c r="I1635" s="314" t="s">
        <v>444</v>
      </c>
      <c r="J1635" s="314" t="s">
        <v>5546</v>
      </c>
      <c r="K1635" s="314" t="s">
        <v>5547</v>
      </c>
      <c r="L1635" s="314" t="s">
        <v>5548</v>
      </c>
      <c r="M1635" s="314" t="s">
        <v>5549</v>
      </c>
      <c r="N1635" s="314" t="s">
        <v>58</v>
      </c>
      <c r="O1635" s="314" t="s">
        <v>906</v>
      </c>
      <c r="P1635" s="312" t="s">
        <v>2089</v>
      </c>
      <c r="Q1635" s="314" t="s">
        <v>2089</v>
      </c>
      <c r="R1635" s="314" t="s">
        <v>2089</v>
      </c>
      <c r="S1635" s="312" t="s">
        <v>2089</v>
      </c>
      <c r="T1635" s="314" t="s">
        <v>3074</v>
      </c>
      <c r="U1635" s="314" t="s">
        <v>5550</v>
      </c>
      <c r="V1635" s="314" t="s">
        <v>5551</v>
      </c>
      <c r="W1635" s="314"/>
      <c r="X1635" s="314"/>
      <c r="Y1635" s="314"/>
      <c r="Z1635" s="314"/>
      <c r="AA1635" s="314"/>
      <c r="AB1635" s="314" t="s">
        <v>1615</v>
      </c>
      <c r="AC1635" s="314" t="s">
        <v>5552</v>
      </c>
      <c r="AD1635" s="423" t="s">
        <v>5553</v>
      </c>
    </row>
    <row r="1636" spans="4:30" ht="25.75" hidden="1" x14ac:dyDescent="0.4">
      <c r="D1636" s="336">
        <v>4</v>
      </c>
      <c r="E1636" s="311">
        <v>45554</v>
      </c>
      <c r="F1636" s="312" t="s">
        <v>135</v>
      </c>
      <c r="G1636" s="314"/>
      <c r="H1636" s="314" t="s">
        <v>808</v>
      </c>
      <c r="I1636" s="314" t="s">
        <v>444</v>
      </c>
      <c r="J1636" s="314" t="s">
        <v>5537</v>
      </c>
      <c r="K1636" s="314" t="s">
        <v>5554</v>
      </c>
      <c r="L1636" s="314" t="s">
        <v>5555</v>
      </c>
      <c r="M1636" s="314" t="s">
        <v>5556</v>
      </c>
      <c r="N1636" s="314" t="s">
        <v>58</v>
      </c>
      <c r="O1636" s="314" t="s">
        <v>906</v>
      </c>
      <c r="P1636" s="314" t="s">
        <v>2089</v>
      </c>
      <c r="Q1636" s="314" t="s">
        <v>2089</v>
      </c>
      <c r="R1636" s="314" t="s">
        <v>2089</v>
      </c>
      <c r="S1636" s="314" t="s">
        <v>2089</v>
      </c>
      <c r="T1636" s="314" t="s">
        <v>5557</v>
      </c>
      <c r="U1636" s="314" t="s">
        <v>5557</v>
      </c>
      <c r="V1636" s="314" t="s">
        <v>5555</v>
      </c>
      <c r="W1636" s="314"/>
      <c r="X1636" s="314"/>
      <c r="Y1636" s="314"/>
      <c r="Z1636" s="314"/>
      <c r="AA1636" s="314"/>
      <c r="AB1636" s="314" t="s">
        <v>1615</v>
      </c>
      <c r="AC1636" s="314" t="s">
        <v>5558</v>
      </c>
      <c r="AD1636" s="423" t="s">
        <v>5559</v>
      </c>
    </row>
    <row r="1637" spans="4:30" hidden="1" x14ac:dyDescent="0.4">
      <c r="D1637" s="336">
        <v>5</v>
      </c>
      <c r="E1637" s="311">
        <v>45554</v>
      </c>
      <c r="F1637" s="312" t="s">
        <v>135</v>
      </c>
      <c r="G1637" s="314"/>
      <c r="H1637" s="314" t="s">
        <v>808</v>
      </c>
      <c r="I1637" s="314" t="s">
        <v>491</v>
      </c>
      <c r="J1637" s="314" t="s">
        <v>5460</v>
      </c>
      <c r="K1637" s="314" t="s">
        <v>5560</v>
      </c>
      <c r="L1637" s="314" t="s">
        <v>5561</v>
      </c>
      <c r="M1637" s="314" t="s">
        <v>3521</v>
      </c>
      <c r="N1637" s="314" t="s">
        <v>58</v>
      </c>
      <c r="O1637" s="314" t="s">
        <v>906</v>
      </c>
      <c r="P1637" s="314" t="s">
        <v>5562</v>
      </c>
      <c r="Q1637" s="314" t="s">
        <v>2089</v>
      </c>
      <c r="R1637" s="314" t="s">
        <v>906</v>
      </c>
      <c r="S1637" s="314" t="s">
        <v>2089</v>
      </c>
      <c r="T1637" s="314" t="s">
        <v>5563</v>
      </c>
      <c r="U1637" s="314" t="s">
        <v>5563</v>
      </c>
      <c r="V1637" s="314" t="s">
        <v>5561</v>
      </c>
      <c r="W1637" s="314"/>
      <c r="X1637" s="314"/>
      <c r="Y1637" s="314"/>
      <c r="Z1637" s="314"/>
      <c r="AA1637" s="314"/>
      <c r="AB1637" s="314" t="s">
        <v>381</v>
      </c>
      <c r="AC1637" s="314" t="s">
        <v>380</v>
      </c>
      <c r="AD1637" s="423" t="s">
        <v>5564</v>
      </c>
    </row>
    <row r="1638" spans="4:30" hidden="1" x14ac:dyDescent="0.4">
      <c r="D1638" s="336">
        <v>6</v>
      </c>
      <c r="E1638" s="311">
        <v>45554</v>
      </c>
      <c r="F1638" s="312" t="s">
        <v>135</v>
      </c>
      <c r="G1638" s="314"/>
      <c r="H1638" s="314" t="s">
        <v>808</v>
      </c>
      <c r="I1638" s="314" t="s">
        <v>444</v>
      </c>
      <c r="J1638" s="314" t="s">
        <v>5565</v>
      </c>
      <c r="K1638" s="314" t="s">
        <v>5566</v>
      </c>
      <c r="L1638" s="314" t="s">
        <v>5567</v>
      </c>
      <c r="M1638" s="314" t="s">
        <v>5568</v>
      </c>
      <c r="N1638" s="314" t="s">
        <v>58</v>
      </c>
      <c r="O1638" s="314" t="s">
        <v>4461</v>
      </c>
      <c r="P1638" s="314" t="s">
        <v>4461</v>
      </c>
      <c r="Q1638" s="314" t="s">
        <v>4461</v>
      </c>
      <c r="R1638" s="314" t="s">
        <v>906</v>
      </c>
      <c r="S1638" s="314" t="s">
        <v>2089</v>
      </c>
      <c r="T1638" s="314" t="s">
        <v>5569</v>
      </c>
      <c r="U1638" s="314" t="s">
        <v>5569</v>
      </c>
      <c r="V1638" s="314" t="s">
        <v>5567</v>
      </c>
      <c r="W1638" s="314"/>
      <c r="X1638" s="314"/>
      <c r="Y1638" s="314"/>
      <c r="Z1638" s="314"/>
      <c r="AA1638" s="314"/>
      <c r="AB1638" s="314" t="s">
        <v>381</v>
      </c>
      <c r="AC1638" s="314" t="s">
        <v>380</v>
      </c>
      <c r="AD1638" s="423" t="s">
        <v>5564</v>
      </c>
    </row>
    <row r="1639" spans="4:30" ht="15.9" hidden="1" x14ac:dyDescent="0.4">
      <c r="D1639" s="336"/>
      <c r="E1639" s="311"/>
      <c r="F1639" s="312"/>
      <c r="G1639" s="367" t="s">
        <v>5570</v>
      </c>
      <c r="H1639" s="314"/>
      <c r="I1639" s="314"/>
      <c r="J1639" s="314"/>
      <c r="K1639" s="314"/>
      <c r="L1639" s="314"/>
      <c r="M1639" s="314"/>
      <c r="N1639" s="314"/>
      <c r="O1639" s="314"/>
      <c r="P1639" s="314"/>
      <c r="Q1639" s="314"/>
      <c r="R1639" s="314"/>
      <c r="S1639" s="314"/>
      <c r="T1639" s="314"/>
      <c r="U1639" s="314"/>
      <c r="V1639" s="314"/>
      <c r="W1639" s="314"/>
      <c r="X1639" s="314"/>
      <c r="Y1639" s="314"/>
      <c r="Z1639" s="314"/>
      <c r="AA1639" s="314"/>
      <c r="AB1639" s="314"/>
      <c r="AC1639" s="314"/>
      <c r="AD1639" s="424"/>
    </row>
    <row r="1640" spans="4:30" ht="25.75" hidden="1" x14ac:dyDescent="0.4">
      <c r="D1640" s="336">
        <v>1</v>
      </c>
      <c r="E1640" s="311">
        <v>45555</v>
      </c>
      <c r="F1640" s="312" t="s">
        <v>25</v>
      </c>
      <c r="G1640" s="314"/>
      <c r="H1640" s="314" t="s">
        <v>583</v>
      </c>
      <c r="I1640" s="314" t="s">
        <v>447</v>
      </c>
      <c r="J1640" s="314" t="s">
        <v>5571</v>
      </c>
      <c r="K1640" s="314" t="s">
        <v>5572</v>
      </c>
      <c r="L1640" s="314" t="s">
        <v>5573</v>
      </c>
      <c r="M1640" s="314" t="s">
        <v>5574</v>
      </c>
      <c r="N1640" s="314" t="s">
        <v>58</v>
      </c>
      <c r="O1640" s="314" t="s">
        <v>5195</v>
      </c>
      <c r="P1640" s="314" t="s">
        <v>2089</v>
      </c>
      <c r="Q1640" s="314" t="s">
        <v>5575</v>
      </c>
      <c r="R1640" s="314" t="s">
        <v>4052</v>
      </c>
      <c r="S1640" s="314" t="s">
        <v>3443</v>
      </c>
      <c r="T1640" s="314" t="s">
        <v>5576</v>
      </c>
      <c r="U1640" s="314" t="s">
        <v>5577</v>
      </c>
      <c r="V1640" s="314" t="s">
        <v>5578</v>
      </c>
      <c r="W1640" s="314"/>
      <c r="X1640" s="314"/>
      <c r="Y1640" s="314"/>
      <c r="Z1640" s="314"/>
      <c r="AA1640" s="314"/>
      <c r="AB1640" s="314" t="s">
        <v>382</v>
      </c>
      <c r="AC1640" s="314" t="s">
        <v>380</v>
      </c>
      <c r="AD1640" s="423" t="s">
        <v>5579</v>
      </c>
    </row>
    <row r="1641" spans="4:30" ht="25.75" hidden="1" x14ac:dyDescent="0.4">
      <c r="D1641" s="336">
        <v>2</v>
      </c>
      <c r="E1641" s="311">
        <v>45555</v>
      </c>
      <c r="F1641" s="312" t="s">
        <v>25</v>
      </c>
      <c r="G1641" s="314"/>
      <c r="H1641" s="314" t="s">
        <v>583</v>
      </c>
      <c r="I1641" s="314" t="s">
        <v>447</v>
      </c>
      <c r="J1641" s="314" t="s">
        <v>5580</v>
      </c>
      <c r="K1641" s="314" t="s">
        <v>5581</v>
      </c>
      <c r="L1641" s="314" t="s">
        <v>5582</v>
      </c>
      <c r="M1641" s="314" t="s">
        <v>5348</v>
      </c>
      <c r="N1641" s="314" t="s">
        <v>58</v>
      </c>
      <c r="O1641" s="314" t="s">
        <v>4499</v>
      </c>
      <c r="P1641" s="312" t="s">
        <v>2089</v>
      </c>
      <c r="Q1641" s="314" t="s">
        <v>5583</v>
      </c>
      <c r="R1641" s="314" t="s">
        <v>5584</v>
      </c>
      <c r="S1641" s="314" t="s">
        <v>3443</v>
      </c>
      <c r="T1641" s="314" t="s">
        <v>5585</v>
      </c>
      <c r="U1641" s="314" t="s">
        <v>5585</v>
      </c>
      <c r="V1641" s="314" t="s">
        <v>5582</v>
      </c>
      <c r="W1641" s="314"/>
      <c r="X1641" s="314"/>
      <c r="Y1641" s="314"/>
      <c r="Z1641" s="314"/>
      <c r="AA1641" s="314"/>
      <c r="AB1641" s="314" t="s">
        <v>382</v>
      </c>
      <c r="AC1641" s="314" t="s">
        <v>380</v>
      </c>
      <c r="AD1641" s="423" t="s">
        <v>5579</v>
      </c>
    </row>
    <row r="1642" spans="4:30" ht="25.75" hidden="1" x14ac:dyDescent="0.4">
      <c r="D1642" s="336">
        <v>3</v>
      </c>
      <c r="E1642" s="311">
        <v>45555</v>
      </c>
      <c r="F1642" s="312" t="s">
        <v>25</v>
      </c>
      <c r="G1642" s="314"/>
      <c r="H1642" s="314" t="s">
        <v>583</v>
      </c>
      <c r="I1642" s="314" t="s">
        <v>447</v>
      </c>
      <c r="J1642" s="314" t="s">
        <v>5586</v>
      </c>
      <c r="K1642" s="314" t="s">
        <v>454</v>
      </c>
      <c r="L1642" s="314" t="s">
        <v>5587</v>
      </c>
      <c r="M1642" s="314" t="s">
        <v>713</v>
      </c>
      <c r="N1642" s="314" t="s">
        <v>58</v>
      </c>
      <c r="O1642" s="314" t="s">
        <v>5588</v>
      </c>
      <c r="P1642" s="312" t="s">
        <v>2089</v>
      </c>
      <c r="Q1642" s="314" t="s">
        <v>4047</v>
      </c>
      <c r="R1642" s="314" t="s">
        <v>3443</v>
      </c>
      <c r="S1642" s="314" t="s">
        <v>3443</v>
      </c>
      <c r="T1642" s="314" t="s">
        <v>5589</v>
      </c>
      <c r="U1642" s="314" t="s">
        <v>5590</v>
      </c>
      <c r="V1642" s="314" t="s">
        <v>5591</v>
      </c>
      <c r="W1642" s="314"/>
      <c r="X1642" s="314"/>
      <c r="Y1642" s="314"/>
      <c r="Z1642" s="314"/>
      <c r="AA1642" s="314"/>
      <c r="AB1642" s="314" t="s">
        <v>1615</v>
      </c>
      <c r="AC1642" s="314" t="s">
        <v>5019</v>
      </c>
      <c r="AD1642" s="423" t="s">
        <v>5592</v>
      </c>
    </row>
    <row r="1643" spans="4:30" ht="25.75" hidden="1" x14ac:dyDescent="0.4">
      <c r="D1643" s="336">
        <v>4</v>
      </c>
      <c r="E1643" s="311">
        <v>45555</v>
      </c>
      <c r="F1643" s="312" t="s">
        <v>25</v>
      </c>
      <c r="G1643" s="314"/>
      <c r="H1643" s="314" t="s">
        <v>583</v>
      </c>
      <c r="I1643" s="314" t="s">
        <v>447</v>
      </c>
      <c r="J1643" s="314" t="s">
        <v>5593</v>
      </c>
      <c r="K1643" s="314" t="s">
        <v>5594</v>
      </c>
      <c r="L1643" s="314" t="s">
        <v>5595</v>
      </c>
      <c r="M1643" s="314" t="s">
        <v>713</v>
      </c>
      <c r="N1643" s="314" t="s">
        <v>58</v>
      </c>
      <c r="O1643" s="314" t="s">
        <v>5596</v>
      </c>
      <c r="P1643" s="314" t="s">
        <v>2089</v>
      </c>
      <c r="Q1643" s="314" t="s">
        <v>5597</v>
      </c>
      <c r="R1643" s="314" t="s">
        <v>4052</v>
      </c>
      <c r="S1643" s="314" t="s">
        <v>3443</v>
      </c>
      <c r="T1643" s="314" t="s">
        <v>5598</v>
      </c>
      <c r="U1643" s="314" t="s">
        <v>5598</v>
      </c>
      <c r="V1643" s="314" t="s">
        <v>5595</v>
      </c>
      <c r="W1643" s="314"/>
      <c r="X1643" s="314"/>
      <c r="Y1643" s="314"/>
      <c r="Z1643" s="314"/>
      <c r="AA1643" s="314"/>
      <c r="AB1643" s="314" t="s">
        <v>382</v>
      </c>
      <c r="AC1643" s="314" t="s">
        <v>380</v>
      </c>
      <c r="AD1643" s="423" t="s">
        <v>5579</v>
      </c>
    </row>
    <row r="1644" spans="4:30" ht="25.75" hidden="1" x14ac:dyDescent="0.4">
      <c r="D1644" s="336">
        <v>5</v>
      </c>
      <c r="E1644" s="311">
        <v>45555</v>
      </c>
      <c r="F1644" s="312" t="s">
        <v>25</v>
      </c>
      <c r="G1644" s="314"/>
      <c r="H1644" s="314" t="s">
        <v>808</v>
      </c>
      <c r="I1644" s="314" t="s">
        <v>491</v>
      </c>
      <c r="J1644" s="314" t="s">
        <v>5599</v>
      </c>
      <c r="K1644" s="314" t="s">
        <v>5600</v>
      </c>
      <c r="L1644" s="314" t="s">
        <v>5601</v>
      </c>
      <c r="M1644" s="314" t="s">
        <v>5602</v>
      </c>
      <c r="N1644" s="314" t="s">
        <v>58</v>
      </c>
      <c r="O1644" s="314" t="s">
        <v>5603</v>
      </c>
      <c r="P1644" s="314" t="s">
        <v>5604</v>
      </c>
      <c r="Q1644" s="314" t="s">
        <v>5605</v>
      </c>
      <c r="R1644" s="314" t="s">
        <v>4052</v>
      </c>
      <c r="S1644" s="314" t="s">
        <v>3443</v>
      </c>
      <c r="T1644" s="314" t="s">
        <v>5606</v>
      </c>
      <c r="U1644" s="314" t="s">
        <v>5607</v>
      </c>
      <c r="V1644" s="314" t="s">
        <v>5608</v>
      </c>
      <c r="W1644" s="314"/>
      <c r="X1644" s="314"/>
      <c r="Y1644" s="314"/>
      <c r="Z1644" s="314"/>
      <c r="AA1644" s="314"/>
      <c r="AB1644" s="314" t="s">
        <v>382</v>
      </c>
      <c r="AC1644" s="314" t="s">
        <v>380</v>
      </c>
      <c r="AD1644" s="423" t="s">
        <v>5579</v>
      </c>
    </row>
    <row r="1645" spans="4:30" ht="15.9" hidden="1" x14ac:dyDescent="0.4">
      <c r="D1645" s="336"/>
      <c r="E1645" s="311"/>
      <c r="F1645" s="312"/>
      <c r="G1645" s="367" t="s">
        <v>5570</v>
      </c>
      <c r="H1645" s="314"/>
      <c r="I1645" s="314"/>
      <c r="J1645" s="314"/>
      <c r="K1645" s="314"/>
      <c r="L1645" s="314"/>
      <c r="M1645" s="314"/>
      <c r="N1645" s="314"/>
      <c r="O1645" s="314"/>
      <c r="P1645" s="314"/>
      <c r="Q1645" s="314"/>
      <c r="R1645" s="314"/>
      <c r="S1645" s="314"/>
      <c r="T1645" s="314"/>
      <c r="U1645" s="314"/>
      <c r="V1645" s="314"/>
      <c r="W1645" s="314"/>
      <c r="X1645" s="314"/>
      <c r="Y1645" s="314"/>
      <c r="Z1645" s="314"/>
      <c r="AA1645" s="314"/>
      <c r="AB1645" s="314"/>
      <c r="AC1645" s="314"/>
      <c r="AD1645" s="424"/>
    </row>
    <row r="1646" spans="4:30" ht="25.75" hidden="1" x14ac:dyDescent="0.4">
      <c r="D1646" s="336">
        <v>1</v>
      </c>
      <c r="E1646" s="311">
        <v>45555</v>
      </c>
      <c r="F1646" s="312" t="s">
        <v>5609</v>
      </c>
      <c r="G1646" s="314"/>
      <c r="H1646" s="314" t="s">
        <v>583</v>
      </c>
      <c r="I1646" s="314" t="s">
        <v>447</v>
      </c>
      <c r="J1646" s="314" t="s">
        <v>4049</v>
      </c>
      <c r="K1646" s="314" t="s">
        <v>1938</v>
      </c>
      <c r="L1646" s="314" t="s">
        <v>4050</v>
      </c>
      <c r="M1646" s="314" t="s">
        <v>5610</v>
      </c>
      <c r="N1646" s="314" t="s">
        <v>58</v>
      </c>
      <c r="O1646" s="314" t="s">
        <v>5195</v>
      </c>
      <c r="P1646" s="314" t="s">
        <v>2089</v>
      </c>
      <c r="Q1646" s="314" t="s">
        <v>4110</v>
      </c>
      <c r="R1646" s="314" t="s">
        <v>4052</v>
      </c>
      <c r="S1646" s="314" t="s">
        <v>3443</v>
      </c>
      <c r="T1646" s="314" t="s">
        <v>5611</v>
      </c>
      <c r="U1646" s="314" t="s">
        <v>5611</v>
      </c>
      <c r="V1646" s="314" t="s">
        <v>4050</v>
      </c>
      <c r="W1646" s="314"/>
      <c r="X1646" s="314"/>
      <c r="Y1646" s="314"/>
      <c r="Z1646" s="314"/>
      <c r="AA1646" s="314"/>
      <c r="AB1646" s="314" t="s">
        <v>382</v>
      </c>
      <c r="AC1646" s="314" t="s">
        <v>380</v>
      </c>
      <c r="AD1646" s="423" t="s">
        <v>5579</v>
      </c>
    </row>
    <row r="1647" spans="4:30" ht="25.75" hidden="1" x14ac:dyDescent="0.4">
      <c r="D1647" s="336">
        <v>2</v>
      </c>
      <c r="E1647" s="311">
        <v>45555</v>
      </c>
      <c r="F1647" s="312" t="s">
        <v>5609</v>
      </c>
      <c r="G1647" s="314"/>
      <c r="H1647" s="314" t="s">
        <v>583</v>
      </c>
      <c r="I1647" s="314" t="s">
        <v>378</v>
      </c>
      <c r="J1647" s="314" t="s">
        <v>5612</v>
      </c>
      <c r="K1647" s="314" t="s">
        <v>5613</v>
      </c>
      <c r="L1647" s="314" t="s">
        <v>5614</v>
      </c>
      <c r="M1647" s="314" t="s">
        <v>5004</v>
      </c>
      <c r="N1647" s="314" t="s">
        <v>58</v>
      </c>
      <c r="O1647" s="314" t="s">
        <v>2089</v>
      </c>
      <c r="P1647" s="314" t="s">
        <v>3335</v>
      </c>
      <c r="Q1647" s="314" t="s">
        <v>3335</v>
      </c>
      <c r="R1647" s="314" t="s">
        <v>3335</v>
      </c>
      <c r="S1647" s="314" t="s">
        <v>3443</v>
      </c>
      <c r="T1647" s="314" t="s">
        <v>5615</v>
      </c>
      <c r="U1647" s="314" t="s">
        <v>5615</v>
      </c>
      <c r="V1647" s="314" t="s">
        <v>5614</v>
      </c>
      <c r="W1647" s="314"/>
      <c r="X1647" s="314"/>
      <c r="Y1647" s="314"/>
      <c r="Z1647" s="314"/>
      <c r="AA1647" s="314"/>
      <c r="AB1647" s="314" t="s">
        <v>1615</v>
      </c>
      <c r="AC1647" s="314" t="s">
        <v>5616</v>
      </c>
      <c r="AD1647" s="423" t="s">
        <v>5592</v>
      </c>
    </row>
    <row r="1648" spans="4:30" ht="25.75" hidden="1" x14ac:dyDescent="0.4">
      <c r="D1648" s="336">
        <v>3</v>
      </c>
      <c r="E1648" s="311">
        <v>45555</v>
      </c>
      <c r="F1648" s="312" t="s">
        <v>5609</v>
      </c>
      <c r="G1648" s="314"/>
      <c r="H1648" s="314" t="s">
        <v>583</v>
      </c>
      <c r="I1648" s="314" t="s">
        <v>378</v>
      </c>
      <c r="J1648" s="314" t="s">
        <v>5617</v>
      </c>
      <c r="K1648" s="314" t="s">
        <v>563</v>
      </c>
      <c r="L1648" s="314" t="s">
        <v>5618</v>
      </c>
      <c r="M1648" s="314" t="s">
        <v>5619</v>
      </c>
      <c r="N1648" s="314" t="s">
        <v>58</v>
      </c>
      <c r="O1648" s="314" t="s">
        <v>5620</v>
      </c>
      <c r="P1648" s="312" t="s">
        <v>2089</v>
      </c>
      <c r="Q1648" s="314" t="s">
        <v>5621</v>
      </c>
      <c r="R1648" s="314" t="s">
        <v>2089</v>
      </c>
      <c r="S1648" s="312" t="s">
        <v>3443</v>
      </c>
      <c r="T1648" s="314" t="s">
        <v>5622</v>
      </c>
      <c r="U1648" s="314" t="s">
        <v>5623</v>
      </c>
      <c r="V1648" s="314" t="s">
        <v>5624</v>
      </c>
      <c r="W1648" s="314"/>
      <c r="X1648" s="314"/>
      <c r="Y1648" s="314"/>
      <c r="Z1648" s="314"/>
      <c r="AA1648" s="314"/>
      <c r="AB1648" s="314" t="s">
        <v>1615</v>
      </c>
      <c r="AC1648" s="314" t="s">
        <v>5625</v>
      </c>
      <c r="AD1648" s="423" t="s">
        <v>5592</v>
      </c>
    </row>
    <row r="1649" spans="4:30" ht="25.75" hidden="1" x14ac:dyDescent="0.4">
      <c r="D1649" s="336">
        <v>4</v>
      </c>
      <c r="E1649" s="311">
        <v>45555</v>
      </c>
      <c r="F1649" s="312" t="s">
        <v>5609</v>
      </c>
      <c r="G1649" s="314"/>
      <c r="H1649" s="314" t="s">
        <v>583</v>
      </c>
      <c r="I1649" s="314" t="s">
        <v>378</v>
      </c>
      <c r="J1649" s="314" t="s">
        <v>5626</v>
      </c>
      <c r="K1649" s="314" t="s">
        <v>5627</v>
      </c>
      <c r="L1649" s="314" t="s">
        <v>5628</v>
      </c>
      <c r="M1649" s="314" t="s">
        <v>3599</v>
      </c>
      <c r="N1649" s="314" t="s">
        <v>58</v>
      </c>
      <c r="O1649" s="314" t="s">
        <v>2089</v>
      </c>
      <c r="P1649" s="314" t="s">
        <v>2089</v>
      </c>
      <c r="Q1649" s="314" t="s">
        <v>2089</v>
      </c>
      <c r="R1649" s="314" t="s">
        <v>2089</v>
      </c>
      <c r="S1649" s="314" t="s">
        <v>3443</v>
      </c>
      <c r="T1649" s="314" t="s">
        <v>5629</v>
      </c>
      <c r="U1649" s="314" t="s">
        <v>5630</v>
      </c>
      <c r="V1649" s="314" t="s">
        <v>5631</v>
      </c>
      <c r="W1649" s="314"/>
      <c r="X1649" s="314"/>
      <c r="Y1649" s="314"/>
      <c r="Z1649" s="314"/>
      <c r="AA1649" s="314"/>
      <c r="AB1649" s="314" t="s">
        <v>1615</v>
      </c>
      <c r="AC1649" s="314" t="s">
        <v>5632</v>
      </c>
      <c r="AD1649" s="423" t="s">
        <v>5592</v>
      </c>
    </row>
    <row r="1650" spans="4:30" ht="25.75" hidden="1" x14ac:dyDescent="0.4">
      <c r="D1650" s="336">
        <v>5</v>
      </c>
      <c r="E1650" s="311">
        <v>45555</v>
      </c>
      <c r="F1650" s="312" t="s">
        <v>5609</v>
      </c>
      <c r="G1650" s="314"/>
      <c r="H1650" s="314" t="s">
        <v>583</v>
      </c>
      <c r="I1650" s="314" t="s">
        <v>447</v>
      </c>
      <c r="J1650" s="314" t="s">
        <v>5633</v>
      </c>
      <c r="K1650" s="314" t="s">
        <v>5634</v>
      </c>
      <c r="L1650" s="314" t="s">
        <v>5635</v>
      </c>
      <c r="M1650" s="314" t="s">
        <v>3398</v>
      </c>
      <c r="N1650" s="314" t="s">
        <v>58</v>
      </c>
      <c r="O1650" s="314" t="s">
        <v>2089</v>
      </c>
      <c r="P1650" s="314" t="s">
        <v>3776</v>
      </c>
      <c r="Q1650" s="314" t="s">
        <v>4784</v>
      </c>
      <c r="R1650" s="314" t="s">
        <v>5636</v>
      </c>
      <c r="S1650" s="314" t="s">
        <v>3443</v>
      </c>
      <c r="T1650" s="314" t="s">
        <v>5637</v>
      </c>
      <c r="U1650" s="314" t="s">
        <v>5637</v>
      </c>
      <c r="V1650" s="314" t="s">
        <v>5635</v>
      </c>
      <c r="W1650" s="314"/>
      <c r="X1650" s="314"/>
      <c r="Y1650" s="314"/>
      <c r="Z1650" s="314"/>
      <c r="AA1650" s="314"/>
      <c r="AB1650" s="314" t="s">
        <v>1615</v>
      </c>
      <c r="AC1650" s="314" t="s">
        <v>5638</v>
      </c>
      <c r="AD1650" s="423" t="s">
        <v>5592</v>
      </c>
    </row>
    <row r="1651" spans="4:30" ht="25.75" hidden="1" x14ac:dyDescent="0.4">
      <c r="D1651" s="336">
        <v>6</v>
      </c>
      <c r="E1651" s="311">
        <v>45555</v>
      </c>
      <c r="F1651" s="312" t="s">
        <v>5609</v>
      </c>
      <c r="G1651" s="314"/>
      <c r="H1651" s="314" t="s">
        <v>583</v>
      </c>
      <c r="I1651" s="314" t="s">
        <v>378</v>
      </c>
      <c r="J1651" s="314" t="s">
        <v>2085</v>
      </c>
      <c r="K1651" s="314" t="s">
        <v>2086</v>
      </c>
      <c r="L1651" s="314" t="s">
        <v>4011</v>
      </c>
      <c r="M1651" s="314" t="s">
        <v>5639</v>
      </c>
      <c r="N1651" s="314" t="s">
        <v>58</v>
      </c>
      <c r="O1651" s="314" t="s">
        <v>5640</v>
      </c>
      <c r="P1651" s="314" t="s">
        <v>5604</v>
      </c>
      <c r="Q1651" s="314" t="s">
        <v>5641</v>
      </c>
      <c r="R1651" s="314" t="s">
        <v>4052</v>
      </c>
      <c r="S1651" s="314" t="s">
        <v>4253</v>
      </c>
      <c r="T1651" s="314" t="s">
        <v>5642</v>
      </c>
      <c r="U1651" s="314" t="s">
        <v>5643</v>
      </c>
      <c r="V1651" s="314" t="s">
        <v>2092</v>
      </c>
      <c r="W1651" s="314"/>
      <c r="X1651" s="314"/>
      <c r="Y1651" s="314"/>
      <c r="Z1651" s="314"/>
      <c r="AA1651" s="314"/>
      <c r="AB1651" s="314" t="s">
        <v>382</v>
      </c>
      <c r="AC1651" s="314" t="s">
        <v>380</v>
      </c>
      <c r="AD1651" s="423" t="s">
        <v>5644</v>
      </c>
    </row>
    <row r="1652" spans="4:30" ht="25.75" hidden="1" x14ac:dyDescent="0.4">
      <c r="D1652" s="336">
        <v>7</v>
      </c>
      <c r="E1652" s="311">
        <v>45555</v>
      </c>
      <c r="F1652" s="312" t="s">
        <v>5609</v>
      </c>
      <c r="G1652" s="314"/>
      <c r="H1652" s="314" t="s">
        <v>583</v>
      </c>
      <c r="I1652" s="314" t="s">
        <v>378</v>
      </c>
      <c r="J1652" s="314" t="s">
        <v>5645</v>
      </c>
      <c r="K1652" s="314" t="s">
        <v>2054</v>
      </c>
      <c r="L1652" s="314" t="s">
        <v>5646</v>
      </c>
      <c r="M1652" s="314" t="s">
        <v>5647</v>
      </c>
      <c r="N1652" s="314" t="s">
        <v>58</v>
      </c>
      <c r="O1652" s="314" t="s">
        <v>5195</v>
      </c>
      <c r="P1652" s="314" t="s">
        <v>5648</v>
      </c>
      <c r="Q1652" s="314" t="s">
        <v>5649</v>
      </c>
      <c r="R1652" s="314" t="s">
        <v>4052</v>
      </c>
      <c r="S1652" s="314" t="s">
        <v>3443</v>
      </c>
      <c r="T1652" s="314" t="s">
        <v>5650</v>
      </c>
      <c r="U1652" s="314" t="s">
        <v>5650</v>
      </c>
      <c r="V1652" s="314" t="s">
        <v>5646</v>
      </c>
      <c r="W1652" s="314"/>
      <c r="X1652" s="314"/>
      <c r="Y1652" s="314"/>
      <c r="Z1652" s="314"/>
      <c r="AA1652" s="314"/>
      <c r="AB1652" s="314" t="s">
        <v>1615</v>
      </c>
      <c r="AC1652" s="314" t="s">
        <v>5651</v>
      </c>
      <c r="AD1652" s="423" t="s">
        <v>5652</v>
      </c>
    </row>
    <row r="1653" spans="4:30" ht="25.75" hidden="1" x14ac:dyDescent="0.4">
      <c r="D1653" s="336">
        <v>8</v>
      </c>
      <c r="E1653" s="311">
        <v>45555</v>
      </c>
      <c r="F1653" s="312" t="s">
        <v>5609</v>
      </c>
      <c r="G1653" s="314"/>
      <c r="H1653" s="314" t="s">
        <v>583</v>
      </c>
      <c r="I1653" s="314" t="s">
        <v>378</v>
      </c>
      <c r="J1653" s="314" t="s">
        <v>5653</v>
      </c>
      <c r="K1653" s="314" t="s">
        <v>4037</v>
      </c>
      <c r="L1653" s="314" t="s">
        <v>5654</v>
      </c>
      <c r="M1653" s="314" t="s">
        <v>713</v>
      </c>
      <c r="N1653" s="314" t="s">
        <v>58</v>
      </c>
      <c r="O1653" s="314" t="s">
        <v>5195</v>
      </c>
      <c r="P1653" s="314" t="s">
        <v>2089</v>
      </c>
      <c r="Q1653" s="314" t="s">
        <v>5655</v>
      </c>
      <c r="R1653" s="314" t="s">
        <v>4052</v>
      </c>
      <c r="S1653" s="314" t="s">
        <v>3443</v>
      </c>
      <c r="T1653" s="314" t="s">
        <v>4041</v>
      </c>
      <c r="U1653" s="314" t="s">
        <v>5656</v>
      </c>
      <c r="V1653" s="314" t="s">
        <v>5657</v>
      </c>
      <c r="W1653" s="314"/>
      <c r="X1653" s="314"/>
      <c r="Y1653" s="314"/>
      <c r="Z1653" s="314"/>
      <c r="AA1653" s="314"/>
      <c r="AB1653" s="314" t="s">
        <v>382</v>
      </c>
      <c r="AC1653" s="314" t="s">
        <v>380</v>
      </c>
      <c r="AD1653" s="423" t="s">
        <v>5658</v>
      </c>
    </row>
    <row r="1654" spans="4:30" ht="15.9" hidden="1" x14ac:dyDescent="0.4">
      <c r="D1654" s="336"/>
      <c r="E1654" s="311"/>
      <c r="F1654" s="312"/>
      <c r="G1654" s="367" t="s">
        <v>5659</v>
      </c>
      <c r="H1654" s="314"/>
      <c r="I1654" s="314"/>
      <c r="J1654" s="314"/>
      <c r="K1654" s="314"/>
      <c r="L1654" s="314"/>
      <c r="M1654" s="314"/>
      <c r="N1654" s="314"/>
      <c r="O1654" s="314"/>
      <c r="P1654" s="314"/>
      <c r="Q1654" s="314"/>
      <c r="R1654" s="314"/>
      <c r="S1654" s="314"/>
      <c r="T1654" s="314"/>
      <c r="U1654" s="314"/>
      <c r="V1654" s="314"/>
      <c r="W1654" s="314"/>
      <c r="X1654" s="314"/>
      <c r="Y1654" s="314"/>
      <c r="Z1654" s="314"/>
      <c r="AA1654" s="314"/>
      <c r="AB1654" s="314"/>
      <c r="AC1654" s="314"/>
      <c r="AD1654" s="424"/>
    </row>
    <row r="1655" spans="4:30" ht="25.75" hidden="1" x14ac:dyDescent="0.4">
      <c r="D1655" s="336">
        <v>1</v>
      </c>
      <c r="E1655" s="311">
        <v>45556</v>
      </c>
      <c r="F1655" s="312" t="s">
        <v>5609</v>
      </c>
      <c r="G1655" s="314"/>
      <c r="H1655" s="314" t="s">
        <v>808</v>
      </c>
      <c r="I1655" s="314" t="s">
        <v>444</v>
      </c>
      <c r="J1655" s="314" t="s">
        <v>5660</v>
      </c>
      <c r="K1655" s="314" t="s">
        <v>5661</v>
      </c>
      <c r="L1655" s="314" t="s">
        <v>5662</v>
      </c>
      <c r="M1655" s="314" t="s">
        <v>5663</v>
      </c>
      <c r="N1655" s="314" t="s">
        <v>58</v>
      </c>
      <c r="O1655" s="314" t="s">
        <v>4461</v>
      </c>
      <c r="P1655" s="314" t="s">
        <v>5664</v>
      </c>
      <c r="Q1655" s="314" t="s">
        <v>2089</v>
      </c>
      <c r="R1655" s="314" t="s">
        <v>2089</v>
      </c>
      <c r="S1655" s="314" t="s">
        <v>2089</v>
      </c>
      <c r="T1655" s="314" t="s">
        <v>5665</v>
      </c>
      <c r="U1655" s="314" t="s">
        <v>5665</v>
      </c>
      <c r="V1655" s="314" t="s">
        <v>5662</v>
      </c>
      <c r="W1655" s="314"/>
      <c r="X1655" s="314"/>
      <c r="Y1655" s="314"/>
      <c r="Z1655" s="314"/>
      <c r="AA1655" s="314"/>
      <c r="AB1655" s="314" t="s">
        <v>1615</v>
      </c>
      <c r="AC1655" s="314" t="s">
        <v>5666</v>
      </c>
      <c r="AD1655" s="423" t="s">
        <v>5667</v>
      </c>
    </row>
    <row r="1656" spans="4:30" ht="25.75" hidden="1" x14ac:dyDescent="0.4">
      <c r="D1656" s="336">
        <v>2</v>
      </c>
      <c r="E1656" s="311">
        <v>45556</v>
      </c>
      <c r="F1656" s="312" t="s">
        <v>5609</v>
      </c>
      <c r="G1656" s="314"/>
      <c r="H1656" s="314" t="s">
        <v>808</v>
      </c>
      <c r="I1656" s="314" t="s">
        <v>444</v>
      </c>
      <c r="J1656" s="314" t="s">
        <v>5668</v>
      </c>
      <c r="K1656" s="314" t="s">
        <v>5669</v>
      </c>
      <c r="L1656" s="314" t="s">
        <v>5670</v>
      </c>
      <c r="M1656" s="314" t="s">
        <v>827</v>
      </c>
      <c r="N1656" s="314" t="s">
        <v>58</v>
      </c>
      <c r="O1656" s="314" t="s">
        <v>906</v>
      </c>
      <c r="P1656" s="314" t="s">
        <v>906</v>
      </c>
      <c r="Q1656" s="314" t="s">
        <v>906</v>
      </c>
      <c r="R1656" s="314" t="s">
        <v>906</v>
      </c>
      <c r="S1656" s="314" t="s">
        <v>906</v>
      </c>
      <c r="T1656" s="314" t="s">
        <v>5671</v>
      </c>
      <c r="U1656" s="314" t="s">
        <v>5672</v>
      </c>
      <c r="V1656" s="314" t="s">
        <v>5673</v>
      </c>
      <c r="W1656" s="314"/>
      <c r="X1656" s="314"/>
      <c r="Y1656" s="314"/>
      <c r="Z1656" s="314"/>
      <c r="AA1656" s="314"/>
      <c r="AB1656" s="314" t="s">
        <v>382</v>
      </c>
      <c r="AC1656" s="314" t="s">
        <v>380</v>
      </c>
      <c r="AD1656" s="423" t="s">
        <v>5644</v>
      </c>
    </row>
    <row r="1657" spans="4:30" ht="25.75" hidden="1" x14ac:dyDescent="0.4">
      <c r="D1657" s="336">
        <v>3</v>
      </c>
      <c r="E1657" s="311">
        <v>45556</v>
      </c>
      <c r="F1657" s="312" t="s">
        <v>5609</v>
      </c>
      <c r="G1657" s="314"/>
      <c r="H1657" s="314" t="s">
        <v>808</v>
      </c>
      <c r="I1657" s="314" t="s">
        <v>444</v>
      </c>
      <c r="J1657" s="314" t="s">
        <v>5674</v>
      </c>
      <c r="K1657" s="314" t="s">
        <v>5675</v>
      </c>
      <c r="L1657" s="314" t="s">
        <v>5676</v>
      </c>
      <c r="M1657" s="314" t="s">
        <v>5549</v>
      </c>
      <c r="N1657" s="314" t="s">
        <v>58</v>
      </c>
      <c r="O1657" s="314" t="s">
        <v>906</v>
      </c>
      <c r="P1657" s="312" t="s">
        <v>906</v>
      </c>
      <c r="Q1657" s="314" t="s">
        <v>906</v>
      </c>
      <c r="R1657" s="314" t="s">
        <v>906</v>
      </c>
      <c r="S1657" s="312" t="s">
        <v>2089</v>
      </c>
      <c r="T1657" s="314" t="s">
        <v>3074</v>
      </c>
      <c r="U1657" s="314" t="s">
        <v>5677</v>
      </c>
      <c r="V1657" s="314" t="s">
        <v>5676</v>
      </c>
      <c r="W1657" s="314"/>
      <c r="X1657" s="314"/>
      <c r="Y1657" s="314"/>
      <c r="Z1657" s="314"/>
      <c r="AA1657" s="314"/>
      <c r="AB1657" s="314" t="s">
        <v>382</v>
      </c>
      <c r="AC1657" s="314" t="s">
        <v>380</v>
      </c>
      <c r="AD1657" s="423" t="s">
        <v>5678</v>
      </c>
    </row>
    <row r="1658" spans="4:30" ht="25.75" hidden="1" x14ac:dyDescent="0.4">
      <c r="D1658" s="336">
        <v>4</v>
      </c>
      <c r="E1658" s="311">
        <v>45556</v>
      </c>
      <c r="F1658" s="312" t="s">
        <v>5609</v>
      </c>
      <c r="G1658" s="314"/>
      <c r="H1658" s="314" t="s">
        <v>808</v>
      </c>
      <c r="I1658" s="314" t="s">
        <v>444</v>
      </c>
      <c r="J1658" s="314" t="s">
        <v>5679</v>
      </c>
      <c r="K1658" s="314" t="s">
        <v>5680</v>
      </c>
      <c r="L1658" s="314" t="s">
        <v>5681</v>
      </c>
      <c r="M1658" s="314" t="s">
        <v>4030</v>
      </c>
      <c r="N1658" s="314" t="s">
        <v>58</v>
      </c>
      <c r="O1658" s="314" t="s">
        <v>4461</v>
      </c>
      <c r="P1658" s="314" t="s">
        <v>2089</v>
      </c>
      <c r="Q1658" s="314" t="s">
        <v>2089</v>
      </c>
      <c r="R1658" s="314" t="s">
        <v>2089</v>
      </c>
      <c r="S1658" s="312" t="s">
        <v>2089</v>
      </c>
      <c r="T1658" s="314" t="s">
        <v>5682</v>
      </c>
      <c r="U1658" s="314" t="s">
        <v>5683</v>
      </c>
      <c r="V1658" s="314" t="s">
        <v>5684</v>
      </c>
      <c r="W1658" s="314"/>
      <c r="X1658" s="314"/>
      <c r="Y1658" s="314"/>
      <c r="Z1658" s="314"/>
      <c r="AA1658" s="314"/>
      <c r="AB1658" s="314" t="s">
        <v>1615</v>
      </c>
      <c r="AC1658" s="314" t="s">
        <v>5685</v>
      </c>
      <c r="AD1658" s="423" t="s">
        <v>5686</v>
      </c>
    </row>
    <row r="1659" spans="4:30" ht="25.75" hidden="1" x14ac:dyDescent="0.4">
      <c r="D1659" s="336">
        <v>5</v>
      </c>
      <c r="E1659" s="311">
        <v>45556</v>
      </c>
      <c r="F1659" s="312" t="s">
        <v>5609</v>
      </c>
      <c r="G1659" s="314"/>
      <c r="H1659" s="314" t="s">
        <v>808</v>
      </c>
      <c r="I1659" s="314" t="s">
        <v>444</v>
      </c>
      <c r="J1659" s="314" t="s">
        <v>5687</v>
      </c>
      <c r="K1659" s="314" t="s">
        <v>5688</v>
      </c>
      <c r="L1659" s="314" t="s">
        <v>5689</v>
      </c>
      <c r="M1659" s="314" t="s">
        <v>904</v>
      </c>
      <c r="N1659" s="314" t="s">
        <v>732</v>
      </c>
      <c r="O1659" s="314" t="s">
        <v>2089</v>
      </c>
      <c r="P1659" s="314" t="s">
        <v>2089</v>
      </c>
      <c r="Q1659" s="314" t="s">
        <v>2089</v>
      </c>
      <c r="R1659" s="314" t="s">
        <v>2089</v>
      </c>
      <c r="S1659" s="314" t="s">
        <v>2089</v>
      </c>
      <c r="T1659" s="314" t="s">
        <v>5690</v>
      </c>
      <c r="U1659" s="314" t="s">
        <v>5690</v>
      </c>
      <c r="V1659" s="314" t="s">
        <v>5689</v>
      </c>
      <c r="W1659" s="314"/>
      <c r="X1659" s="314"/>
      <c r="Y1659" s="314"/>
      <c r="Z1659" s="314"/>
      <c r="AA1659" s="314"/>
      <c r="AB1659" s="314" t="s">
        <v>1615</v>
      </c>
      <c r="AC1659" s="314" t="s">
        <v>5691</v>
      </c>
      <c r="AD1659" s="423" t="s">
        <v>5592</v>
      </c>
    </row>
    <row r="1660" spans="4:30" ht="15.9" hidden="1" x14ac:dyDescent="0.4">
      <c r="D1660" s="336"/>
      <c r="E1660" s="311"/>
      <c r="F1660" s="312"/>
      <c r="G1660" s="367" t="s">
        <v>5692</v>
      </c>
      <c r="H1660" s="314"/>
      <c r="I1660" s="314"/>
      <c r="J1660" s="314"/>
      <c r="K1660" s="314"/>
      <c r="L1660" s="314"/>
      <c r="M1660" s="314"/>
      <c r="N1660" s="314"/>
      <c r="O1660" s="314"/>
      <c r="P1660" s="314"/>
      <c r="Q1660" s="314"/>
      <c r="R1660" s="314"/>
      <c r="S1660" s="314"/>
      <c r="T1660" s="314"/>
      <c r="U1660" s="314"/>
      <c r="V1660" s="314"/>
      <c r="W1660" s="314"/>
      <c r="X1660" s="314"/>
      <c r="Y1660" s="314"/>
      <c r="Z1660" s="314"/>
      <c r="AA1660" s="314"/>
      <c r="AB1660" s="314"/>
      <c r="AC1660" s="314"/>
      <c r="AD1660" s="424"/>
    </row>
    <row r="1661" spans="4:30" ht="25.75" hidden="1" x14ac:dyDescent="0.4">
      <c r="D1661" s="336">
        <v>1</v>
      </c>
      <c r="E1661" s="311">
        <v>45556</v>
      </c>
      <c r="F1661" s="312" t="s">
        <v>5609</v>
      </c>
      <c r="G1661" s="314"/>
      <c r="H1661" s="314" t="s">
        <v>808</v>
      </c>
      <c r="I1661" s="314" t="s">
        <v>3916</v>
      </c>
      <c r="J1661" s="314" t="s">
        <v>5693</v>
      </c>
      <c r="K1661" s="314" t="s">
        <v>5694</v>
      </c>
      <c r="L1661" s="314" t="s">
        <v>5695</v>
      </c>
      <c r="M1661" s="314" t="s">
        <v>814</v>
      </c>
      <c r="N1661" s="314" t="s">
        <v>58</v>
      </c>
      <c r="O1661" s="314" t="s">
        <v>5195</v>
      </c>
      <c r="P1661" s="314" t="s">
        <v>5696</v>
      </c>
      <c r="Q1661" s="314" t="s">
        <v>4085</v>
      </c>
      <c r="R1661" s="314" t="s">
        <v>4052</v>
      </c>
      <c r="S1661" s="314" t="s">
        <v>3443</v>
      </c>
      <c r="T1661" s="314" t="s">
        <v>5697</v>
      </c>
      <c r="U1661" s="314" t="s">
        <v>5698</v>
      </c>
      <c r="V1661" s="314" t="s">
        <v>5699</v>
      </c>
      <c r="W1661" s="314"/>
      <c r="X1661" s="314"/>
      <c r="Y1661" s="314"/>
      <c r="Z1661" s="314"/>
      <c r="AA1661" s="314"/>
      <c r="AB1661" s="314" t="s">
        <v>1615</v>
      </c>
      <c r="AC1661" s="314" t="s">
        <v>5651</v>
      </c>
      <c r="AD1661" s="423" t="s">
        <v>5592</v>
      </c>
    </row>
    <row r="1662" spans="4:30" ht="25.75" hidden="1" x14ac:dyDescent="0.4">
      <c r="D1662" s="336">
        <v>2</v>
      </c>
      <c r="E1662" s="311">
        <v>45556</v>
      </c>
      <c r="F1662" s="312" t="s">
        <v>5609</v>
      </c>
      <c r="G1662" s="314"/>
      <c r="H1662" s="314" t="s">
        <v>808</v>
      </c>
      <c r="I1662" s="314" t="s">
        <v>491</v>
      </c>
      <c r="J1662" s="314" t="s">
        <v>4058</v>
      </c>
      <c r="K1662" s="314" t="s">
        <v>5700</v>
      </c>
      <c r="L1662" s="314" t="s">
        <v>5701</v>
      </c>
      <c r="M1662" s="314" t="s">
        <v>5702</v>
      </c>
      <c r="N1662" s="314" t="s">
        <v>58</v>
      </c>
      <c r="O1662" s="314" t="s">
        <v>5703</v>
      </c>
      <c r="P1662" s="314" t="s">
        <v>3486</v>
      </c>
      <c r="Q1662" s="314" t="s">
        <v>3486</v>
      </c>
      <c r="R1662" s="314" t="s">
        <v>3486</v>
      </c>
      <c r="S1662" s="314" t="s">
        <v>5704</v>
      </c>
      <c r="T1662" s="314" t="s">
        <v>4062</v>
      </c>
      <c r="U1662" s="314" t="s">
        <v>4062</v>
      </c>
      <c r="V1662" s="314" t="s">
        <v>5701</v>
      </c>
      <c r="W1662" s="314"/>
      <c r="X1662" s="314"/>
      <c r="Y1662" s="314"/>
      <c r="Z1662" s="314"/>
      <c r="AA1662" s="314"/>
      <c r="AB1662" s="314" t="s">
        <v>382</v>
      </c>
      <c r="AC1662" s="314" t="s">
        <v>380</v>
      </c>
      <c r="AD1662" s="423" t="s">
        <v>5579</v>
      </c>
    </row>
    <row r="1663" spans="4:30" ht="25.75" hidden="1" x14ac:dyDescent="0.4">
      <c r="D1663" s="336">
        <v>3</v>
      </c>
      <c r="E1663" s="311">
        <v>45556</v>
      </c>
      <c r="F1663" s="312" t="s">
        <v>5609</v>
      </c>
      <c r="G1663" s="314"/>
      <c r="H1663" s="314" t="s">
        <v>808</v>
      </c>
      <c r="I1663" s="314" t="s">
        <v>491</v>
      </c>
      <c r="J1663" s="314" t="s">
        <v>5705</v>
      </c>
      <c r="K1663" s="314" t="s">
        <v>5706</v>
      </c>
      <c r="L1663" s="314" t="s">
        <v>5707</v>
      </c>
      <c r="M1663" s="314" t="s">
        <v>5708</v>
      </c>
      <c r="N1663" s="314" t="s">
        <v>58</v>
      </c>
      <c r="O1663" s="314" t="s">
        <v>2089</v>
      </c>
      <c r="P1663" s="312" t="s">
        <v>2089</v>
      </c>
      <c r="Q1663" s="314" t="s">
        <v>2089</v>
      </c>
      <c r="R1663" s="314" t="s">
        <v>4052</v>
      </c>
      <c r="S1663" s="312" t="s">
        <v>2089</v>
      </c>
      <c r="T1663" s="314" t="s">
        <v>5709</v>
      </c>
      <c r="U1663" s="314" t="s">
        <v>5709</v>
      </c>
      <c r="V1663" s="314" t="s">
        <v>5707</v>
      </c>
      <c r="W1663" s="314"/>
      <c r="X1663" s="314"/>
      <c r="Y1663" s="314"/>
      <c r="Z1663" s="314"/>
      <c r="AA1663" s="314"/>
      <c r="AB1663" s="314" t="s">
        <v>382</v>
      </c>
      <c r="AC1663" s="314" t="s">
        <v>380</v>
      </c>
      <c r="AD1663" s="423" t="s">
        <v>5579</v>
      </c>
    </row>
    <row r="1664" spans="4:30" ht="25.75" hidden="1" x14ac:dyDescent="0.4">
      <c r="D1664" s="336">
        <v>4</v>
      </c>
      <c r="E1664" s="311">
        <v>45556</v>
      </c>
      <c r="F1664" s="312" t="s">
        <v>5609</v>
      </c>
      <c r="G1664" s="314"/>
      <c r="H1664" s="314" t="s">
        <v>583</v>
      </c>
      <c r="I1664" s="314" t="s">
        <v>447</v>
      </c>
      <c r="J1664" s="314" t="s">
        <v>5710</v>
      </c>
      <c r="K1664" s="314" t="s">
        <v>5711</v>
      </c>
      <c r="L1664" s="314" t="s">
        <v>5712</v>
      </c>
      <c r="M1664" s="314" t="s">
        <v>5004</v>
      </c>
      <c r="N1664" s="314" t="s">
        <v>58</v>
      </c>
      <c r="O1664" s="314" t="s">
        <v>5195</v>
      </c>
      <c r="P1664" s="314" t="s">
        <v>5713</v>
      </c>
      <c r="Q1664" s="314" t="s">
        <v>5714</v>
      </c>
      <c r="R1664" s="314" t="s">
        <v>4052</v>
      </c>
      <c r="S1664" s="312" t="s">
        <v>2089</v>
      </c>
      <c r="T1664" s="314" t="s">
        <v>5715</v>
      </c>
      <c r="U1664" s="314" t="s">
        <v>5715</v>
      </c>
      <c r="V1664" s="314" t="s">
        <v>5712</v>
      </c>
      <c r="W1664" s="314"/>
      <c r="X1664" s="314"/>
      <c r="Y1664" s="314"/>
      <c r="Z1664" s="314"/>
      <c r="AA1664" s="314"/>
      <c r="AB1664" s="314" t="s">
        <v>382</v>
      </c>
      <c r="AC1664" s="314" t="s">
        <v>380</v>
      </c>
      <c r="AD1664" s="423" t="s">
        <v>5579</v>
      </c>
    </row>
    <row r="1665" spans="4:30" ht="25.75" hidden="1" x14ac:dyDescent="0.4">
      <c r="D1665" s="336">
        <v>5</v>
      </c>
      <c r="E1665" s="311">
        <v>45556</v>
      </c>
      <c r="F1665" s="312" t="s">
        <v>5609</v>
      </c>
      <c r="G1665" s="314"/>
      <c r="H1665" s="314" t="s">
        <v>583</v>
      </c>
      <c r="I1665" s="314" t="s">
        <v>447</v>
      </c>
      <c r="J1665" s="314" t="s">
        <v>4058</v>
      </c>
      <c r="K1665" s="314" t="s">
        <v>4108</v>
      </c>
      <c r="L1665" s="314" t="s">
        <v>4112</v>
      </c>
      <c r="M1665" s="314" t="s">
        <v>713</v>
      </c>
      <c r="N1665" s="314" t="s">
        <v>58</v>
      </c>
      <c r="O1665" s="314" t="s">
        <v>5195</v>
      </c>
      <c r="P1665" s="314" t="s">
        <v>2089</v>
      </c>
      <c r="Q1665" s="314" t="s">
        <v>5716</v>
      </c>
      <c r="R1665" s="314" t="s">
        <v>4052</v>
      </c>
      <c r="S1665" s="312" t="s">
        <v>2089</v>
      </c>
      <c r="T1665" s="314" t="s">
        <v>5717</v>
      </c>
      <c r="U1665" s="314" t="s">
        <v>5717</v>
      </c>
      <c r="V1665" s="314" t="s">
        <v>4112</v>
      </c>
      <c r="W1665" s="314"/>
      <c r="X1665" s="314"/>
      <c r="Y1665" s="314"/>
      <c r="Z1665" s="314"/>
      <c r="AA1665" s="314"/>
      <c r="AB1665" s="314" t="s">
        <v>382</v>
      </c>
      <c r="AC1665" s="314" t="s">
        <v>380</v>
      </c>
      <c r="AD1665" s="423" t="s">
        <v>5579</v>
      </c>
    </row>
    <row r="1666" spans="4:30" ht="25.75" hidden="1" x14ac:dyDescent="0.4">
      <c r="D1666" s="336">
        <v>6</v>
      </c>
      <c r="E1666" s="311">
        <v>45556</v>
      </c>
      <c r="F1666" s="312" t="s">
        <v>5609</v>
      </c>
      <c r="G1666" s="314"/>
      <c r="H1666" s="314" t="s">
        <v>808</v>
      </c>
      <c r="I1666" s="314" t="s">
        <v>491</v>
      </c>
      <c r="J1666" s="314" t="s">
        <v>835</v>
      </c>
      <c r="K1666" s="314" t="s">
        <v>836</v>
      </c>
      <c r="L1666" s="314" t="s">
        <v>5718</v>
      </c>
      <c r="M1666" s="314" t="s">
        <v>4030</v>
      </c>
      <c r="N1666" s="314" t="s">
        <v>58</v>
      </c>
      <c r="O1666" s="314" t="s">
        <v>5195</v>
      </c>
      <c r="P1666" s="314" t="s">
        <v>2089</v>
      </c>
      <c r="Q1666" s="314" t="s">
        <v>5719</v>
      </c>
      <c r="R1666" s="314" t="s">
        <v>4052</v>
      </c>
      <c r="S1666" s="312" t="s">
        <v>2089</v>
      </c>
      <c r="T1666" s="314" t="s">
        <v>5720</v>
      </c>
      <c r="U1666" s="314" t="s">
        <v>5720</v>
      </c>
      <c r="V1666" s="314" t="s">
        <v>5718</v>
      </c>
      <c r="W1666" s="314"/>
      <c r="X1666" s="314"/>
      <c r="Y1666" s="314"/>
      <c r="Z1666" s="314"/>
      <c r="AA1666" s="314"/>
      <c r="AB1666" s="314" t="s">
        <v>382</v>
      </c>
      <c r="AC1666" s="314" t="s">
        <v>380</v>
      </c>
      <c r="AD1666" s="423" t="s">
        <v>5579</v>
      </c>
    </row>
    <row r="1667" spans="4:30" ht="25.75" hidden="1" x14ac:dyDescent="0.4">
      <c r="D1667" s="336">
        <v>7</v>
      </c>
      <c r="E1667" s="311">
        <v>45556</v>
      </c>
      <c r="F1667" s="312" t="s">
        <v>5609</v>
      </c>
      <c r="G1667" s="314"/>
      <c r="H1667" s="314" t="s">
        <v>808</v>
      </c>
      <c r="I1667" s="314" t="s">
        <v>491</v>
      </c>
      <c r="J1667" s="314" t="s">
        <v>5721</v>
      </c>
      <c r="K1667" s="314" t="s">
        <v>5722</v>
      </c>
      <c r="L1667" s="314" t="s">
        <v>5723</v>
      </c>
      <c r="M1667" s="314" t="s">
        <v>5724</v>
      </c>
      <c r="N1667" s="314" t="s">
        <v>58</v>
      </c>
      <c r="O1667" s="314" t="s">
        <v>5195</v>
      </c>
      <c r="P1667" s="314" t="s">
        <v>2089</v>
      </c>
      <c r="Q1667" s="314" t="s">
        <v>5725</v>
      </c>
      <c r="R1667" s="314" t="s">
        <v>4052</v>
      </c>
      <c r="S1667" s="312" t="s">
        <v>2089</v>
      </c>
      <c r="T1667" s="314" t="s">
        <v>5726</v>
      </c>
      <c r="U1667" s="314" t="s">
        <v>5727</v>
      </c>
      <c r="V1667" s="314" t="s">
        <v>5728</v>
      </c>
      <c r="W1667" s="314"/>
      <c r="X1667" s="314"/>
      <c r="Y1667" s="314"/>
      <c r="Z1667" s="314"/>
      <c r="AA1667" s="314"/>
      <c r="AB1667" s="314" t="s">
        <v>382</v>
      </c>
      <c r="AC1667" s="314" t="s">
        <v>380</v>
      </c>
      <c r="AD1667" s="423" t="s">
        <v>5579</v>
      </c>
    </row>
    <row r="1668" spans="4:30" ht="25.75" hidden="1" x14ac:dyDescent="0.4">
      <c r="D1668" s="336">
        <v>8</v>
      </c>
      <c r="E1668" s="311">
        <v>45556</v>
      </c>
      <c r="F1668" s="312" t="s">
        <v>5609</v>
      </c>
      <c r="G1668" s="314"/>
      <c r="H1668" s="314" t="s">
        <v>808</v>
      </c>
      <c r="I1668" s="314" t="s">
        <v>3916</v>
      </c>
      <c r="J1668" s="314" t="s">
        <v>5729</v>
      </c>
      <c r="K1668" s="314" t="s">
        <v>5730</v>
      </c>
      <c r="L1668" s="314" t="s">
        <v>5731</v>
      </c>
      <c r="M1668" s="314" t="s">
        <v>713</v>
      </c>
      <c r="N1668" s="314" t="s">
        <v>58</v>
      </c>
      <c r="O1668" s="314" t="s">
        <v>5195</v>
      </c>
      <c r="P1668" s="314" t="s">
        <v>5732</v>
      </c>
      <c r="Q1668" s="314" t="s">
        <v>5733</v>
      </c>
      <c r="R1668" s="314" t="s">
        <v>4052</v>
      </c>
      <c r="S1668" s="314" t="s">
        <v>5704</v>
      </c>
      <c r="T1668" s="314" t="s">
        <v>5734</v>
      </c>
      <c r="U1668" s="314" t="s">
        <v>5735</v>
      </c>
      <c r="V1668" s="314" t="s">
        <v>5736</v>
      </c>
      <c r="W1668" s="314"/>
      <c r="X1668" s="314"/>
      <c r="Y1668" s="314"/>
      <c r="Z1668" s="314"/>
      <c r="AA1668" s="314"/>
      <c r="AB1668" s="314" t="s">
        <v>382</v>
      </c>
      <c r="AC1668" s="314" t="s">
        <v>380</v>
      </c>
      <c r="AD1668" s="423" t="s">
        <v>5579</v>
      </c>
    </row>
    <row r="1669" spans="4:30" ht="25.75" hidden="1" x14ac:dyDescent="0.4">
      <c r="D1669" s="336">
        <v>9</v>
      </c>
      <c r="E1669" s="311">
        <v>45556</v>
      </c>
      <c r="F1669" s="312" t="s">
        <v>5609</v>
      </c>
      <c r="G1669" s="314"/>
      <c r="H1669" s="314" t="s">
        <v>808</v>
      </c>
      <c r="I1669" s="314" t="s">
        <v>3916</v>
      </c>
      <c r="J1669" s="314" t="s">
        <v>5737</v>
      </c>
      <c r="K1669" s="314" t="s">
        <v>5738</v>
      </c>
      <c r="L1669" s="314" t="s">
        <v>5739</v>
      </c>
      <c r="M1669" s="314" t="s">
        <v>814</v>
      </c>
      <c r="N1669" s="314" t="s">
        <v>58</v>
      </c>
      <c r="O1669" s="314" t="s">
        <v>5195</v>
      </c>
      <c r="P1669" s="314" t="s">
        <v>2089</v>
      </c>
      <c r="Q1669" s="314" t="s">
        <v>2089</v>
      </c>
      <c r="R1669" s="314" t="s">
        <v>5740</v>
      </c>
      <c r="S1669" s="314" t="s">
        <v>3443</v>
      </c>
      <c r="T1669" s="314" t="s">
        <v>5741</v>
      </c>
      <c r="U1669" s="314" t="s">
        <v>5742</v>
      </c>
      <c r="V1669" s="314" t="s">
        <v>5743</v>
      </c>
      <c r="W1669" s="314"/>
      <c r="X1669" s="314"/>
      <c r="Y1669" s="314"/>
      <c r="Z1669" s="314"/>
      <c r="AA1669" s="314"/>
      <c r="AB1669" s="314" t="s">
        <v>1615</v>
      </c>
      <c r="AC1669" s="314" t="s">
        <v>5616</v>
      </c>
      <c r="AD1669" s="423" t="s">
        <v>5592</v>
      </c>
    </row>
    <row r="1670" spans="4:30" ht="25.75" hidden="1" x14ac:dyDescent="0.4">
      <c r="D1670" s="336">
        <v>10</v>
      </c>
      <c r="E1670" s="311">
        <v>45556</v>
      </c>
      <c r="F1670" s="312" t="s">
        <v>5609</v>
      </c>
      <c r="G1670" s="314"/>
      <c r="H1670" s="314" t="s">
        <v>808</v>
      </c>
      <c r="I1670" s="314" t="s">
        <v>3916</v>
      </c>
      <c r="J1670" s="314" t="s">
        <v>5744</v>
      </c>
      <c r="K1670" s="314" t="s">
        <v>5745</v>
      </c>
      <c r="L1670" s="314" t="s">
        <v>5746</v>
      </c>
      <c r="M1670" s="314" t="s">
        <v>5747</v>
      </c>
      <c r="N1670" s="314" t="s">
        <v>58</v>
      </c>
      <c r="O1670" s="314" t="s">
        <v>5195</v>
      </c>
      <c r="P1670" s="314" t="s">
        <v>5748</v>
      </c>
      <c r="Q1670" s="314" t="s">
        <v>4499</v>
      </c>
      <c r="R1670" s="314" t="s">
        <v>3335</v>
      </c>
      <c r="S1670" s="314" t="s">
        <v>5749</v>
      </c>
      <c r="T1670" s="314" t="s">
        <v>5750</v>
      </c>
      <c r="U1670" s="314" t="s">
        <v>5750</v>
      </c>
      <c r="V1670" s="314" t="s">
        <v>5746</v>
      </c>
      <c r="W1670" s="314"/>
      <c r="X1670" s="314"/>
      <c r="Y1670" s="314"/>
      <c r="Z1670" s="314"/>
      <c r="AA1670" s="314"/>
      <c r="AB1670" s="314" t="s">
        <v>382</v>
      </c>
      <c r="AC1670" s="314" t="s">
        <v>380</v>
      </c>
      <c r="AD1670" s="423" t="s">
        <v>5579</v>
      </c>
    </row>
    <row r="1671" spans="4:30" ht="25.75" hidden="1" x14ac:dyDescent="0.4">
      <c r="D1671" s="336">
        <v>11</v>
      </c>
      <c r="E1671" s="311">
        <v>45556</v>
      </c>
      <c r="F1671" s="312" t="s">
        <v>5609</v>
      </c>
      <c r="G1671" s="314"/>
      <c r="H1671" s="314" t="s">
        <v>808</v>
      </c>
      <c r="I1671" s="314" t="s">
        <v>3916</v>
      </c>
      <c r="J1671" s="314" t="s">
        <v>5751</v>
      </c>
      <c r="K1671" s="314" t="s">
        <v>5752</v>
      </c>
      <c r="L1671" s="314" t="s">
        <v>5753</v>
      </c>
      <c r="M1671" s="314" t="s">
        <v>5619</v>
      </c>
      <c r="N1671" s="314" t="s">
        <v>58</v>
      </c>
      <c r="O1671" s="314" t="s">
        <v>2089</v>
      </c>
      <c r="P1671" s="312" t="s">
        <v>2089</v>
      </c>
      <c r="Q1671" s="314" t="s">
        <v>2089</v>
      </c>
      <c r="R1671" s="314" t="s">
        <v>2089</v>
      </c>
      <c r="S1671" s="312" t="s">
        <v>3443</v>
      </c>
      <c r="T1671" s="314" t="s">
        <v>5754</v>
      </c>
      <c r="U1671" s="314" t="s">
        <v>5754</v>
      </c>
      <c r="V1671" s="314" t="s">
        <v>5753</v>
      </c>
      <c r="W1671" s="314"/>
      <c r="X1671" s="314"/>
      <c r="Y1671" s="314"/>
      <c r="Z1671" s="314"/>
      <c r="AA1671" s="314"/>
      <c r="AB1671" s="314" t="s">
        <v>1615</v>
      </c>
      <c r="AC1671" s="314" t="s">
        <v>5616</v>
      </c>
      <c r="AD1671" s="423" t="s">
        <v>5592</v>
      </c>
    </row>
    <row r="1672" spans="4:30" ht="25.75" hidden="1" x14ac:dyDescent="0.4">
      <c r="D1672" s="336">
        <v>12</v>
      </c>
      <c r="E1672" s="311">
        <v>45556</v>
      </c>
      <c r="F1672" s="312" t="s">
        <v>5609</v>
      </c>
      <c r="G1672" s="314"/>
      <c r="H1672" s="314" t="s">
        <v>808</v>
      </c>
      <c r="I1672" s="314" t="s">
        <v>491</v>
      </c>
      <c r="J1672" s="314" t="s">
        <v>5755</v>
      </c>
      <c r="K1672" s="314" t="s">
        <v>5756</v>
      </c>
      <c r="L1672" s="314" t="s">
        <v>5757</v>
      </c>
      <c r="M1672" s="314" t="s">
        <v>4451</v>
      </c>
      <c r="N1672" s="314" t="s">
        <v>58</v>
      </c>
      <c r="O1672" s="314" t="s">
        <v>5195</v>
      </c>
      <c r="P1672" s="314" t="s">
        <v>2089</v>
      </c>
      <c r="Q1672" s="314" t="s">
        <v>2089</v>
      </c>
      <c r="R1672" s="314" t="s">
        <v>4052</v>
      </c>
      <c r="S1672" s="314" t="s">
        <v>3443</v>
      </c>
      <c r="T1672" s="314" t="s">
        <v>5758</v>
      </c>
      <c r="U1672" s="314" t="s">
        <v>5758</v>
      </c>
      <c r="V1672" s="314" t="s">
        <v>5757</v>
      </c>
      <c r="W1672" s="314"/>
      <c r="X1672" s="314"/>
      <c r="Y1672" s="314"/>
      <c r="Z1672" s="314"/>
      <c r="AA1672" s="314"/>
      <c r="AB1672" s="314" t="s">
        <v>1615</v>
      </c>
      <c r="AC1672" s="314" t="s">
        <v>733</v>
      </c>
      <c r="AD1672" s="423" t="s">
        <v>5759</v>
      </c>
    </row>
    <row r="1673" spans="4:30" ht="15.9" hidden="1" x14ac:dyDescent="0.4">
      <c r="D1673" s="336"/>
      <c r="E1673" s="311"/>
      <c r="F1673" s="312"/>
      <c r="G1673" s="367" t="s">
        <v>5760</v>
      </c>
      <c r="H1673" s="314"/>
      <c r="I1673" s="314"/>
      <c r="J1673" s="314"/>
      <c r="K1673" s="314"/>
      <c r="L1673" s="314"/>
      <c r="M1673" s="314"/>
      <c r="N1673" s="314"/>
      <c r="O1673" s="314"/>
      <c r="P1673" s="314"/>
      <c r="Q1673" s="314"/>
      <c r="R1673" s="314"/>
      <c r="S1673" s="314"/>
      <c r="T1673" s="314"/>
      <c r="U1673" s="314"/>
      <c r="V1673" s="314"/>
      <c r="W1673" s="314"/>
      <c r="X1673" s="314"/>
      <c r="Y1673" s="314"/>
      <c r="Z1673" s="314"/>
      <c r="AA1673" s="314"/>
      <c r="AB1673" s="314"/>
      <c r="AC1673" s="314"/>
      <c r="AD1673" s="424"/>
    </row>
    <row r="1674" spans="4:30" ht="38.6" hidden="1" x14ac:dyDescent="0.4">
      <c r="D1674" s="336">
        <v>1</v>
      </c>
      <c r="E1674" s="311">
        <v>45559</v>
      </c>
      <c r="F1674" s="312" t="s">
        <v>25</v>
      </c>
      <c r="G1674" s="314" t="s">
        <v>187</v>
      </c>
      <c r="H1674" s="314" t="s">
        <v>808</v>
      </c>
      <c r="I1674" s="314" t="s">
        <v>491</v>
      </c>
      <c r="J1674" s="314" t="s">
        <v>5761</v>
      </c>
      <c r="K1674" s="314" t="s">
        <v>5762</v>
      </c>
      <c r="L1674" s="314" t="s">
        <v>5763</v>
      </c>
      <c r="M1674" s="314"/>
      <c r="N1674" s="314" t="s">
        <v>732</v>
      </c>
      <c r="O1674" s="314" t="s">
        <v>906</v>
      </c>
      <c r="P1674" s="314" t="s">
        <v>2089</v>
      </c>
      <c r="Q1674" s="314" t="s">
        <v>2089</v>
      </c>
      <c r="R1674" s="314" t="s">
        <v>2089</v>
      </c>
      <c r="S1674" s="314" t="s">
        <v>2089</v>
      </c>
      <c r="T1674" s="314" t="s">
        <v>5764</v>
      </c>
      <c r="U1674" s="314" t="s">
        <v>5764</v>
      </c>
      <c r="V1674" s="314" t="s">
        <v>5763</v>
      </c>
      <c r="W1674" s="314"/>
      <c r="X1674" s="314"/>
      <c r="Y1674" s="314"/>
      <c r="Z1674" s="314"/>
      <c r="AA1674" s="314"/>
      <c r="AB1674" s="314" t="s">
        <v>1615</v>
      </c>
      <c r="AC1674" s="314" t="s">
        <v>5765</v>
      </c>
      <c r="AD1674" s="423" t="s">
        <v>5766</v>
      </c>
    </row>
    <row r="1675" spans="4:30" ht="25.75" hidden="1" x14ac:dyDescent="0.4">
      <c r="D1675" s="336">
        <v>2</v>
      </c>
      <c r="E1675" s="311">
        <v>45559</v>
      </c>
      <c r="F1675" s="312" t="s">
        <v>25</v>
      </c>
      <c r="G1675" s="314" t="s">
        <v>187</v>
      </c>
      <c r="H1675" s="314" t="s">
        <v>808</v>
      </c>
      <c r="I1675" s="314" t="s">
        <v>3916</v>
      </c>
      <c r="J1675" s="314" t="s">
        <v>5767</v>
      </c>
      <c r="K1675" s="314" t="s">
        <v>5768</v>
      </c>
      <c r="L1675" s="314" t="s">
        <v>5769</v>
      </c>
      <c r="M1675" s="314"/>
      <c r="N1675" s="314" t="s">
        <v>732</v>
      </c>
      <c r="O1675" s="314" t="s">
        <v>2089</v>
      </c>
      <c r="P1675" s="314" t="s">
        <v>2089</v>
      </c>
      <c r="Q1675" s="314" t="s">
        <v>2089</v>
      </c>
      <c r="R1675" s="314" t="s">
        <v>2089</v>
      </c>
      <c r="S1675" s="314" t="s">
        <v>2089</v>
      </c>
      <c r="T1675" s="314" t="s">
        <v>5770</v>
      </c>
      <c r="U1675" s="314" t="s">
        <v>5770</v>
      </c>
      <c r="V1675" s="314" t="s">
        <v>5769</v>
      </c>
      <c r="W1675" s="314"/>
      <c r="X1675" s="314"/>
      <c r="Y1675" s="314"/>
      <c r="Z1675" s="314"/>
      <c r="AA1675" s="314"/>
      <c r="AB1675" s="314" t="s">
        <v>1615</v>
      </c>
      <c r="AC1675" s="314" t="s">
        <v>5771</v>
      </c>
      <c r="AD1675" s="423" t="s">
        <v>5772</v>
      </c>
    </row>
    <row r="1676" spans="4:30" ht="25.75" hidden="1" x14ac:dyDescent="0.4">
      <c r="D1676" s="336">
        <v>3</v>
      </c>
      <c r="E1676" s="311">
        <v>45559</v>
      </c>
      <c r="F1676" s="312" t="s">
        <v>25</v>
      </c>
      <c r="G1676" s="314" t="s">
        <v>187</v>
      </c>
      <c r="H1676" s="314" t="s">
        <v>808</v>
      </c>
      <c r="I1676" s="314" t="s">
        <v>3916</v>
      </c>
      <c r="J1676" s="314" t="s">
        <v>5773</v>
      </c>
      <c r="K1676" s="314" t="s">
        <v>5774</v>
      </c>
      <c r="L1676" s="314" t="s">
        <v>5775</v>
      </c>
      <c r="M1676" s="314" t="s">
        <v>4160</v>
      </c>
      <c r="N1676" s="314" t="s">
        <v>58</v>
      </c>
      <c r="O1676" s="314" t="s">
        <v>906</v>
      </c>
      <c r="P1676" s="312" t="s">
        <v>2089</v>
      </c>
      <c r="Q1676" s="314" t="s">
        <v>2089</v>
      </c>
      <c r="R1676" s="314" t="s">
        <v>2089</v>
      </c>
      <c r="S1676" s="312" t="s">
        <v>2089</v>
      </c>
      <c r="T1676" s="314" t="s">
        <v>5776</v>
      </c>
      <c r="U1676" s="314" t="s">
        <v>5776</v>
      </c>
      <c r="V1676" s="314" t="s">
        <v>5775</v>
      </c>
      <c r="W1676" s="314"/>
      <c r="X1676" s="314"/>
      <c r="Y1676" s="314"/>
      <c r="Z1676" s="314"/>
      <c r="AA1676" s="314"/>
      <c r="AB1676" s="314" t="s">
        <v>1615</v>
      </c>
      <c r="AC1676" s="314" t="s">
        <v>5777</v>
      </c>
      <c r="AD1676" s="423" t="s">
        <v>5778</v>
      </c>
    </row>
    <row r="1677" spans="4:30" ht="38.6" hidden="1" x14ac:dyDescent="0.4">
      <c r="D1677" s="336">
        <v>4</v>
      </c>
      <c r="E1677" s="311">
        <v>45559</v>
      </c>
      <c r="F1677" s="312" t="s">
        <v>25</v>
      </c>
      <c r="G1677" s="314" t="s">
        <v>187</v>
      </c>
      <c r="H1677" s="314" t="s">
        <v>808</v>
      </c>
      <c r="I1677" s="314" t="s">
        <v>444</v>
      </c>
      <c r="J1677" s="314" t="s">
        <v>5779</v>
      </c>
      <c r="K1677" s="314" t="s">
        <v>5780</v>
      </c>
      <c r="L1677" s="314" t="s">
        <v>5781</v>
      </c>
      <c r="M1677" s="314" t="s">
        <v>3472</v>
      </c>
      <c r="N1677" s="314" t="s">
        <v>58</v>
      </c>
      <c r="O1677" s="314" t="s">
        <v>906</v>
      </c>
      <c r="P1677" s="314" t="s">
        <v>2089</v>
      </c>
      <c r="Q1677" s="314" t="s">
        <v>2089</v>
      </c>
      <c r="R1677" s="314" t="s">
        <v>2089</v>
      </c>
      <c r="S1677" s="312" t="s">
        <v>2089</v>
      </c>
      <c r="T1677" s="314" t="s">
        <v>5782</v>
      </c>
      <c r="U1677" s="314" t="s">
        <v>5783</v>
      </c>
      <c r="V1677" s="314" t="s">
        <v>5784</v>
      </c>
      <c r="W1677" s="314"/>
      <c r="X1677" s="314"/>
      <c r="Y1677" s="314"/>
      <c r="Z1677" s="314"/>
      <c r="AA1677" s="314" t="s">
        <v>936</v>
      </c>
      <c r="AB1677" s="314" t="s">
        <v>1615</v>
      </c>
      <c r="AC1677" s="314" t="s">
        <v>5785</v>
      </c>
      <c r="AD1677" s="423" t="s">
        <v>5786</v>
      </c>
    </row>
    <row r="1678" spans="4:30" ht="25.75" hidden="1" x14ac:dyDescent="0.4">
      <c r="D1678" s="336">
        <v>5</v>
      </c>
      <c r="E1678" s="311">
        <v>45559</v>
      </c>
      <c r="F1678" s="312" t="s">
        <v>25</v>
      </c>
      <c r="G1678" s="314" t="s">
        <v>187</v>
      </c>
      <c r="H1678" s="314" t="s">
        <v>808</v>
      </c>
      <c r="I1678" s="314" t="s">
        <v>491</v>
      </c>
      <c r="J1678" s="314" t="s">
        <v>5460</v>
      </c>
      <c r="K1678" s="314" t="s">
        <v>5787</v>
      </c>
      <c r="L1678" s="314" t="s">
        <v>5788</v>
      </c>
      <c r="M1678" s="314" t="s">
        <v>5789</v>
      </c>
      <c r="N1678" s="314" t="s">
        <v>58</v>
      </c>
      <c r="O1678" s="314" t="s">
        <v>906</v>
      </c>
      <c r="P1678" s="314" t="s">
        <v>2089</v>
      </c>
      <c r="Q1678" s="314" t="s">
        <v>906</v>
      </c>
      <c r="R1678" s="314" t="s">
        <v>2089</v>
      </c>
      <c r="S1678" s="312" t="s">
        <v>2089</v>
      </c>
      <c r="T1678" s="314" t="s">
        <v>5790</v>
      </c>
      <c r="U1678" s="314" t="s">
        <v>5791</v>
      </c>
      <c r="V1678" s="314" t="s">
        <v>5792</v>
      </c>
      <c r="W1678" s="314"/>
      <c r="X1678" s="314"/>
      <c r="Y1678" s="314"/>
      <c r="Z1678" s="314"/>
      <c r="AA1678" s="314"/>
      <c r="AB1678" s="314" t="s">
        <v>1615</v>
      </c>
      <c r="AC1678" s="314" t="s">
        <v>5793</v>
      </c>
      <c r="AD1678" s="423" t="s">
        <v>5772</v>
      </c>
    </row>
    <row r="1679" spans="4:30" ht="25.75" hidden="1" x14ac:dyDescent="0.4">
      <c r="D1679" s="336">
        <v>6</v>
      </c>
      <c r="E1679" s="311">
        <v>45559</v>
      </c>
      <c r="F1679" s="312" t="s">
        <v>25</v>
      </c>
      <c r="G1679" s="314" t="s">
        <v>187</v>
      </c>
      <c r="H1679" s="314" t="s">
        <v>808</v>
      </c>
      <c r="I1679" s="314" t="s">
        <v>3916</v>
      </c>
      <c r="J1679" s="314" t="s">
        <v>5794</v>
      </c>
      <c r="K1679" s="314" t="s">
        <v>5795</v>
      </c>
      <c r="L1679" s="314" t="s">
        <v>5796</v>
      </c>
      <c r="M1679" s="314" t="s">
        <v>3073</v>
      </c>
      <c r="N1679" s="314" t="s">
        <v>58</v>
      </c>
      <c r="O1679" s="314" t="s">
        <v>906</v>
      </c>
      <c r="P1679" s="314" t="s">
        <v>906</v>
      </c>
      <c r="Q1679" s="314" t="s">
        <v>906</v>
      </c>
      <c r="R1679" s="314" t="s">
        <v>906</v>
      </c>
      <c r="S1679" s="312" t="s">
        <v>906</v>
      </c>
      <c r="T1679" s="314" t="s">
        <v>5797</v>
      </c>
      <c r="U1679" s="314" t="s">
        <v>5798</v>
      </c>
      <c r="V1679" s="314" t="s">
        <v>5796</v>
      </c>
      <c r="W1679" s="314"/>
      <c r="X1679" s="314"/>
      <c r="Y1679" s="314"/>
      <c r="Z1679" s="314"/>
      <c r="AA1679" s="314"/>
      <c r="AB1679" s="314" t="s">
        <v>382</v>
      </c>
      <c r="AC1679" s="314" t="s">
        <v>380</v>
      </c>
      <c r="AD1679" s="423" t="s">
        <v>5644</v>
      </c>
    </row>
    <row r="1680" spans="4:30" ht="15.9" hidden="1" x14ac:dyDescent="0.4">
      <c r="D1680" s="336"/>
      <c r="E1680" s="311"/>
      <c r="F1680" s="312"/>
      <c r="G1680" s="367" t="s">
        <v>5799</v>
      </c>
      <c r="H1680" s="314"/>
      <c r="I1680" s="314"/>
      <c r="J1680" s="314"/>
      <c r="K1680" s="314"/>
      <c r="L1680" s="314"/>
      <c r="M1680" s="314"/>
      <c r="N1680" s="314"/>
      <c r="O1680" s="314"/>
      <c r="P1680" s="314"/>
      <c r="Q1680" s="314"/>
      <c r="R1680" s="314"/>
      <c r="S1680" s="314"/>
      <c r="T1680" s="314"/>
      <c r="U1680" s="314"/>
      <c r="V1680" s="314"/>
      <c r="W1680" s="314"/>
      <c r="X1680" s="314"/>
      <c r="Y1680" s="314"/>
      <c r="Z1680" s="314"/>
      <c r="AA1680" s="314"/>
      <c r="AB1680" s="314"/>
      <c r="AC1680" s="314"/>
      <c r="AD1680" s="424"/>
    </row>
    <row r="1681" spans="4:30" ht="25.75" hidden="1" x14ac:dyDescent="0.4">
      <c r="D1681" s="336">
        <v>1</v>
      </c>
      <c r="E1681" s="311">
        <v>45560</v>
      </c>
      <c r="F1681" s="312" t="s">
        <v>28</v>
      </c>
      <c r="G1681" s="314"/>
      <c r="H1681" s="314" t="s">
        <v>583</v>
      </c>
      <c r="I1681" s="314" t="s">
        <v>447</v>
      </c>
      <c r="J1681" s="314" t="s">
        <v>5800</v>
      </c>
      <c r="K1681" s="314" t="s">
        <v>5801</v>
      </c>
      <c r="L1681" s="314" t="s">
        <v>5802</v>
      </c>
      <c r="M1681" s="314"/>
      <c r="N1681" s="314" t="s">
        <v>732</v>
      </c>
      <c r="O1681" s="314" t="s">
        <v>5195</v>
      </c>
      <c r="P1681" s="314" t="s">
        <v>2089</v>
      </c>
      <c r="Q1681" s="314" t="s">
        <v>2089</v>
      </c>
      <c r="R1681" s="314" t="s">
        <v>2089</v>
      </c>
      <c r="S1681" s="314" t="s">
        <v>3443</v>
      </c>
      <c r="T1681" s="314" t="s">
        <v>5803</v>
      </c>
      <c r="U1681" s="314" t="s">
        <v>5803</v>
      </c>
      <c r="V1681" s="314" t="s">
        <v>5802</v>
      </c>
      <c r="W1681" s="314"/>
      <c r="X1681" s="314"/>
      <c r="Y1681" s="314"/>
      <c r="Z1681" s="314"/>
      <c r="AA1681" s="314"/>
      <c r="AB1681" s="314" t="s">
        <v>382</v>
      </c>
      <c r="AC1681" s="314" t="s">
        <v>380</v>
      </c>
      <c r="AD1681" s="423" t="s">
        <v>5804</v>
      </c>
    </row>
    <row r="1682" spans="4:30" ht="25.75" hidden="1" x14ac:dyDescent="0.4">
      <c r="D1682" s="336">
        <v>2</v>
      </c>
      <c r="E1682" s="311">
        <v>45560</v>
      </c>
      <c r="F1682" s="312" t="s">
        <v>28</v>
      </c>
      <c r="G1682" s="314"/>
      <c r="H1682" s="314" t="s">
        <v>583</v>
      </c>
      <c r="I1682" s="314" t="s">
        <v>447</v>
      </c>
      <c r="J1682" s="314" t="s">
        <v>5805</v>
      </c>
      <c r="K1682" s="314" t="s">
        <v>5806</v>
      </c>
      <c r="L1682" s="314" t="s">
        <v>5807</v>
      </c>
      <c r="M1682" s="314"/>
      <c r="N1682" s="314" t="s">
        <v>732</v>
      </c>
      <c r="O1682" s="314" t="s">
        <v>5195</v>
      </c>
      <c r="P1682" s="314" t="s">
        <v>2089</v>
      </c>
      <c r="Q1682" s="314" t="s">
        <v>2089</v>
      </c>
      <c r="R1682" s="314" t="s">
        <v>2089</v>
      </c>
      <c r="S1682" s="314" t="s">
        <v>3443</v>
      </c>
      <c r="T1682" s="314" t="s">
        <v>5808</v>
      </c>
      <c r="U1682" s="314" t="s">
        <v>5808</v>
      </c>
      <c r="V1682" s="314" t="s">
        <v>5807</v>
      </c>
      <c r="W1682" s="314"/>
      <c r="X1682" s="314"/>
      <c r="Y1682" s="314"/>
      <c r="Z1682" s="314"/>
      <c r="AA1682" s="314"/>
      <c r="AB1682" s="314" t="s">
        <v>382</v>
      </c>
      <c r="AC1682" s="314" t="s">
        <v>380</v>
      </c>
      <c r="AD1682" s="423" t="s">
        <v>5804</v>
      </c>
    </row>
    <row r="1683" spans="4:30" ht="15.9" hidden="1" x14ac:dyDescent="0.4">
      <c r="D1683" s="336"/>
      <c r="E1683" s="311"/>
      <c r="F1683" s="312"/>
      <c r="G1683" s="367" t="s">
        <v>5760</v>
      </c>
      <c r="H1683" s="314"/>
      <c r="I1683" s="314"/>
      <c r="J1683" s="314"/>
      <c r="K1683" s="314"/>
      <c r="L1683" s="314"/>
      <c r="M1683" s="314"/>
      <c r="N1683" s="314"/>
      <c r="O1683" s="314"/>
      <c r="P1683" s="314"/>
      <c r="Q1683" s="314"/>
      <c r="R1683" s="314"/>
      <c r="S1683" s="314"/>
      <c r="T1683" s="314"/>
      <c r="U1683" s="314"/>
      <c r="V1683" s="314"/>
      <c r="W1683" s="314"/>
      <c r="X1683" s="314"/>
      <c r="Y1683" s="314"/>
      <c r="Z1683" s="314"/>
      <c r="AA1683" s="314"/>
      <c r="AB1683" s="314"/>
      <c r="AC1683" s="314"/>
      <c r="AD1683" s="424"/>
    </row>
    <row r="1684" spans="4:30" ht="25.75" hidden="1" x14ac:dyDescent="0.4">
      <c r="D1684" s="336">
        <v>1</v>
      </c>
      <c r="E1684" s="311">
        <v>45560</v>
      </c>
      <c r="F1684" s="312" t="s">
        <v>5609</v>
      </c>
      <c r="G1684" s="314"/>
      <c r="H1684" s="314" t="s">
        <v>583</v>
      </c>
      <c r="I1684" s="314" t="s">
        <v>447</v>
      </c>
      <c r="J1684" s="314" t="s">
        <v>5693</v>
      </c>
      <c r="K1684" s="314" t="s">
        <v>5809</v>
      </c>
      <c r="L1684" s="314" t="s">
        <v>5810</v>
      </c>
      <c r="M1684" s="314" t="s">
        <v>5811</v>
      </c>
      <c r="N1684" s="314" t="s">
        <v>58</v>
      </c>
      <c r="O1684" s="314" t="s">
        <v>5195</v>
      </c>
      <c r="P1684" s="314" t="s">
        <v>2089</v>
      </c>
      <c r="Q1684" s="314" t="s">
        <v>2089</v>
      </c>
      <c r="R1684" s="314" t="s">
        <v>2089</v>
      </c>
      <c r="S1684" s="314" t="s">
        <v>2089</v>
      </c>
      <c r="T1684" s="314" t="s">
        <v>5812</v>
      </c>
      <c r="U1684" s="314" t="s">
        <v>5812</v>
      </c>
      <c r="V1684" s="314" t="s">
        <v>5810</v>
      </c>
      <c r="W1684" s="314"/>
      <c r="X1684" s="314"/>
      <c r="Y1684" s="314"/>
      <c r="Z1684" s="314"/>
      <c r="AA1684" s="314"/>
      <c r="AB1684" s="314" t="s">
        <v>382</v>
      </c>
      <c r="AC1684" s="314" t="s">
        <v>380</v>
      </c>
      <c r="AD1684" s="423" t="s">
        <v>5579</v>
      </c>
    </row>
    <row r="1685" spans="4:30" ht="25.75" hidden="1" x14ac:dyDescent="0.4">
      <c r="D1685" s="336">
        <v>2</v>
      </c>
      <c r="E1685" s="311">
        <v>45560</v>
      </c>
      <c r="F1685" s="312" t="s">
        <v>5609</v>
      </c>
      <c r="G1685" s="314"/>
      <c r="H1685" s="314" t="s">
        <v>5813</v>
      </c>
      <c r="I1685" s="314" t="s">
        <v>447</v>
      </c>
      <c r="J1685" s="314" t="s">
        <v>5814</v>
      </c>
      <c r="K1685" s="314" t="s">
        <v>5806</v>
      </c>
      <c r="L1685" s="314" t="s">
        <v>5815</v>
      </c>
      <c r="M1685" s="314"/>
      <c r="N1685" s="314" t="s">
        <v>732</v>
      </c>
      <c r="O1685" s="314" t="s">
        <v>5195</v>
      </c>
      <c r="P1685" s="314" t="s">
        <v>2089</v>
      </c>
      <c r="Q1685" s="314" t="s">
        <v>2089</v>
      </c>
      <c r="R1685" s="314" t="s">
        <v>2089</v>
      </c>
      <c r="S1685" s="314" t="s">
        <v>2089</v>
      </c>
      <c r="T1685" s="314" t="s">
        <v>5816</v>
      </c>
      <c r="U1685" s="314" t="s">
        <v>5816</v>
      </c>
      <c r="V1685" s="314" t="s">
        <v>5815</v>
      </c>
      <c r="W1685" s="314"/>
      <c r="X1685" s="314"/>
      <c r="Y1685" s="314"/>
      <c r="Z1685" s="314"/>
      <c r="AA1685" s="314"/>
      <c r="AB1685" s="314" t="s">
        <v>382</v>
      </c>
      <c r="AC1685" s="314" t="s">
        <v>380</v>
      </c>
      <c r="AD1685" s="423" t="s">
        <v>5817</v>
      </c>
    </row>
    <row r="1686" spans="4:30" ht="15.9" hidden="1" x14ac:dyDescent="0.4">
      <c r="D1686" s="336"/>
      <c r="E1686" s="311"/>
      <c r="F1686" s="312"/>
      <c r="G1686" s="367" t="s">
        <v>5818</v>
      </c>
      <c r="H1686" s="314"/>
      <c r="I1686" s="314"/>
      <c r="J1686" s="314"/>
      <c r="K1686" s="314"/>
      <c r="L1686" s="314"/>
      <c r="M1686" s="314"/>
      <c r="N1686" s="314"/>
      <c r="O1686" s="314"/>
      <c r="P1686" s="314"/>
      <c r="Q1686" s="314"/>
      <c r="R1686" s="314"/>
      <c r="S1686" s="314"/>
      <c r="T1686" s="314"/>
      <c r="U1686" s="314"/>
      <c r="V1686" s="314"/>
      <c r="W1686" s="314"/>
      <c r="X1686" s="314"/>
      <c r="Y1686" s="314"/>
      <c r="Z1686" s="314"/>
      <c r="AA1686" s="314"/>
      <c r="AB1686" s="314"/>
      <c r="AC1686" s="314"/>
      <c r="AD1686" s="424"/>
    </row>
    <row r="1687" spans="4:30" ht="25.75" hidden="1" x14ac:dyDescent="0.4">
      <c r="D1687" s="336">
        <v>1</v>
      </c>
      <c r="E1687" s="311">
        <v>45562</v>
      </c>
      <c r="F1687" s="312" t="s">
        <v>28</v>
      </c>
      <c r="G1687" s="314"/>
      <c r="H1687" s="314" t="s">
        <v>583</v>
      </c>
      <c r="I1687" s="314" t="s">
        <v>447</v>
      </c>
      <c r="J1687" s="314" t="s">
        <v>5819</v>
      </c>
      <c r="K1687" s="314" t="s">
        <v>5820</v>
      </c>
      <c r="L1687" s="314" t="s">
        <v>5821</v>
      </c>
      <c r="M1687" s="314" t="s">
        <v>5822</v>
      </c>
      <c r="N1687" s="314" t="s">
        <v>58</v>
      </c>
      <c r="O1687" s="314" t="s">
        <v>5195</v>
      </c>
      <c r="P1687" s="314" t="s">
        <v>2089</v>
      </c>
      <c r="Q1687" s="314" t="s">
        <v>2089</v>
      </c>
      <c r="R1687" s="314" t="s">
        <v>4052</v>
      </c>
      <c r="S1687" s="314" t="s">
        <v>3443</v>
      </c>
      <c r="T1687" s="314" t="s">
        <v>5823</v>
      </c>
      <c r="U1687" s="314" t="s">
        <v>5823</v>
      </c>
      <c r="V1687" s="314" t="s">
        <v>5821</v>
      </c>
      <c r="W1687" s="314"/>
      <c r="X1687" s="314"/>
      <c r="Y1687" s="314"/>
      <c r="Z1687" s="314"/>
      <c r="AA1687" s="314"/>
      <c r="AB1687" s="314" t="s">
        <v>382</v>
      </c>
      <c r="AC1687" s="314" t="s">
        <v>380</v>
      </c>
      <c r="AD1687" s="423" t="s">
        <v>5804</v>
      </c>
    </row>
    <row r="1688" spans="4:30" ht="15.9" hidden="1" x14ac:dyDescent="0.4">
      <c r="D1688" s="336"/>
      <c r="E1688" s="311"/>
      <c r="F1688" s="312"/>
      <c r="G1688" s="367" t="s">
        <v>5824</v>
      </c>
      <c r="H1688" s="314"/>
      <c r="I1688" s="314"/>
      <c r="J1688" s="314"/>
      <c r="K1688" s="314"/>
      <c r="L1688" s="314"/>
      <c r="M1688" s="314"/>
      <c r="N1688" s="314"/>
      <c r="O1688" s="314"/>
      <c r="P1688" s="314"/>
      <c r="Q1688" s="314"/>
      <c r="R1688" s="314"/>
      <c r="S1688" s="314"/>
      <c r="T1688" s="314"/>
      <c r="U1688" s="314"/>
      <c r="V1688" s="314"/>
      <c r="W1688" s="314"/>
      <c r="X1688" s="314"/>
      <c r="Y1688" s="314"/>
      <c r="Z1688" s="314"/>
      <c r="AA1688" s="314"/>
      <c r="AB1688" s="314"/>
      <c r="AC1688" s="314"/>
      <c r="AD1688" s="424"/>
    </row>
    <row r="1689" spans="4:30" ht="25.75" hidden="1" x14ac:dyDescent="0.4">
      <c r="D1689" s="336">
        <v>1</v>
      </c>
      <c r="E1689" s="311">
        <v>45565</v>
      </c>
      <c r="F1689" s="312" t="s">
        <v>28</v>
      </c>
      <c r="G1689" s="314"/>
      <c r="H1689" s="314" t="s">
        <v>583</v>
      </c>
      <c r="I1689" s="314" t="s">
        <v>447</v>
      </c>
      <c r="J1689" s="314" t="s">
        <v>5825</v>
      </c>
      <c r="K1689" s="314" t="s">
        <v>5801</v>
      </c>
      <c r="L1689" s="314" t="s">
        <v>5826</v>
      </c>
      <c r="M1689" s="314"/>
      <c r="N1689" s="314" t="s">
        <v>732</v>
      </c>
      <c r="O1689" s="314" t="s">
        <v>2089</v>
      </c>
      <c r="P1689" s="314" t="s">
        <v>2089</v>
      </c>
      <c r="Q1689" s="314" t="s">
        <v>2089</v>
      </c>
      <c r="R1689" s="314" t="s">
        <v>2089</v>
      </c>
      <c r="S1689" s="314" t="s">
        <v>2089</v>
      </c>
      <c r="T1689" s="314" t="s">
        <v>5827</v>
      </c>
      <c r="U1689" s="314" t="s">
        <v>5827</v>
      </c>
      <c r="V1689" s="314" t="s">
        <v>5826</v>
      </c>
      <c r="W1689" s="314"/>
      <c r="X1689" s="314"/>
      <c r="Y1689" s="314"/>
      <c r="Z1689" s="314"/>
      <c r="AA1689" s="314"/>
      <c r="AB1689" s="314" t="s">
        <v>382</v>
      </c>
      <c r="AC1689" s="314" t="s">
        <v>380</v>
      </c>
      <c r="AD1689" s="423" t="s">
        <v>5804</v>
      </c>
    </row>
    <row r="1690" spans="4:30" ht="25.75" hidden="1" x14ac:dyDescent="0.4">
      <c r="D1690" s="336">
        <v>2</v>
      </c>
      <c r="E1690" s="311">
        <v>45565</v>
      </c>
      <c r="F1690" s="312" t="s">
        <v>28</v>
      </c>
      <c r="G1690" s="314"/>
      <c r="H1690" s="314" t="s">
        <v>583</v>
      </c>
      <c r="I1690" s="314" t="s">
        <v>447</v>
      </c>
      <c r="J1690" s="314" t="s">
        <v>5828</v>
      </c>
      <c r="K1690" s="314" t="s">
        <v>5806</v>
      </c>
      <c r="L1690" s="314" t="s">
        <v>5829</v>
      </c>
      <c r="M1690" s="314"/>
      <c r="N1690" s="314" t="s">
        <v>732</v>
      </c>
      <c r="O1690" s="314" t="s">
        <v>5195</v>
      </c>
      <c r="P1690" s="314" t="s">
        <v>2089</v>
      </c>
      <c r="Q1690" s="314" t="s">
        <v>3442</v>
      </c>
      <c r="R1690" s="314" t="s">
        <v>3442</v>
      </c>
      <c r="S1690" s="314" t="s">
        <v>3443</v>
      </c>
      <c r="T1690" s="314" t="s">
        <v>5830</v>
      </c>
      <c r="U1690" s="314" t="s">
        <v>5830</v>
      </c>
      <c r="V1690" s="314" t="s">
        <v>5829</v>
      </c>
      <c r="W1690" s="314"/>
      <c r="X1690" s="314"/>
      <c r="Y1690" s="314"/>
      <c r="Z1690" s="314"/>
      <c r="AA1690" s="314"/>
      <c r="AB1690" s="314" t="s">
        <v>382</v>
      </c>
      <c r="AC1690" s="314" t="s">
        <v>380</v>
      </c>
      <c r="AD1690" s="423" t="s">
        <v>5804</v>
      </c>
    </row>
    <row r="1691" spans="4:30" ht="15.9" hidden="1" x14ac:dyDescent="0.4">
      <c r="D1691" s="336"/>
      <c r="E1691" s="311"/>
      <c r="F1691" s="312"/>
      <c r="G1691" s="367" t="s">
        <v>5831</v>
      </c>
      <c r="H1691" s="314"/>
      <c r="I1691" s="314"/>
      <c r="J1691" s="314"/>
      <c r="K1691" s="314"/>
      <c r="L1691" s="314"/>
      <c r="M1691" s="314"/>
      <c r="N1691" s="314"/>
      <c r="O1691" s="314"/>
      <c r="P1691" s="314"/>
      <c r="Q1691" s="314"/>
      <c r="R1691" s="314"/>
      <c r="S1691" s="314"/>
      <c r="T1691" s="314"/>
      <c r="U1691" s="314"/>
      <c r="V1691" s="314"/>
      <c r="W1691" s="314"/>
      <c r="X1691" s="314"/>
      <c r="Y1691" s="314"/>
      <c r="Z1691" s="314"/>
      <c r="AA1691" s="314"/>
      <c r="AB1691" s="314"/>
      <c r="AC1691" s="314"/>
      <c r="AD1691" s="424"/>
    </row>
    <row r="1692" spans="4:30" ht="25.75" hidden="1" x14ac:dyDescent="0.4">
      <c r="D1692" s="336">
        <v>1</v>
      </c>
      <c r="E1692" s="311">
        <v>45571</v>
      </c>
      <c r="F1692" s="312" t="s">
        <v>311</v>
      </c>
      <c r="G1692" s="314" t="s">
        <v>345</v>
      </c>
      <c r="H1692" s="314" t="s">
        <v>808</v>
      </c>
      <c r="I1692" s="314" t="s">
        <v>444</v>
      </c>
      <c r="J1692" s="314" t="s">
        <v>5832</v>
      </c>
      <c r="K1692" s="314" t="s">
        <v>5833</v>
      </c>
      <c r="L1692" s="314" t="s">
        <v>5662</v>
      </c>
      <c r="M1692" s="314"/>
      <c r="N1692" s="314"/>
      <c r="O1692" s="314"/>
      <c r="P1692" s="314"/>
      <c r="Q1692" s="314" t="s">
        <v>2089</v>
      </c>
      <c r="R1692" s="314"/>
      <c r="S1692" s="314"/>
      <c r="T1692" s="314" t="s">
        <v>5833</v>
      </c>
      <c r="U1692" s="314" t="s">
        <v>5834</v>
      </c>
      <c r="V1692" s="314" t="s">
        <v>5119</v>
      </c>
      <c r="W1692" s="314"/>
      <c r="X1692" s="314"/>
      <c r="Y1692" s="314"/>
      <c r="Z1692" s="314"/>
      <c r="AA1692" s="314"/>
      <c r="AB1692" s="314" t="s">
        <v>381</v>
      </c>
      <c r="AC1692" s="314" t="s">
        <v>380</v>
      </c>
      <c r="AD1692" s="423" t="s">
        <v>5835</v>
      </c>
    </row>
    <row r="1693" spans="4:30" ht="25.75" hidden="1" x14ac:dyDescent="0.4">
      <c r="D1693" s="336">
        <v>2</v>
      </c>
      <c r="E1693" s="311">
        <v>45571</v>
      </c>
      <c r="F1693" s="312" t="s">
        <v>311</v>
      </c>
      <c r="G1693" s="314" t="s">
        <v>345</v>
      </c>
      <c r="H1693" s="314" t="s">
        <v>808</v>
      </c>
      <c r="I1693" s="314" t="s">
        <v>444</v>
      </c>
      <c r="J1693" s="314" t="s">
        <v>1668</v>
      </c>
      <c r="K1693" s="314" t="s">
        <v>5836</v>
      </c>
      <c r="L1693" s="314" t="s">
        <v>5837</v>
      </c>
      <c r="M1693" s="314"/>
      <c r="N1693" s="314"/>
      <c r="O1693" s="314"/>
      <c r="P1693" s="314"/>
      <c r="Q1693" s="314" t="s">
        <v>2089</v>
      </c>
      <c r="R1693" s="314"/>
      <c r="S1693" s="314"/>
      <c r="T1693" s="314" t="s">
        <v>5836</v>
      </c>
      <c r="U1693" s="314" t="s">
        <v>5836</v>
      </c>
      <c r="V1693" s="314" t="s">
        <v>5837</v>
      </c>
      <c r="W1693" s="314"/>
      <c r="X1693" s="314"/>
      <c r="Y1693" s="314"/>
      <c r="Z1693" s="314"/>
      <c r="AA1693" s="314"/>
      <c r="AB1693" s="314" t="s">
        <v>381</v>
      </c>
      <c r="AC1693" s="314" t="s">
        <v>380</v>
      </c>
      <c r="AD1693" s="423" t="s">
        <v>5835</v>
      </c>
    </row>
    <row r="1694" spans="4:30" ht="15.9" hidden="1" x14ac:dyDescent="0.4">
      <c r="D1694" s="336"/>
      <c r="E1694" s="311"/>
      <c r="F1694" s="312"/>
      <c r="G1694" s="367" t="s">
        <v>5838</v>
      </c>
      <c r="H1694" s="314"/>
      <c r="I1694" s="314"/>
      <c r="J1694" s="314"/>
      <c r="K1694" s="314"/>
      <c r="L1694" s="314"/>
      <c r="M1694" s="314"/>
      <c r="N1694" s="314"/>
      <c r="O1694" s="314"/>
      <c r="P1694" s="314"/>
      <c r="Q1694" s="314"/>
      <c r="R1694" s="314"/>
      <c r="S1694" s="314"/>
      <c r="T1694" s="314"/>
      <c r="U1694" s="314"/>
      <c r="V1694" s="314"/>
      <c r="W1694" s="314"/>
      <c r="X1694" s="314"/>
      <c r="Y1694" s="314"/>
      <c r="Z1694" s="314"/>
      <c r="AA1694" s="314"/>
      <c r="AB1694" s="314"/>
      <c r="AC1694" s="314"/>
      <c r="AD1694" s="424"/>
    </row>
    <row r="1695" spans="4:30" ht="25.75" hidden="1" x14ac:dyDescent="0.4">
      <c r="D1695" s="336">
        <v>1</v>
      </c>
      <c r="E1695" s="311">
        <v>45573</v>
      </c>
      <c r="F1695" s="312" t="s">
        <v>25</v>
      </c>
      <c r="G1695" s="314" t="s">
        <v>189</v>
      </c>
      <c r="H1695" s="314" t="s">
        <v>808</v>
      </c>
      <c r="I1695" s="314" t="s">
        <v>463</v>
      </c>
      <c r="J1695" s="314" t="s">
        <v>5839</v>
      </c>
      <c r="K1695" s="314" t="s">
        <v>5840</v>
      </c>
      <c r="L1695" s="314" t="s">
        <v>5841</v>
      </c>
      <c r="M1695" s="314" t="s">
        <v>5842</v>
      </c>
      <c r="N1695" s="314" t="s">
        <v>58</v>
      </c>
      <c r="O1695" s="314" t="s">
        <v>5843</v>
      </c>
      <c r="P1695" s="314" t="s">
        <v>5844</v>
      </c>
      <c r="Q1695" s="314" t="s">
        <v>5845</v>
      </c>
      <c r="R1695" s="314" t="s">
        <v>4052</v>
      </c>
      <c r="S1695" s="314" t="s">
        <v>5222</v>
      </c>
      <c r="T1695" s="314" t="s">
        <v>5846</v>
      </c>
      <c r="U1695" s="314" t="s">
        <v>5846</v>
      </c>
      <c r="V1695" s="314" t="s">
        <v>5841</v>
      </c>
      <c r="W1695" s="314"/>
      <c r="X1695" s="314"/>
      <c r="Y1695" s="314"/>
      <c r="Z1695" s="314"/>
      <c r="AA1695" s="314"/>
      <c r="AB1695" s="314" t="s">
        <v>382</v>
      </c>
      <c r="AC1695" s="314" t="s">
        <v>380</v>
      </c>
      <c r="AD1695" s="423" t="s">
        <v>5847</v>
      </c>
    </row>
    <row r="1696" spans="4:30" ht="25.75" hidden="1" x14ac:dyDescent="0.4">
      <c r="D1696" s="336">
        <v>2</v>
      </c>
      <c r="E1696" s="311">
        <v>45573</v>
      </c>
      <c r="F1696" s="312" t="s">
        <v>25</v>
      </c>
      <c r="G1696" s="314" t="s">
        <v>189</v>
      </c>
      <c r="H1696" s="314" t="s">
        <v>808</v>
      </c>
      <c r="I1696" s="314" t="s">
        <v>463</v>
      </c>
      <c r="J1696" s="314" t="s">
        <v>5848</v>
      </c>
      <c r="K1696" s="314" t="s">
        <v>5849</v>
      </c>
      <c r="L1696" s="314" t="s">
        <v>5850</v>
      </c>
      <c r="M1696" s="314" t="s">
        <v>3067</v>
      </c>
      <c r="N1696" s="314" t="s">
        <v>58</v>
      </c>
      <c r="O1696" s="314" t="s">
        <v>5851</v>
      </c>
      <c r="P1696" s="314" t="s">
        <v>3442</v>
      </c>
      <c r="Q1696" s="314" t="s">
        <v>2089</v>
      </c>
      <c r="R1696" s="314" t="s">
        <v>2089</v>
      </c>
      <c r="S1696" s="314" t="s">
        <v>2089</v>
      </c>
      <c r="T1696" s="314" t="s">
        <v>5852</v>
      </c>
      <c r="U1696" s="314" t="s">
        <v>5853</v>
      </c>
      <c r="V1696" s="314" t="s">
        <v>5854</v>
      </c>
      <c r="W1696" s="314"/>
      <c r="X1696" s="314"/>
      <c r="Y1696" s="314"/>
      <c r="Z1696" s="314"/>
      <c r="AA1696" s="314"/>
      <c r="AB1696" s="314" t="s">
        <v>1615</v>
      </c>
      <c r="AC1696" s="314" t="s">
        <v>5616</v>
      </c>
      <c r="AD1696" s="423" t="s">
        <v>5855</v>
      </c>
    </row>
    <row r="1697" spans="4:30" ht="38.6" hidden="1" x14ac:dyDescent="0.4">
      <c r="D1697" s="336">
        <v>3</v>
      </c>
      <c r="E1697" s="311">
        <v>45573</v>
      </c>
      <c r="F1697" s="312" t="s">
        <v>25</v>
      </c>
      <c r="G1697" s="314" t="s">
        <v>189</v>
      </c>
      <c r="H1697" s="314" t="s">
        <v>808</v>
      </c>
      <c r="I1697" s="314" t="s">
        <v>444</v>
      </c>
      <c r="J1697" s="314" t="s">
        <v>5856</v>
      </c>
      <c r="K1697" s="314" t="s">
        <v>5857</v>
      </c>
      <c r="L1697" s="314" t="s">
        <v>5858</v>
      </c>
      <c r="M1697" s="314" t="s">
        <v>5859</v>
      </c>
      <c r="N1697" s="312" t="s">
        <v>5860</v>
      </c>
      <c r="O1697" s="314" t="s">
        <v>5861</v>
      </c>
      <c r="P1697" s="314" t="s">
        <v>3442</v>
      </c>
      <c r="Q1697" s="314" t="s">
        <v>2089</v>
      </c>
      <c r="R1697" s="314" t="s">
        <v>2089</v>
      </c>
      <c r="S1697" s="314" t="s">
        <v>2089</v>
      </c>
      <c r="T1697" s="314" t="s">
        <v>5862</v>
      </c>
      <c r="U1697" s="314" t="s">
        <v>5862</v>
      </c>
      <c r="V1697" s="314" t="s">
        <v>5858</v>
      </c>
      <c r="W1697" s="314"/>
      <c r="X1697" s="314"/>
      <c r="Y1697" s="314"/>
      <c r="Z1697" s="314"/>
      <c r="AA1697" s="314"/>
      <c r="AB1697" s="314" t="s">
        <v>1615</v>
      </c>
      <c r="AC1697" s="314" t="s">
        <v>5863</v>
      </c>
      <c r="AD1697" s="423" t="s">
        <v>5855</v>
      </c>
    </row>
    <row r="1698" spans="4:30" ht="25.75" hidden="1" x14ac:dyDescent="0.4">
      <c r="D1698" s="336">
        <v>4</v>
      </c>
      <c r="E1698" s="311">
        <v>45573</v>
      </c>
      <c r="F1698" s="312" t="s">
        <v>25</v>
      </c>
      <c r="G1698" s="314" t="s">
        <v>189</v>
      </c>
      <c r="H1698" s="314" t="s">
        <v>808</v>
      </c>
      <c r="I1698" s="314" t="s">
        <v>463</v>
      </c>
      <c r="J1698" s="314" t="s">
        <v>5864</v>
      </c>
      <c r="K1698" s="314" t="s">
        <v>5865</v>
      </c>
      <c r="L1698" s="314"/>
      <c r="M1698" s="314"/>
      <c r="N1698" s="314" t="s">
        <v>732</v>
      </c>
      <c r="O1698" s="314" t="s">
        <v>5866</v>
      </c>
      <c r="P1698" s="314" t="s">
        <v>3442</v>
      </c>
      <c r="Q1698" s="314" t="s">
        <v>5867</v>
      </c>
      <c r="R1698" s="314" t="s">
        <v>5868</v>
      </c>
      <c r="S1698" s="314" t="s">
        <v>2089</v>
      </c>
      <c r="T1698" s="314" t="s">
        <v>2089</v>
      </c>
      <c r="U1698" s="314" t="s">
        <v>5869</v>
      </c>
      <c r="V1698" s="314" t="s">
        <v>5870</v>
      </c>
      <c r="W1698" s="314"/>
      <c r="X1698" s="314"/>
      <c r="Y1698" s="314"/>
      <c r="Z1698" s="314"/>
      <c r="AA1698" s="314"/>
      <c r="AB1698" s="314" t="s">
        <v>1615</v>
      </c>
      <c r="AC1698" s="314" t="s">
        <v>5863</v>
      </c>
      <c r="AD1698" s="423" t="s">
        <v>5855</v>
      </c>
    </row>
    <row r="1699" spans="4:30" ht="25.75" hidden="1" x14ac:dyDescent="0.4">
      <c r="D1699" s="336">
        <v>5</v>
      </c>
      <c r="E1699" s="311">
        <v>45573</v>
      </c>
      <c r="F1699" s="312" t="s">
        <v>25</v>
      </c>
      <c r="G1699" s="314" t="s">
        <v>189</v>
      </c>
      <c r="H1699" s="314" t="s">
        <v>808</v>
      </c>
      <c r="I1699" s="314" t="s">
        <v>662</v>
      </c>
      <c r="J1699" s="314" t="s">
        <v>5871</v>
      </c>
      <c r="K1699" s="314" t="s">
        <v>5872</v>
      </c>
      <c r="L1699" s="314" t="s">
        <v>5873</v>
      </c>
      <c r="M1699" s="314" t="s">
        <v>5874</v>
      </c>
      <c r="N1699" s="314" t="s">
        <v>58</v>
      </c>
      <c r="O1699" s="314" t="s">
        <v>5875</v>
      </c>
      <c r="P1699" s="314" t="s">
        <v>2089</v>
      </c>
      <c r="Q1699" s="314" t="s">
        <v>5867</v>
      </c>
      <c r="R1699" s="314" t="s">
        <v>2089</v>
      </c>
      <c r="S1699" s="314" t="s">
        <v>2089</v>
      </c>
      <c r="T1699" s="314" t="s">
        <v>5876</v>
      </c>
      <c r="U1699" s="314" t="s">
        <v>5877</v>
      </c>
      <c r="V1699" s="314" t="s">
        <v>5878</v>
      </c>
      <c r="W1699" s="314"/>
      <c r="X1699" s="314"/>
      <c r="Y1699" s="314"/>
      <c r="Z1699" s="314"/>
      <c r="AA1699" s="314"/>
      <c r="AB1699" s="314" t="s">
        <v>1615</v>
      </c>
      <c r="AC1699" s="314" t="s">
        <v>5863</v>
      </c>
      <c r="AD1699" s="423" t="s">
        <v>5855</v>
      </c>
    </row>
    <row r="1700" spans="4:30" ht="15.9" hidden="1" x14ac:dyDescent="0.4">
      <c r="D1700" s="336"/>
      <c r="E1700" s="311"/>
      <c r="F1700" s="312"/>
      <c r="G1700" s="367" t="s">
        <v>5879</v>
      </c>
      <c r="H1700" s="314"/>
      <c r="I1700" s="314"/>
      <c r="J1700" s="314"/>
      <c r="K1700" s="314"/>
      <c r="L1700" s="314"/>
      <c r="M1700" s="314"/>
      <c r="N1700" s="314"/>
      <c r="O1700" s="314"/>
      <c r="P1700" s="314"/>
      <c r="Q1700" s="314"/>
      <c r="R1700" s="314"/>
      <c r="S1700" s="314"/>
      <c r="T1700" s="314"/>
      <c r="U1700" s="314"/>
      <c r="V1700" s="314"/>
      <c r="W1700" s="314"/>
      <c r="X1700" s="314"/>
      <c r="Y1700" s="314"/>
      <c r="Z1700" s="314"/>
      <c r="AA1700" s="314"/>
      <c r="AB1700" s="314"/>
      <c r="AC1700" s="314"/>
      <c r="AD1700" s="424"/>
    </row>
    <row r="1701" spans="4:30" hidden="1" x14ac:dyDescent="0.4">
      <c r="D1701" s="336">
        <v>1</v>
      </c>
      <c r="E1701" s="311">
        <v>45573</v>
      </c>
      <c r="F1701" s="312" t="s">
        <v>313</v>
      </c>
      <c r="G1701" s="314"/>
      <c r="H1701" s="314"/>
      <c r="I1701" s="314"/>
      <c r="J1701" s="314"/>
      <c r="K1701" s="314" t="s">
        <v>5880</v>
      </c>
      <c r="L1701" s="314"/>
      <c r="M1701" s="314"/>
      <c r="N1701" s="314"/>
      <c r="O1701" s="314"/>
      <c r="P1701" s="314"/>
      <c r="Q1701" s="314"/>
      <c r="R1701" s="314"/>
      <c r="S1701" s="314"/>
      <c r="T1701" s="314"/>
      <c r="U1701" s="314"/>
      <c r="V1701" s="314"/>
      <c r="W1701" s="314"/>
      <c r="X1701" s="314"/>
      <c r="Y1701" s="314"/>
      <c r="Z1701" s="314"/>
      <c r="AA1701" s="314"/>
      <c r="AB1701" s="314" t="s">
        <v>1615</v>
      </c>
      <c r="AC1701" s="314" t="s">
        <v>5881</v>
      </c>
      <c r="AD1701" s="423" t="s">
        <v>5882</v>
      </c>
    </row>
    <row r="1702" spans="4:30" hidden="1" x14ac:dyDescent="0.4">
      <c r="D1702" s="336">
        <v>2</v>
      </c>
      <c r="E1702" s="311">
        <v>45573</v>
      </c>
      <c r="F1702" s="312" t="s">
        <v>313</v>
      </c>
      <c r="G1702" s="314"/>
      <c r="H1702" s="314"/>
      <c r="I1702" s="314"/>
      <c r="J1702" s="314"/>
      <c r="K1702" s="314" t="s">
        <v>5883</v>
      </c>
      <c r="L1702" s="314"/>
      <c r="M1702" s="314"/>
      <c r="N1702" s="314"/>
      <c r="O1702" s="314"/>
      <c r="P1702" s="314"/>
      <c r="Q1702" s="314"/>
      <c r="R1702" s="314"/>
      <c r="S1702" s="314"/>
      <c r="T1702" s="314"/>
      <c r="U1702" s="314"/>
      <c r="V1702" s="314"/>
      <c r="W1702" s="314"/>
      <c r="X1702" s="314"/>
      <c r="Y1702" s="314"/>
      <c r="Z1702" s="314"/>
      <c r="AA1702" s="314"/>
      <c r="AB1702" s="314" t="s">
        <v>1615</v>
      </c>
      <c r="AC1702" s="314" t="s">
        <v>5884</v>
      </c>
      <c r="AD1702" s="423" t="s">
        <v>5885</v>
      </c>
    </row>
    <row r="1703" spans="4:30" hidden="1" x14ac:dyDescent="0.4">
      <c r="D1703" s="336">
        <v>3</v>
      </c>
      <c r="E1703" s="311">
        <v>45573</v>
      </c>
      <c r="F1703" s="312" t="s">
        <v>313</v>
      </c>
      <c r="G1703" s="314"/>
      <c r="H1703" s="314"/>
      <c r="I1703" s="314"/>
      <c r="J1703" s="314"/>
      <c r="K1703" s="314" t="s">
        <v>5886</v>
      </c>
      <c r="L1703" s="314"/>
      <c r="M1703" s="314"/>
      <c r="N1703" s="314"/>
      <c r="O1703" s="314"/>
      <c r="P1703" s="312"/>
      <c r="Q1703" s="314"/>
      <c r="R1703" s="314"/>
      <c r="S1703" s="312"/>
      <c r="T1703" s="314"/>
      <c r="U1703" s="314"/>
      <c r="V1703" s="314"/>
      <c r="W1703" s="314"/>
      <c r="X1703" s="314"/>
      <c r="Y1703" s="314"/>
      <c r="Z1703" s="314"/>
      <c r="AA1703" s="314"/>
      <c r="AB1703" s="314" t="s">
        <v>1615</v>
      </c>
      <c r="AC1703" s="314" t="s">
        <v>5884</v>
      </c>
      <c r="AD1703" s="423" t="s">
        <v>5885</v>
      </c>
    </row>
    <row r="1704" spans="4:30" hidden="1" x14ac:dyDescent="0.4">
      <c r="D1704" s="336">
        <v>4</v>
      </c>
      <c r="E1704" s="311">
        <v>45573</v>
      </c>
      <c r="F1704" s="312" t="s">
        <v>313</v>
      </c>
      <c r="G1704" s="314"/>
      <c r="H1704" s="314"/>
      <c r="I1704" s="314"/>
      <c r="J1704" s="314"/>
      <c r="K1704" s="314" t="s">
        <v>5887</v>
      </c>
      <c r="L1704" s="314"/>
      <c r="M1704" s="314"/>
      <c r="N1704" s="314"/>
      <c r="O1704" s="314"/>
      <c r="P1704" s="314"/>
      <c r="Q1704" s="314"/>
      <c r="R1704" s="314"/>
      <c r="S1704" s="312"/>
      <c r="T1704" s="314"/>
      <c r="U1704" s="314"/>
      <c r="V1704" s="314"/>
      <c r="W1704" s="314"/>
      <c r="X1704" s="314"/>
      <c r="Y1704" s="314"/>
      <c r="Z1704" s="314"/>
      <c r="AA1704" s="314"/>
      <c r="AB1704" s="314" t="s">
        <v>1615</v>
      </c>
      <c r="AC1704" s="314" t="s">
        <v>5884</v>
      </c>
      <c r="AD1704" s="423" t="s">
        <v>5885</v>
      </c>
    </row>
    <row r="1705" spans="4:30" hidden="1" x14ac:dyDescent="0.4">
      <c r="D1705" s="336">
        <v>5</v>
      </c>
      <c r="E1705" s="311">
        <v>45573</v>
      </c>
      <c r="F1705" s="312" t="s">
        <v>313</v>
      </c>
      <c r="G1705" s="314"/>
      <c r="H1705" s="314"/>
      <c r="I1705" s="314"/>
      <c r="J1705" s="314"/>
      <c r="K1705" s="314" t="s">
        <v>5883</v>
      </c>
      <c r="L1705" s="314"/>
      <c r="M1705" s="314"/>
      <c r="N1705" s="314"/>
      <c r="O1705" s="314"/>
      <c r="P1705" s="314"/>
      <c r="Q1705" s="314"/>
      <c r="R1705" s="314"/>
      <c r="S1705" s="312"/>
      <c r="T1705" s="314"/>
      <c r="U1705" s="314"/>
      <c r="V1705" s="314"/>
      <c r="W1705" s="314"/>
      <c r="X1705" s="314"/>
      <c r="Y1705" s="314"/>
      <c r="Z1705" s="314"/>
      <c r="AA1705" s="314"/>
      <c r="AB1705" s="314" t="s">
        <v>1615</v>
      </c>
      <c r="AC1705" s="314" t="s">
        <v>5884</v>
      </c>
      <c r="AD1705" s="423" t="s">
        <v>5885</v>
      </c>
    </row>
    <row r="1706" spans="4:30" ht="15.9" hidden="1" x14ac:dyDescent="0.4">
      <c r="D1706" s="336"/>
      <c r="E1706" s="311"/>
      <c r="F1706" s="312"/>
      <c r="G1706" s="367" t="s">
        <v>5888</v>
      </c>
      <c r="H1706" s="314"/>
      <c r="I1706" s="314"/>
      <c r="J1706" s="314"/>
      <c r="K1706" s="314"/>
      <c r="L1706" s="314"/>
      <c r="M1706" s="314"/>
      <c r="N1706" s="314"/>
      <c r="O1706" s="314"/>
      <c r="P1706" s="314"/>
      <c r="Q1706" s="314"/>
      <c r="R1706" s="314"/>
      <c r="S1706" s="314"/>
      <c r="T1706" s="314"/>
      <c r="U1706" s="314"/>
      <c r="V1706" s="314"/>
      <c r="W1706" s="314"/>
      <c r="X1706" s="314"/>
      <c r="Y1706" s="314"/>
      <c r="Z1706" s="314"/>
      <c r="AA1706" s="314"/>
      <c r="AB1706" s="314"/>
      <c r="AC1706" s="314"/>
      <c r="AD1706" s="424"/>
    </row>
    <row r="1707" spans="4:30" ht="25.75" hidden="1" x14ac:dyDescent="0.4">
      <c r="D1707" s="336">
        <v>1</v>
      </c>
      <c r="E1707" s="311">
        <v>45573</v>
      </c>
      <c r="F1707" s="312" t="s">
        <v>23</v>
      </c>
      <c r="G1707" s="314"/>
      <c r="H1707" s="314" t="s">
        <v>808</v>
      </c>
      <c r="I1707" s="314" t="s">
        <v>444</v>
      </c>
      <c r="J1707" s="314" t="s">
        <v>1269</v>
      </c>
      <c r="K1707" s="314" t="s">
        <v>5889</v>
      </c>
      <c r="L1707" s="314" t="s">
        <v>5890</v>
      </c>
      <c r="M1707" s="314" t="s">
        <v>5891</v>
      </c>
      <c r="N1707" s="314" t="s">
        <v>58</v>
      </c>
      <c r="O1707" s="314" t="s">
        <v>4461</v>
      </c>
      <c r="P1707" s="314" t="s">
        <v>5844</v>
      </c>
      <c r="Q1707" s="314" t="s">
        <v>5892</v>
      </c>
      <c r="R1707" s="314" t="s">
        <v>2089</v>
      </c>
      <c r="S1707" s="314" t="s">
        <v>2089</v>
      </c>
      <c r="T1707" s="314" t="s">
        <v>5893</v>
      </c>
      <c r="U1707" s="314" t="s">
        <v>5893</v>
      </c>
      <c r="V1707" s="314" t="s">
        <v>5890</v>
      </c>
      <c r="W1707" s="314"/>
      <c r="X1707" s="314"/>
      <c r="Y1707" s="314"/>
      <c r="Z1707" s="314"/>
      <c r="AA1707" s="314"/>
      <c r="AB1707" s="314" t="s">
        <v>1615</v>
      </c>
      <c r="AC1707" s="343" t="s">
        <v>5894</v>
      </c>
      <c r="AD1707" s="423" t="s">
        <v>5895</v>
      </c>
    </row>
    <row r="1708" spans="4:30" ht="38.6" hidden="1" x14ac:dyDescent="0.4">
      <c r="D1708" s="336">
        <v>2</v>
      </c>
      <c r="E1708" s="311">
        <v>45573</v>
      </c>
      <c r="F1708" s="312" t="s">
        <v>23</v>
      </c>
      <c r="G1708" s="314"/>
      <c r="H1708" s="314" t="s">
        <v>808</v>
      </c>
      <c r="I1708" s="314" t="s">
        <v>444</v>
      </c>
      <c r="J1708" s="314" t="s">
        <v>5896</v>
      </c>
      <c r="K1708" s="314" t="s">
        <v>2089</v>
      </c>
      <c r="L1708" s="314"/>
      <c r="M1708" s="314" t="s">
        <v>5891</v>
      </c>
      <c r="N1708" s="314" t="s">
        <v>732</v>
      </c>
      <c r="O1708" s="314" t="s">
        <v>2089</v>
      </c>
      <c r="P1708" s="314" t="s">
        <v>2089</v>
      </c>
      <c r="Q1708" s="314" t="s">
        <v>2089</v>
      </c>
      <c r="R1708" s="314" t="s">
        <v>2089</v>
      </c>
      <c r="S1708" s="314" t="s">
        <v>2089</v>
      </c>
      <c r="T1708" s="314" t="s">
        <v>5897</v>
      </c>
      <c r="U1708" s="314" t="s">
        <v>5897</v>
      </c>
      <c r="V1708" s="314" t="s">
        <v>5898</v>
      </c>
      <c r="W1708" s="314"/>
      <c r="X1708" s="314"/>
      <c r="Y1708" s="314"/>
      <c r="Z1708" s="314"/>
      <c r="AA1708" s="314"/>
      <c r="AB1708" s="314" t="s">
        <v>1615</v>
      </c>
      <c r="AC1708" s="314" t="s">
        <v>5616</v>
      </c>
      <c r="AD1708" s="423" t="s">
        <v>5899</v>
      </c>
    </row>
    <row r="1709" spans="4:30" ht="25.75" hidden="1" x14ac:dyDescent="0.4">
      <c r="D1709" s="336">
        <v>3</v>
      </c>
      <c r="E1709" s="311">
        <v>45573</v>
      </c>
      <c r="F1709" s="312" t="s">
        <v>23</v>
      </c>
      <c r="G1709" s="314"/>
      <c r="H1709" s="314" t="s">
        <v>808</v>
      </c>
      <c r="I1709" s="314" t="s">
        <v>444</v>
      </c>
      <c r="J1709" s="314" t="s">
        <v>1265</v>
      </c>
      <c r="K1709" s="314" t="s">
        <v>5900</v>
      </c>
      <c r="L1709" s="314" t="s">
        <v>5901</v>
      </c>
      <c r="M1709" s="314" t="s">
        <v>4397</v>
      </c>
      <c r="N1709" s="312" t="s">
        <v>58</v>
      </c>
      <c r="O1709" s="314" t="s">
        <v>2089</v>
      </c>
      <c r="P1709" s="314" t="s">
        <v>2089</v>
      </c>
      <c r="Q1709" s="314" t="s">
        <v>2089</v>
      </c>
      <c r="R1709" s="314" t="s">
        <v>2089</v>
      </c>
      <c r="S1709" s="314" t="s">
        <v>2089</v>
      </c>
      <c r="T1709" s="314" t="s">
        <v>5902</v>
      </c>
      <c r="U1709" s="314" t="s">
        <v>5902</v>
      </c>
      <c r="V1709" s="314" t="s">
        <v>5901</v>
      </c>
      <c r="W1709" s="314"/>
      <c r="X1709" s="314"/>
      <c r="Y1709" s="314"/>
      <c r="Z1709" s="314"/>
      <c r="AA1709" s="314"/>
      <c r="AB1709" s="314" t="s">
        <v>1615</v>
      </c>
      <c r="AC1709" s="314" t="s">
        <v>5903</v>
      </c>
      <c r="AD1709" s="423" t="s">
        <v>5895</v>
      </c>
    </row>
    <row r="1710" spans="4:30" ht="25.75" hidden="1" x14ac:dyDescent="0.4">
      <c r="D1710" s="336">
        <v>4</v>
      </c>
      <c r="E1710" s="311">
        <v>45573</v>
      </c>
      <c r="F1710" s="312" t="s">
        <v>23</v>
      </c>
      <c r="G1710" s="314"/>
      <c r="H1710" s="314" t="s">
        <v>583</v>
      </c>
      <c r="I1710" s="314" t="s">
        <v>441</v>
      </c>
      <c r="J1710" s="314" t="s">
        <v>1226</v>
      </c>
      <c r="K1710" s="314" t="s">
        <v>5904</v>
      </c>
      <c r="L1710" s="314" t="s">
        <v>5905</v>
      </c>
      <c r="M1710" s="314" t="s">
        <v>5906</v>
      </c>
      <c r="N1710" s="314" t="s">
        <v>58</v>
      </c>
      <c r="O1710" s="314" t="s">
        <v>2089</v>
      </c>
      <c r="P1710" s="314" t="s">
        <v>2089</v>
      </c>
      <c r="Q1710" s="314" t="s">
        <v>2089</v>
      </c>
      <c r="R1710" s="314" t="s">
        <v>2089</v>
      </c>
      <c r="S1710" s="314" t="s">
        <v>2089</v>
      </c>
      <c r="T1710" s="314" t="s">
        <v>5907</v>
      </c>
      <c r="U1710" s="314" t="s">
        <v>5908</v>
      </c>
      <c r="V1710" s="314" t="s">
        <v>5905</v>
      </c>
      <c r="W1710" s="314"/>
      <c r="X1710" s="314"/>
      <c r="Y1710" s="314"/>
      <c r="Z1710" s="314"/>
      <c r="AA1710" s="314"/>
      <c r="AB1710" s="314" t="s">
        <v>1615</v>
      </c>
      <c r="AC1710" s="314" t="s">
        <v>5909</v>
      </c>
      <c r="AD1710" s="423" t="s">
        <v>5910</v>
      </c>
    </row>
    <row r="1711" spans="4:30" ht="15.9" hidden="1" x14ac:dyDescent="0.4">
      <c r="D1711" s="336"/>
      <c r="E1711" s="311"/>
      <c r="F1711" s="312"/>
      <c r="G1711" s="367" t="s">
        <v>5911</v>
      </c>
      <c r="H1711" s="314"/>
      <c r="I1711" s="314"/>
      <c r="J1711" s="314"/>
      <c r="K1711" s="314"/>
      <c r="L1711" s="314"/>
      <c r="M1711" s="314"/>
      <c r="N1711" s="314"/>
      <c r="O1711" s="314"/>
      <c r="P1711" s="314"/>
      <c r="Q1711" s="314"/>
      <c r="R1711" s="314"/>
      <c r="S1711" s="314"/>
      <c r="T1711" s="314"/>
      <c r="U1711" s="314"/>
      <c r="V1711" s="314"/>
      <c r="W1711" s="314"/>
      <c r="X1711" s="314"/>
      <c r="Y1711" s="314"/>
      <c r="Z1711" s="314"/>
      <c r="AA1711" s="314"/>
      <c r="AB1711" s="314"/>
      <c r="AC1711" s="314"/>
      <c r="AD1711" s="424"/>
    </row>
    <row r="1712" spans="4:30" ht="25.75" hidden="1" x14ac:dyDescent="0.4">
      <c r="D1712" s="336">
        <v>1</v>
      </c>
      <c r="E1712" s="311">
        <v>45574</v>
      </c>
      <c r="F1712" s="312" t="s">
        <v>28</v>
      </c>
      <c r="G1712" s="314"/>
      <c r="H1712" s="314" t="s">
        <v>583</v>
      </c>
      <c r="I1712" s="314" t="s">
        <v>447</v>
      </c>
      <c r="J1712" s="314" t="s">
        <v>5912</v>
      </c>
      <c r="K1712" s="314" t="s">
        <v>5913</v>
      </c>
      <c r="L1712" s="314" t="s">
        <v>5914</v>
      </c>
      <c r="M1712" s="314" t="s">
        <v>1440</v>
      </c>
      <c r="N1712" s="314" t="s">
        <v>58</v>
      </c>
      <c r="O1712" s="314" t="s">
        <v>5195</v>
      </c>
      <c r="P1712" s="314" t="s">
        <v>5915</v>
      </c>
      <c r="Q1712" s="314" t="s">
        <v>3442</v>
      </c>
      <c r="R1712" s="314" t="s">
        <v>3442</v>
      </c>
      <c r="S1712" s="314" t="s">
        <v>3443</v>
      </c>
      <c r="T1712" s="314" t="s">
        <v>5916</v>
      </c>
      <c r="U1712" s="314" t="s">
        <v>5916</v>
      </c>
      <c r="V1712" s="314" t="s">
        <v>5914</v>
      </c>
      <c r="W1712" s="314"/>
      <c r="X1712" s="314"/>
      <c r="Y1712" s="314"/>
      <c r="Z1712" s="314"/>
      <c r="AA1712" s="314"/>
      <c r="AB1712" s="314" t="s">
        <v>382</v>
      </c>
      <c r="AC1712" s="314" t="s">
        <v>380</v>
      </c>
      <c r="AD1712" s="423" t="s">
        <v>5804</v>
      </c>
    </row>
    <row r="1713" spans="4:30" ht="25.75" hidden="1" x14ac:dyDescent="0.4">
      <c r="D1713" s="336">
        <v>2</v>
      </c>
      <c r="E1713" s="311">
        <v>45574</v>
      </c>
      <c r="F1713" s="312" t="s">
        <v>28</v>
      </c>
      <c r="G1713" s="314"/>
      <c r="H1713" s="314" t="s">
        <v>583</v>
      </c>
      <c r="I1713" s="314" t="s">
        <v>447</v>
      </c>
      <c r="J1713" s="314" t="s">
        <v>5912</v>
      </c>
      <c r="K1713" s="314" t="s">
        <v>3247</v>
      </c>
      <c r="L1713" s="314"/>
      <c r="M1713" s="314"/>
      <c r="N1713" s="314" t="s">
        <v>732</v>
      </c>
      <c r="O1713" s="314" t="s">
        <v>2089</v>
      </c>
      <c r="P1713" s="314" t="s">
        <v>2089</v>
      </c>
      <c r="Q1713" s="314" t="s">
        <v>2089</v>
      </c>
      <c r="R1713" s="314" t="s">
        <v>2089</v>
      </c>
      <c r="S1713" s="314" t="s">
        <v>2089</v>
      </c>
      <c r="T1713" s="314" t="s">
        <v>5917</v>
      </c>
      <c r="U1713" s="314" t="s">
        <v>5917</v>
      </c>
      <c r="V1713" s="314"/>
      <c r="W1713" s="314"/>
      <c r="X1713" s="314"/>
      <c r="Y1713" s="314"/>
      <c r="Z1713" s="314"/>
      <c r="AA1713" s="314"/>
      <c r="AB1713" s="314" t="s">
        <v>382</v>
      </c>
      <c r="AC1713" s="314" t="s">
        <v>380</v>
      </c>
      <c r="AD1713" s="423" t="s">
        <v>5804</v>
      </c>
    </row>
    <row r="1714" spans="4:30" ht="15.9" hidden="1" x14ac:dyDescent="0.4">
      <c r="D1714" s="336"/>
      <c r="E1714" s="311"/>
      <c r="F1714" s="312"/>
      <c r="G1714" s="367" t="s">
        <v>5918</v>
      </c>
      <c r="H1714" s="314"/>
      <c r="I1714" s="314"/>
      <c r="J1714" s="314"/>
      <c r="K1714" s="314"/>
      <c r="L1714" s="314"/>
      <c r="M1714" s="314"/>
      <c r="N1714" s="314"/>
      <c r="O1714" s="314"/>
      <c r="P1714" s="314"/>
      <c r="Q1714" s="314"/>
      <c r="R1714" s="314"/>
      <c r="S1714" s="314"/>
      <c r="T1714" s="314"/>
      <c r="U1714" s="314"/>
      <c r="V1714" s="314"/>
      <c r="W1714" s="314"/>
      <c r="X1714" s="314"/>
      <c r="Y1714" s="314"/>
      <c r="Z1714" s="314"/>
      <c r="AA1714" s="314"/>
      <c r="AB1714" s="314"/>
      <c r="AC1714" s="314"/>
      <c r="AD1714" s="424"/>
    </row>
    <row r="1715" spans="4:30" ht="25.75" hidden="1" x14ac:dyDescent="0.4">
      <c r="D1715" s="336">
        <v>1</v>
      </c>
      <c r="E1715" s="311">
        <v>45574</v>
      </c>
      <c r="F1715" s="312" t="s">
        <v>23</v>
      </c>
      <c r="G1715" s="314"/>
      <c r="H1715" s="314" t="s">
        <v>808</v>
      </c>
      <c r="I1715" s="314" t="s">
        <v>444</v>
      </c>
      <c r="J1715" s="314" t="s">
        <v>5919</v>
      </c>
      <c r="K1715" s="314" t="s">
        <v>5920</v>
      </c>
      <c r="L1715" s="314" t="s">
        <v>5921</v>
      </c>
      <c r="M1715" s="314" t="s">
        <v>5891</v>
      </c>
      <c r="N1715" s="314" t="s">
        <v>58</v>
      </c>
      <c r="O1715" s="314" t="s">
        <v>5195</v>
      </c>
      <c r="P1715" s="314" t="s">
        <v>2089</v>
      </c>
      <c r="Q1715" s="314" t="s">
        <v>2089</v>
      </c>
      <c r="R1715" s="314" t="s">
        <v>2089</v>
      </c>
      <c r="S1715" s="314" t="s">
        <v>2089</v>
      </c>
      <c r="T1715" s="314" t="s">
        <v>5922</v>
      </c>
      <c r="U1715" s="314" t="s">
        <v>5922</v>
      </c>
      <c r="V1715" s="314" t="s">
        <v>5921</v>
      </c>
      <c r="W1715" s="314"/>
      <c r="X1715" s="314"/>
      <c r="Y1715" s="314"/>
      <c r="Z1715" s="314"/>
      <c r="AA1715" s="314"/>
      <c r="AB1715" s="314" t="s">
        <v>382</v>
      </c>
      <c r="AC1715" s="343" t="s">
        <v>380</v>
      </c>
      <c r="AD1715" s="423" t="s">
        <v>5923</v>
      </c>
    </row>
    <row r="1716" spans="4:30" ht="25.75" hidden="1" x14ac:dyDescent="0.4">
      <c r="D1716" s="336">
        <v>2</v>
      </c>
      <c r="E1716" s="311">
        <v>45574</v>
      </c>
      <c r="F1716" s="312" t="s">
        <v>23</v>
      </c>
      <c r="G1716" s="314"/>
      <c r="H1716" s="314" t="s">
        <v>808</v>
      </c>
      <c r="I1716" s="314" t="s">
        <v>444</v>
      </c>
      <c r="J1716" s="314" t="s">
        <v>5924</v>
      </c>
      <c r="K1716" s="314" t="s">
        <v>5925</v>
      </c>
      <c r="L1716" s="314" t="s">
        <v>5926</v>
      </c>
      <c r="M1716" s="314" t="s">
        <v>5891</v>
      </c>
      <c r="N1716" s="314" t="s">
        <v>58</v>
      </c>
      <c r="O1716" s="314" t="s">
        <v>5195</v>
      </c>
      <c r="P1716" s="314" t="s">
        <v>5648</v>
      </c>
      <c r="Q1716" s="314" t="s">
        <v>5927</v>
      </c>
      <c r="R1716" s="314" t="s">
        <v>5928</v>
      </c>
      <c r="S1716" s="314" t="s">
        <v>2089</v>
      </c>
      <c r="T1716" s="314" t="s">
        <v>5929</v>
      </c>
      <c r="U1716" s="314" t="s">
        <v>5929</v>
      </c>
      <c r="V1716" s="314" t="s">
        <v>5926</v>
      </c>
      <c r="W1716" s="314"/>
      <c r="X1716" s="314"/>
      <c r="Y1716" s="314"/>
      <c r="Z1716" s="314"/>
      <c r="AA1716" s="314"/>
      <c r="AB1716" s="314" t="s">
        <v>382</v>
      </c>
      <c r="AC1716" s="314" t="s">
        <v>380</v>
      </c>
      <c r="AD1716" s="423" t="s">
        <v>5930</v>
      </c>
    </row>
    <row r="1717" spans="4:30" ht="25.75" hidden="1" x14ac:dyDescent="0.4">
      <c r="D1717" s="336">
        <v>3</v>
      </c>
      <c r="E1717" s="311">
        <v>45574</v>
      </c>
      <c r="F1717" s="312" t="s">
        <v>23</v>
      </c>
      <c r="G1717" s="314"/>
      <c r="H1717" s="314" t="s">
        <v>808</v>
      </c>
      <c r="I1717" s="314" t="s">
        <v>444</v>
      </c>
      <c r="J1717" s="314" t="s">
        <v>4394</v>
      </c>
      <c r="K1717" s="314" t="s">
        <v>5931</v>
      </c>
      <c r="L1717" s="314" t="s">
        <v>5932</v>
      </c>
      <c r="M1717" s="314" t="s">
        <v>4397</v>
      </c>
      <c r="N1717" s="312" t="s">
        <v>58</v>
      </c>
      <c r="O1717" s="314" t="s">
        <v>5195</v>
      </c>
      <c r="P1717" s="314" t="s">
        <v>5648</v>
      </c>
      <c r="Q1717" s="314" t="s">
        <v>5933</v>
      </c>
      <c r="R1717" s="314" t="s">
        <v>5928</v>
      </c>
      <c r="S1717" s="314" t="s">
        <v>2089</v>
      </c>
      <c r="T1717" s="314" t="s">
        <v>5934</v>
      </c>
      <c r="U1717" s="314" t="s">
        <v>5935</v>
      </c>
      <c r="V1717" s="314"/>
      <c r="W1717" s="314"/>
      <c r="X1717" s="314"/>
      <c r="Y1717" s="314"/>
      <c r="Z1717" s="314"/>
      <c r="AA1717" s="314"/>
      <c r="AB1717" s="314" t="s">
        <v>382</v>
      </c>
      <c r="AC1717" s="314" t="s">
        <v>380</v>
      </c>
      <c r="AD1717" s="423" t="s">
        <v>5936</v>
      </c>
    </row>
    <row r="1718" spans="4:30" ht="25.75" hidden="1" x14ac:dyDescent="0.4">
      <c r="D1718" s="336">
        <v>4</v>
      </c>
      <c r="E1718" s="311">
        <v>45574</v>
      </c>
      <c r="F1718" s="312" t="s">
        <v>23</v>
      </c>
      <c r="G1718" s="314"/>
      <c r="H1718" s="314" t="s">
        <v>808</v>
      </c>
      <c r="I1718" s="314" t="s">
        <v>444</v>
      </c>
      <c r="J1718" s="314" t="s">
        <v>4394</v>
      </c>
      <c r="K1718" s="314" t="s">
        <v>5937</v>
      </c>
      <c r="L1718" s="314" t="s">
        <v>4402</v>
      </c>
      <c r="M1718" s="314" t="s">
        <v>5906</v>
      </c>
      <c r="N1718" s="314" t="s">
        <v>58</v>
      </c>
      <c r="O1718" s="314" t="s">
        <v>5195</v>
      </c>
      <c r="P1718" s="314" t="s">
        <v>2089</v>
      </c>
      <c r="Q1718" s="314" t="s">
        <v>5938</v>
      </c>
      <c r="R1718" s="314" t="s">
        <v>2089</v>
      </c>
      <c r="S1718" s="314" t="s">
        <v>2089</v>
      </c>
      <c r="T1718" s="314" t="s">
        <v>5939</v>
      </c>
      <c r="U1718" s="314" t="s">
        <v>5940</v>
      </c>
      <c r="V1718" s="314" t="s">
        <v>5941</v>
      </c>
      <c r="W1718" s="314"/>
      <c r="X1718" s="314"/>
      <c r="Y1718" s="314"/>
      <c r="Z1718" s="314"/>
      <c r="AA1718" s="314"/>
      <c r="AB1718" s="314" t="s">
        <v>1615</v>
      </c>
      <c r="AC1718" s="314" t="s">
        <v>5413</v>
      </c>
      <c r="AD1718" s="423" t="s">
        <v>5942</v>
      </c>
    </row>
    <row r="1719" spans="4:30" ht="15.9" hidden="1" x14ac:dyDescent="0.4">
      <c r="D1719" s="336"/>
      <c r="E1719" s="311"/>
      <c r="F1719" s="312"/>
      <c r="G1719" s="367" t="s">
        <v>5943</v>
      </c>
      <c r="H1719" s="314"/>
      <c r="I1719" s="314"/>
      <c r="J1719" s="314"/>
      <c r="K1719" s="314"/>
      <c r="L1719" s="314"/>
      <c r="M1719" s="314"/>
      <c r="N1719" s="314"/>
      <c r="O1719" s="314"/>
      <c r="P1719" s="314"/>
      <c r="Q1719" s="314"/>
      <c r="R1719" s="314"/>
      <c r="S1719" s="314"/>
      <c r="T1719" s="314"/>
      <c r="U1719" s="314"/>
      <c r="V1719" s="314"/>
      <c r="W1719" s="314"/>
      <c r="X1719" s="314"/>
      <c r="Y1719" s="314"/>
      <c r="Z1719" s="314"/>
      <c r="AA1719" s="314"/>
      <c r="AB1719" s="314"/>
      <c r="AC1719" s="314"/>
      <c r="AD1719" s="424"/>
    </row>
    <row r="1720" spans="4:30" hidden="1" x14ac:dyDescent="0.4">
      <c r="D1720" s="336">
        <v>1</v>
      </c>
      <c r="E1720" s="311">
        <v>45575</v>
      </c>
      <c r="F1720" s="312" t="s">
        <v>290</v>
      </c>
      <c r="G1720" s="314"/>
      <c r="H1720" s="314"/>
      <c r="I1720" s="314"/>
      <c r="J1720" s="314"/>
      <c r="K1720" s="314" t="s">
        <v>4194</v>
      </c>
      <c r="L1720" s="314" t="s">
        <v>5944</v>
      </c>
      <c r="M1720" s="314"/>
      <c r="N1720" s="314"/>
      <c r="O1720" s="314"/>
      <c r="P1720" s="314"/>
      <c r="Q1720" s="314"/>
      <c r="R1720" s="314"/>
      <c r="S1720" s="314"/>
      <c r="T1720" s="314" t="s">
        <v>4194</v>
      </c>
      <c r="U1720" s="314" t="s">
        <v>4194</v>
      </c>
      <c r="V1720" s="314" t="s">
        <v>5944</v>
      </c>
      <c r="W1720" s="314"/>
      <c r="X1720" s="314"/>
      <c r="Y1720" s="314"/>
      <c r="Z1720" s="314"/>
      <c r="AA1720" s="314"/>
      <c r="AB1720" s="314" t="s">
        <v>382</v>
      </c>
      <c r="AC1720" s="314" t="s">
        <v>380</v>
      </c>
      <c r="AD1720" s="423" t="s">
        <v>5945</v>
      </c>
    </row>
    <row r="1721" spans="4:30" hidden="1" x14ac:dyDescent="0.4">
      <c r="D1721" s="336">
        <v>2</v>
      </c>
      <c r="E1721" s="311">
        <v>45575</v>
      </c>
      <c r="F1721" s="312" t="s">
        <v>290</v>
      </c>
      <c r="G1721" s="314"/>
      <c r="H1721" s="314"/>
      <c r="I1721" s="314"/>
      <c r="J1721" s="314"/>
      <c r="K1721" s="314" t="s">
        <v>4197</v>
      </c>
      <c r="L1721" s="314" t="s">
        <v>4198</v>
      </c>
      <c r="M1721" s="314"/>
      <c r="N1721" s="314"/>
      <c r="O1721" s="314"/>
      <c r="P1721" s="314"/>
      <c r="Q1721" s="314"/>
      <c r="R1721" s="314"/>
      <c r="S1721" s="314"/>
      <c r="T1721" s="314" t="s">
        <v>4197</v>
      </c>
      <c r="U1721" s="314" t="s">
        <v>4197</v>
      </c>
      <c r="V1721" s="314" t="s">
        <v>4198</v>
      </c>
      <c r="W1721" s="314"/>
      <c r="X1721" s="314"/>
      <c r="Y1721" s="314"/>
      <c r="Z1721" s="314"/>
      <c r="AA1721" s="314"/>
      <c r="AB1721" s="314" t="s">
        <v>382</v>
      </c>
      <c r="AC1721" s="314" t="s">
        <v>380</v>
      </c>
      <c r="AD1721" s="423" t="s">
        <v>5945</v>
      </c>
    </row>
    <row r="1722" spans="4:30" hidden="1" x14ac:dyDescent="0.4">
      <c r="D1722" s="336">
        <v>3</v>
      </c>
      <c r="E1722" s="311">
        <v>45575</v>
      </c>
      <c r="F1722" s="312" t="s">
        <v>290</v>
      </c>
      <c r="G1722" s="314"/>
      <c r="H1722" s="314"/>
      <c r="I1722" s="314"/>
      <c r="J1722" s="314"/>
      <c r="K1722" s="314" t="s">
        <v>5946</v>
      </c>
      <c r="L1722" s="314" t="s">
        <v>4202</v>
      </c>
      <c r="M1722" s="314"/>
      <c r="N1722" s="314"/>
      <c r="O1722" s="314"/>
      <c r="P1722" s="312"/>
      <c r="Q1722" s="314"/>
      <c r="R1722" s="314"/>
      <c r="S1722" s="312"/>
      <c r="T1722" s="314" t="s">
        <v>5946</v>
      </c>
      <c r="U1722" s="314" t="s">
        <v>5946</v>
      </c>
      <c r="V1722" s="314" t="s">
        <v>4202</v>
      </c>
      <c r="W1722" s="314"/>
      <c r="X1722" s="314"/>
      <c r="Y1722" s="314"/>
      <c r="Z1722" s="314"/>
      <c r="AA1722" s="314"/>
      <c r="AB1722" s="314" t="s">
        <v>382</v>
      </c>
      <c r="AC1722" s="314" t="s">
        <v>380</v>
      </c>
      <c r="AD1722" s="423" t="s">
        <v>5945</v>
      </c>
    </row>
    <row r="1723" spans="4:30" hidden="1" x14ac:dyDescent="0.4">
      <c r="D1723" s="336">
        <v>4</v>
      </c>
      <c r="E1723" s="311">
        <v>45575</v>
      </c>
      <c r="F1723" s="312" t="s">
        <v>290</v>
      </c>
      <c r="G1723" s="314"/>
      <c r="H1723" s="314"/>
      <c r="I1723" s="314"/>
      <c r="J1723" s="314"/>
      <c r="K1723" s="314" t="s">
        <v>5947</v>
      </c>
      <c r="L1723" s="314" t="s">
        <v>4204</v>
      </c>
      <c r="M1723" s="314"/>
      <c r="N1723" s="314"/>
      <c r="O1723" s="314"/>
      <c r="P1723" s="314"/>
      <c r="Q1723" s="314"/>
      <c r="R1723" s="314"/>
      <c r="S1723" s="312"/>
      <c r="T1723" s="314" t="s">
        <v>5947</v>
      </c>
      <c r="U1723" s="314" t="s">
        <v>5947</v>
      </c>
      <c r="V1723" s="314" t="s">
        <v>4204</v>
      </c>
      <c r="W1723" s="314"/>
      <c r="X1723" s="314"/>
      <c r="Y1723" s="314"/>
      <c r="Z1723" s="314"/>
      <c r="AA1723" s="314"/>
      <c r="AB1723" s="314" t="s">
        <v>382</v>
      </c>
      <c r="AC1723" s="314" t="s">
        <v>380</v>
      </c>
      <c r="AD1723" s="423" t="s">
        <v>5945</v>
      </c>
    </row>
    <row r="1724" spans="4:30" hidden="1" x14ac:dyDescent="0.4">
      <c r="D1724" s="336">
        <v>5</v>
      </c>
      <c r="E1724" s="311">
        <v>45575</v>
      </c>
      <c r="F1724" s="312" t="s">
        <v>290</v>
      </c>
      <c r="G1724" s="314"/>
      <c r="H1724" s="314"/>
      <c r="I1724" s="314"/>
      <c r="J1724" s="314"/>
      <c r="K1724" s="314" t="s">
        <v>4209</v>
      </c>
      <c r="L1724" s="314" t="s">
        <v>4210</v>
      </c>
      <c r="M1724" s="314"/>
      <c r="N1724" s="314"/>
      <c r="O1724" s="314"/>
      <c r="P1724" s="314"/>
      <c r="Q1724" s="314"/>
      <c r="R1724" s="314"/>
      <c r="S1724" s="312"/>
      <c r="T1724" s="314" t="s">
        <v>4209</v>
      </c>
      <c r="U1724" s="314" t="s">
        <v>4209</v>
      </c>
      <c r="V1724" s="314" t="s">
        <v>4210</v>
      </c>
      <c r="W1724" s="314"/>
      <c r="X1724" s="314"/>
      <c r="Y1724" s="314"/>
      <c r="Z1724" s="314"/>
      <c r="AA1724" s="314"/>
      <c r="AB1724" s="314" t="s">
        <v>382</v>
      </c>
      <c r="AC1724" s="314" t="s">
        <v>380</v>
      </c>
      <c r="AD1724" s="423" t="s">
        <v>5945</v>
      </c>
    </row>
    <row r="1725" spans="4:30" hidden="1" x14ac:dyDescent="0.4">
      <c r="D1725" s="336">
        <v>6</v>
      </c>
      <c r="E1725" s="311">
        <v>45575</v>
      </c>
      <c r="F1725" s="312" t="s">
        <v>290</v>
      </c>
      <c r="G1725" s="314"/>
      <c r="H1725" s="314"/>
      <c r="I1725" s="314"/>
      <c r="J1725" s="314"/>
      <c r="K1725" s="314" t="s">
        <v>5948</v>
      </c>
      <c r="L1725" s="314" t="s">
        <v>4208</v>
      </c>
      <c r="M1725" s="314"/>
      <c r="N1725" s="314"/>
      <c r="O1725" s="314"/>
      <c r="P1725" s="314"/>
      <c r="Q1725" s="314"/>
      <c r="R1725" s="314"/>
      <c r="S1725" s="312"/>
      <c r="T1725" s="314" t="s">
        <v>5948</v>
      </c>
      <c r="U1725" s="314" t="s">
        <v>5948</v>
      </c>
      <c r="V1725" s="314" t="s">
        <v>4208</v>
      </c>
      <c r="W1725" s="314"/>
      <c r="X1725" s="314"/>
      <c r="Y1725" s="314"/>
      <c r="Z1725" s="314"/>
      <c r="AA1725" s="314"/>
      <c r="AB1725" s="314" t="s">
        <v>382</v>
      </c>
      <c r="AC1725" s="314" t="s">
        <v>380</v>
      </c>
      <c r="AD1725" s="423" t="s">
        <v>5945</v>
      </c>
    </row>
    <row r="1726" spans="4:30" hidden="1" x14ac:dyDescent="0.4">
      <c r="D1726" s="336">
        <v>7</v>
      </c>
      <c r="E1726" s="311">
        <v>45575</v>
      </c>
      <c r="F1726" s="312" t="s">
        <v>290</v>
      </c>
      <c r="G1726" s="314"/>
      <c r="H1726" s="314"/>
      <c r="I1726" s="314"/>
      <c r="J1726" s="314"/>
      <c r="K1726" s="314" t="s">
        <v>4211</v>
      </c>
      <c r="L1726" s="314" t="s">
        <v>4212</v>
      </c>
      <c r="M1726" s="314"/>
      <c r="N1726" s="314"/>
      <c r="O1726" s="314"/>
      <c r="P1726" s="314"/>
      <c r="Q1726" s="314"/>
      <c r="R1726" s="314"/>
      <c r="S1726" s="312"/>
      <c r="T1726" s="314" t="s">
        <v>4211</v>
      </c>
      <c r="U1726" s="314" t="s">
        <v>4211</v>
      </c>
      <c r="V1726" s="314" t="s">
        <v>4212</v>
      </c>
      <c r="W1726" s="314"/>
      <c r="X1726" s="314"/>
      <c r="Y1726" s="314"/>
      <c r="Z1726" s="314"/>
      <c r="AA1726" s="314"/>
      <c r="AB1726" s="314" t="s">
        <v>382</v>
      </c>
      <c r="AC1726" s="314" t="s">
        <v>380</v>
      </c>
      <c r="AD1726" s="423" t="s">
        <v>5945</v>
      </c>
    </row>
    <row r="1727" spans="4:30" hidden="1" x14ac:dyDescent="0.4">
      <c r="D1727" s="336">
        <v>8</v>
      </c>
      <c r="E1727" s="311">
        <v>45575</v>
      </c>
      <c r="F1727" s="312" t="s">
        <v>290</v>
      </c>
      <c r="G1727" s="314"/>
      <c r="H1727" s="314"/>
      <c r="I1727" s="314"/>
      <c r="J1727" s="314"/>
      <c r="K1727" s="314" t="s">
        <v>5949</v>
      </c>
      <c r="L1727" s="314" t="s">
        <v>4215</v>
      </c>
      <c r="M1727" s="314"/>
      <c r="N1727" s="314"/>
      <c r="O1727" s="314"/>
      <c r="P1727" s="314"/>
      <c r="Q1727" s="314"/>
      <c r="R1727" s="314"/>
      <c r="S1727" s="314"/>
      <c r="T1727" s="314" t="s">
        <v>5949</v>
      </c>
      <c r="U1727" s="314" t="s">
        <v>5949</v>
      </c>
      <c r="V1727" s="314" t="s">
        <v>4215</v>
      </c>
      <c r="W1727" s="314"/>
      <c r="X1727" s="314"/>
      <c r="Y1727" s="314"/>
      <c r="Z1727" s="314"/>
      <c r="AA1727" s="314"/>
      <c r="AB1727" s="314" t="s">
        <v>382</v>
      </c>
      <c r="AC1727" s="314" t="s">
        <v>380</v>
      </c>
      <c r="AD1727" s="423" t="s">
        <v>5945</v>
      </c>
    </row>
    <row r="1728" spans="4:30" ht="38.6" hidden="1" x14ac:dyDescent="0.4">
      <c r="D1728" s="336">
        <v>9</v>
      </c>
      <c r="E1728" s="311">
        <v>45575</v>
      </c>
      <c r="F1728" s="312" t="s">
        <v>290</v>
      </c>
      <c r="G1728" s="314"/>
      <c r="H1728" s="314"/>
      <c r="I1728" s="314"/>
      <c r="J1728" s="314"/>
      <c r="K1728" s="314" t="s">
        <v>5950</v>
      </c>
      <c r="L1728" s="314" t="s">
        <v>5951</v>
      </c>
      <c r="M1728" s="314"/>
      <c r="N1728" s="314"/>
      <c r="O1728" s="314"/>
      <c r="P1728" s="314"/>
      <c r="Q1728" s="314"/>
      <c r="R1728" s="314"/>
      <c r="S1728" s="314"/>
      <c r="T1728" s="314" t="s">
        <v>5950</v>
      </c>
      <c r="U1728" s="314" t="s">
        <v>5950</v>
      </c>
      <c r="V1728" s="314" t="s">
        <v>5951</v>
      </c>
      <c r="W1728" s="314"/>
      <c r="X1728" s="314"/>
      <c r="Y1728" s="314"/>
      <c r="Z1728" s="314"/>
      <c r="AA1728" s="314"/>
      <c r="AB1728" s="314" t="s">
        <v>382</v>
      </c>
      <c r="AC1728" s="314" t="s">
        <v>380</v>
      </c>
      <c r="AD1728" s="423" t="s">
        <v>5952</v>
      </c>
    </row>
    <row r="1729" spans="4:30" ht="15.9" hidden="1" x14ac:dyDescent="0.4">
      <c r="D1729" s="336"/>
      <c r="E1729" s="311"/>
      <c r="F1729" s="312"/>
      <c r="G1729" s="367" t="s">
        <v>5953</v>
      </c>
      <c r="H1729" s="314"/>
      <c r="I1729" s="314"/>
      <c r="J1729" s="314"/>
      <c r="K1729" s="314"/>
      <c r="L1729" s="314"/>
      <c r="M1729" s="314"/>
      <c r="N1729" s="314"/>
      <c r="O1729" s="314"/>
      <c r="P1729" s="314"/>
      <c r="Q1729" s="314"/>
      <c r="R1729" s="314"/>
      <c r="S1729" s="314"/>
      <c r="T1729" s="314"/>
      <c r="U1729" s="314"/>
      <c r="V1729" s="314"/>
      <c r="W1729" s="314"/>
      <c r="X1729" s="314"/>
      <c r="Y1729" s="314"/>
      <c r="Z1729" s="314"/>
      <c r="AA1729" s="314"/>
      <c r="AB1729" s="314"/>
      <c r="AC1729" s="314"/>
      <c r="AD1729" s="424"/>
    </row>
    <row r="1730" spans="4:30" ht="25.75" hidden="1" x14ac:dyDescent="0.4">
      <c r="D1730" s="336">
        <v>1</v>
      </c>
      <c r="E1730" s="311">
        <v>45575</v>
      </c>
      <c r="F1730" s="312" t="s">
        <v>25</v>
      </c>
      <c r="G1730" s="314"/>
      <c r="H1730" s="314" t="s">
        <v>808</v>
      </c>
      <c r="I1730" s="314" t="s">
        <v>491</v>
      </c>
      <c r="J1730" s="314" t="s">
        <v>5954</v>
      </c>
      <c r="K1730" s="314" t="s">
        <v>5955</v>
      </c>
      <c r="L1730" s="314" t="s">
        <v>5956</v>
      </c>
      <c r="M1730" s="314" t="s">
        <v>5957</v>
      </c>
      <c r="N1730" s="314" t="s">
        <v>58</v>
      </c>
      <c r="O1730" s="314" t="s">
        <v>906</v>
      </c>
      <c r="P1730" s="314" t="s">
        <v>2089</v>
      </c>
      <c r="Q1730" s="314" t="s">
        <v>2089</v>
      </c>
      <c r="R1730" s="314" t="s">
        <v>2089</v>
      </c>
      <c r="S1730" s="314" t="s">
        <v>2089</v>
      </c>
      <c r="T1730" s="314" t="s">
        <v>5958</v>
      </c>
      <c r="U1730" s="314" t="s">
        <v>5959</v>
      </c>
      <c r="V1730" s="314" t="s">
        <v>5956</v>
      </c>
      <c r="W1730" s="314"/>
      <c r="X1730" s="314"/>
      <c r="Y1730" s="314"/>
      <c r="Z1730" s="314"/>
      <c r="AA1730" s="314"/>
      <c r="AB1730" s="314" t="s">
        <v>382</v>
      </c>
      <c r="AC1730" s="314" t="s">
        <v>380</v>
      </c>
      <c r="AD1730" s="423" t="s">
        <v>5960</v>
      </c>
    </row>
    <row r="1731" spans="4:30" ht="25.75" hidden="1" x14ac:dyDescent="0.4">
      <c r="D1731" s="336">
        <v>2</v>
      </c>
      <c r="E1731" s="311">
        <v>45575</v>
      </c>
      <c r="F1731" s="312" t="s">
        <v>25</v>
      </c>
      <c r="G1731" s="314"/>
      <c r="H1731" s="314" t="s">
        <v>808</v>
      </c>
      <c r="I1731" s="314" t="s">
        <v>491</v>
      </c>
      <c r="J1731" s="314" t="s">
        <v>5961</v>
      </c>
      <c r="K1731" s="314" t="s">
        <v>5962</v>
      </c>
      <c r="L1731" s="314" t="s">
        <v>5963</v>
      </c>
      <c r="M1731" s="314" t="s">
        <v>3484</v>
      </c>
      <c r="N1731" s="314" t="s">
        <v>58</v>
      </c>
      <c r="O1731" s="314" t="s">
        <v>906</v>
      </c>
      <c r="P1731" s="314" t="s">
        <v>2089</v>
      </c>
      <c r="Q1731" s="314" t="s">
        <v>2089</v>
      </c>
      <c r="R1731" s="314" t="s">
        <v>2089</v>
      </c>
      <c r="S1731" s="314" t="s">
        <v>2089</v>
      </c>
      <c r="T1731" s="314" t="s">
        <v>5964</v>
      </c>
      <c r="U1731" s="314" t="s">
        <v>5964</v>
      </c>
      <c r="V1731" s="314" t="s">
        <v>5963</v>
      </c>
      <c r="W1731" s="314"/>
      <c r="X1731" s="314"/>
      <c r="Y1731" s="314"/>
      <c r="Z1731" s="314"/>
      <c r="AA1731" s="314"/>
      <c r="AB1731" s="314" t="s">
        <v>382</v>
      </c>
      <c r="AC1731" s="314" t="s">
        <v>380</v>
      </c>
      <c r="AD1731" s="423" t="s">
        <v>5531</v>
      </c>
    </row>
    <row r="1732" spans="4:30" ht="60" hidden="1" customHeight="1" x14ac:dyDescent="0.4">
      <c r="D1732" s="336">
        <v>3</v>
      </c>
      <c r="E1732" s="311">
        <v>45575</v>
      </c>
      <c r="F1732" s="312" t="s">
        <v>25</v>
      </c>
      <c r="G1732" s="314"/>
      <c r="H1732" s="314" t="s">
        <v>808</v>
      </c>
      <c r="I1732" s="314" t="s">
        <v>491</v>
      </c>
      <c r="J1732" s="314" t="s">
        <v>5965</v>
      </c>
      <c r="K1732" s="314" t="s">
        <v>5966</v>
      </c>
      <c r="L1732" s="314" t="s">
        <v>5967</v>
      </c>
      <c r="M1732" s="314" t="s">
        <v>3484</v>
      </c>
      <c r="N1732" s="314" t="s">
        <v>58</v>
      </c>
      <c r="O1732" s="314" t="s">
        <v>906</v>
      </c>
      <c r="P1732" s="314" t="s">
        <v>2089</v>
      </c>
      <c r="Q1732" s="314" t="s">
        <v>2089</v>
      </c>
      <c r="R1732" s="314" t="s">
        <v>2089</v>
      </c>
      <c r="S1732" s="314" t="s">
        <v>2089</v>
      </c>
      <c r="T1732" s="314" t="s">
        <v>5968</v>
      </c>
      <c r="U1732" s="314" t="s">
        <v>5968</v>
      </c>
      <c r="V1732" s="314" t="s">
        <v>5967</v>
      </c>
      <c r="W1732" s="314"/>
      <c r="X1732" s="314"/>
      <c r="Y1732" s="314"/>
      <c r="Z1732" s="314"/>
      <c r="AA1732" s="314"/>
      <c r="AB1732" s="314" t="s">
        <v>1615</v>
      </c>
      <c r="AC1732" s="314" t="s">
        <v>5969</v>
      </c>
      <c r="AD1732" s="423" t="s">
        <v>5970</v>
      </c>
    </row>
    <row r="1733" spans="4:30" ht="38.6" hidden="1" x14ac:dyDescent="0.4">
      <c r="D1733" s="336">
        <v>4</v>
      </c>
      <c r="E1733" s="311">
        <v>45575</v>
      </c>
      <c r="F1733" s="312" t="s">
        <v>25</v>
      </c>
      <c r="G1733" s="314"/>
      <c r="H1733" s="314" t="s">
        <v>808</v>
      </c>
      <c r="I1733" s="314" t="s">
        <v>491</v>
      </c>
      <c r="J1733" s="314" t="s">
        <v>5971</v>
      </c>
      <c r="K1733" s="314" t="s">
        <v>5972</v>
      </c>
      <c r="L1733" s="314" t="s">
        <v>5973</v>
      </c>
      <c r="M1733" s="314" t="s">
        <v>5974</v>
      </c>
      <c r="N1733" s="314" t="s">
        <v>58</v>
      </c>
      <c r="O1733" s="314" t="s">
        <v>906</v>
      </c>
      <c r="P1733" s="314" t="s">
        <v>2089</v>
      </c>
      <c r="Q1733" s="314" t="s">
        <v>2089</v>
      </c>
      <c r="R1733" s="314" t="s">
        <v>2089</v>
      </c>
      <c r="S1733" s="314" t="s">
        <v>2089</v>
      </c>
      <c r="T1733" s="314" t="s">
        <v>5975</v>
      </c>
      <c r="U1733" s="314" t="s">
        <v>5975</v>
      </c>
      <c r="V1733" s="314" t="s">
        <v>5973</v>
      </c>
      <c r="W1733" s="314"/>
      <c r="X1733" s="314"/>
      <c r="Y1733" s="314"/>
      <c r="Z1733" s="314"/>
      <c r="AA1733" s="314"/>
      <c r="AB1733" s="314" t="s">
        <v>1615</v>
      </c>
      <c r="AC1733" s="314" t="s">
        <v>5976</v>
      </c>
      <c r="AD1733" s="423" t="s">
        <v>5970</v>
      </c>
    </row>
    <row r="1734" spans="4:30" ht="15.9" hidden="1" x14ac:dyDescent="0.4">
      <c r="D1734" s="336"/>
      <c r="E1734" s="311"/>
      <c r="F1734" s="312"/>
      <c r="G1734" s="367" t="s">
        <v>5943</v>
      </c>
      <c r="H1734" s="314"/>
      <c r="I1734" s="314"/>
      <c r="J1734" s="314"/>
      <c r="K1734" s="314"/>
      <c r="L1734" s="314"/>
      <c r="M1734" s="314"/>
      <c r="N1734" s="314"/>
      <c r="O1734" s="314"/>
      <c r="P1734" s="314"/>
      <c r="Q1734" s="314"/>
      <c r="R1734" s="314"/>
      <c r="S1734" s="314"/>
      <c r="T1734" s="314"/>
      <c r="U1734" s="314"/>
      <c r="V1734" s="314"/>
      <c r="W1734" s="314"/>
      <c r="X1734" s="314"/>
      <c r="Y1734" s="314"/>
      <c r="Z1734" s="314"/>
      <c r="AA1734" s="314"/>
      <c r="AB1734" s="314"/>
      <c r="AC1734" s="314"/>
      <c r="AD1734" s="424"/>
    </row>
    <row r="1735" spans="4:30" ht="25.75" hidden="1" x14ac:dyDescent="0.4">
      <c r="D1735" s="336">
        <v>1</v>
      </c>
      <c r="E1735" s="311">
        <v>45575</v>
      </c>
      <c r="F1735" s="312" t="s">
        <v>290</v>
      </c>
      <c r="G1735" s="314"/>
      <c r="H1735" s="314" t="s">
        <v>808</v>
      </c>
      <c r="I1735" s="314" t="s">
        <v>809</v>
      </c>
      <c r="J1735" s="314" t="s">
        <v>4594</v>
      </c>
      <c r="K1735" s="314" t="s">
        <v>4598</v>
      </c>
      <c r="L1735" s="314" t="s">
        <v>5977</v>
      </c>
      <c r="M1735" s="314"/>
      <c r="N1735" s="314"/>
      <c r="O1735" s="314"/>
      <c r="P1735" s="314"/>
      <c r="Q1735" s="314"/>
      <c r="R1735" s="314"/>
      <c r="S1735" s="314"/>
      <c r="T1735" s="314" t="s">
        <v>4598</v>
      </c>
      <c r="U1735" s="314" t="s">
        <v>4598</v>
      </c>
      <c r="V1735" s="314" t="s">
        <v>5977</v>
      </c>
      <c r="W1735" s="314"/>
      <c r="X1735" s="314"/>
      <c r="Y1735" s="314"/>
      <c r="Z1735" s="314"/>
      <c r="AA1735" s="314"/>
      <c r="AB1735" s="314" t="s">
        <v>382</v>
      </c>
      <c r="AC1735" s="314" t="s">
        <v>380</v>
      </c>
      <c r="AD1735" s="423" t="s">
        <v>5978</v>
      </c>
    </row>
    <row r="1736" spans="4:30" ht="25.75" hidden="1" x14ac:dyDescent="0.4">
      <c r="D1736" s="336">
        <v>2</v>
      </c>
      <c r="E1736" s="311">
        <v>45575</v>
      </c>
      <c r="F1736" s="312" t="s">
        <v>290</v>
      </c>
      <c r="G1736" s="314"/>
      <c r="H1736" s="314" t="s">
        <v>808</v>
      </c>
      <c r="I1736" s="314" t="s">
        <v>809</v>
      </c>
      <c r="J1736" s="314" t="s">
        <v>4594</v>
      </c>
      <c r="K1736" s="314" t="s">
        <v>4602</v>
      </c>
      <c r="L1736" s="314" t="s">
        <v>4603</v>
      </c>
      <c r="M1736" s="314"/>
      <c r="N1736" s="314"/>
      <c r="O1736" s="314"/>
      <c r="P1736" s="314"/>
      <c r="Q1736" s="314"/>
      <c r="R1736" s="314"/>
      <c r="S1736" s="314"/>
      <c r="T1736" s="314" t="s">
        <v>4602</v>
      </c>
      <c r="U1736" s="314" t="s">
        <v>4602</v>
      </c>
      <c r="V1736" s="314" t="s">
        <v>4603</v>
      </c>
      <c r="W1736" s="314"/>
      <c r="X1736" s="314"/>
      <c r="Y1736" s="314"/>
      <c r="Z1736" s="314"/>
      <c r="AA1736" s="314"/>
      <c r="AB1736" s="314" t="s">
        <v>382</v>
      </c>
      <c r="AC1736" s="314" t="s">
        <v>380</v>
      </c>
      <c r="AD1736" s="423" t="s">
        <v>5978</v>
      </c>
    </row>
    <row r="1737" spans="4:30" ht="44.25" hidden="1" customHeight="1" x14ac:dyDescent="0.4">
      <c r="D1737" s="336">
        <v>3</v>
      </c>
      <c r="E1737" s="311">
        <v>45575</v>
      </c>
      <c r="F1737" s="312" t="s">
        <v>290</v>
      </c>
      <c r="G1737" s="314"/>
      <c r="H1737" s="314" t="s">
        <v>808</v>
      </c>
      <c r="I1737" s="314" t="s">
        <v>809</v>
      </c>
      <c r="J1737" s="314" t="s">
        <v>4594</v>
      </c>
      <c r="K1737" s="314" t="s">
        <v>5979</v>
      </c>
      <c r="L1737" s="314" t="s">
        <v>4601</v>
      </c>
      <c r="M1737" s="314"/>
      <c r="N1737" s="314"/>
      <c r="O1737" s="314"/>
      <c r="P1737" s="312"/>
      <c r="Q1737" s="314"/>
      <c r="R1737" s="314"/>
      <c r="S1737" s="312"/>
      <c r="T1737" s="314" t="s">
        <v>5979</v>
      </c>
      <c r="U1737" s="314" t="s">
        <v>5979</v>
      </c>
      <c r="V1737" s="314" t="s">
        <v>4601</v>
      </c>
      <c r="W1737" s="314"/>
      <c r="X1737" s="314"/>
      <c r="Y1737" s="314"/>
      <c r="Z1737" s="314"/>
      <c r="AA1737" s="314"/>
      <c r="AB1737" s="314" t="s">
        <v>382</v>
      </c>
      <c r="AC1737" s="314" t="s">
        <v>380</v>
      </c>
      <c r="AD1737" s="423" t="s">
        <v>5980</v>
      </c>
    </row>
    <row r="1738" spans="4:30" ht="25.75" hidden="1" x14ac:dyDescent="0.4">
      <c r="D1738" s="336">
        <v>4</v>
      </c>
      <c r="E1738" s="311">
        <v>45575</v>
      </c>
      <c r="F1738" s="312" t="s">
        <v>290</v>
      </c>
      <c r="G1738" s="314"/>
      <c r="H1738" s="314" t="s">
        <v>808</v>
      </c>
      <c r="I1738" s="314" t="s">
        <v>809</v>
      </c>
      <c r="J1738" s="314" t="s">
        <v>4594</v>
      </c>
      <c r="K1738" s="314" t="s">
        <v>4595</v>
      </c>
      <c r="L1738" s="314" t="s">
        <v>5981</v>
      </c>
      <c r="M1738" s="314"/>
      <c r="N1738" s="314"/>
      <c r="O1738" s="314"/>
      <c r="P1738" s="314"/>
      <c r="Q1738" s="314"/>
      <c r="R1738" s="314"/>
      <c r="S1738" s="312"/>
      <c r="T1738" s="314" t="s">
        <v>4595</v>
      </c>
      <c r="U1738" s="314" t="s">
        <v>4595</v>
      </c>
      <c r="V1738" s="314" t="s">
        <v>5981</v>
      </c>
      <c r="W1738" s="314"/>
      <c r="X1738" s="314"/>
      <c r="Y1738" s="314"/>
      <c r="Z1738" s="314"/>
      <c r="AA1738" s="314"/>
      <c r="AB1738" s="314" t="s">
        <v>382</v>
      </c>
      <c r="AC1738" s="314" t="s">
        <v>380</v>
      </c>
      <c r="AD1738" s="423" t="s">
        <v>5978</v>
      </c>
    </row>
    <row r="1739" spans="4:30" ht="25.75" hidden="1" x14ac:dyDescent="0.4">
      <c r="D1739" s="336">
        <v>5</v>
      </c>
      <c r="E1739" s="311">
        <v>45575</v>
      </c>
      <c r="F1739" s="312" t="s">
        <v>290</v>
      </c>
      <c r="G1739" s="314"/>
      <c r="H1739" s="314" t="s">
        <v>808</v>
      </c>
      <c r="I1739" s="314" t="s">
        <v>809</v>
      </c>
      <c r="J1739" s="314" t="s">
        <v>4594</v>
      </c>
      <c r="K1739" s="314" t="s">
        <v>5982</v>
      </c>
      <c r="L1739" s="314" t="s">
        <v>5983</v>
      </c>
      <c r="M1739" s="314"/>
      <c r="N1739" s="314"/>
      <c r="O1739" s="314"/>
      <c r="P1739" s="314"/>
      <c r="Q1739" s="314"/>
      <c r="R1739" s="314"/>
      <c r="S1739" s="312"/>
      <c r="T1739" s="314" t="s">
        <v>5982</v>
      </c>
      <c r="U1739" s="314" t="s">
        <v>5982</v>
      </c>
      <c r="V1739" s="314" t="s">
        <v>5983</v>
      </c>
      <c r="W1739" s="314"/>
      <c r="X1739" s="314"/>
      <c r="Y1739" s="314"/>
      <c r="Z1739" s="314"/>
      <c r="AA1739" s="314"/>
      <c r="AB1739" s="314" t="s">
        <v>382</v>
      </c>
      <c r="AC1739" s="314" t="s">
        <v>380</v>
      </c>
      <c r="AD1739" s="423" t="s">
        <v>5980</v>
      </c>
    </row>
    <row r="1740" spans="4:30" ht="15.9" hidden="1" x14ac:dyDescent="0.4">
      <c r="D1740" s="336"/>
      <c r="E1740" s="311"/>
      <c r="F1740" s="312"/>
      <c r="G1740" s="367" t="s">
        <v>5984</v>
      </c>
      <c r="H1740" s="314"/>
      <c r="I1740" s="314"/>
      <c r="J1740" s="314"/>
      <c r="K1740" s="314"/>
      <c r="L1740" s="314"/>
      <c r="M1740" s="314"/>
      <c r="N1740" s="314"/>
      <c r="O1740" s="314"/>
      <c r="P1740" s="314"/>
      <c r="Q1740" s="314"/>
      <c r="R1740" s="314"/>
      <c r="S1740" s="314"/>
      <c r="T1740" s="314"/>
      <c r="U1740" s="314"/>
      <c r="V1740" s="314"/>
      <c r="W1740" s="314"/>
      <c r="X1740" s="314"/>
      <c r="Y1740" s="314"/>
      <c r="Z1740" s="314"/>
      <c r="AA1740" s="314"/>
      <c r="AB1740" s="314"/>
      <c r="AC1740" s="314"/>
      <c r="AD1740" s="424"/>
    </row>
    <row r="1741" spans="4:30" hidden="1" x14ac:dyDescent="0.4">
      <c r="D1741" s="336">
        <v>1</v>
      </c>
      <c r="E1741" s="311">
        <v>45576</v>
      </c>
      <c r="F1741" s="312" t="s">
        <v>41</v>
      </c>
      <c r="G1741" s="314"/>
      <c r="H1741" s="314" t="s">
        <v>583</v>
      </c>
      <c r="I1741" s="314" t="s">
        <v>455</v>
      </c>
      <c r="J1741" s="314" t="s">
        <v>1522</v>
      </c>
      <c r="K1741" s="314" t="s">
        <v>2595</v>
      </c>
      <c r="L1741" s="314" t="s">
        <v>5077</v>
      </c>
      <c r="M1741" s="314" t="s">
        <v>5375</v>
      </c>
      <c r="N1741" s="314" t="s">
        <v>58</v>
      </c>
      <c r="O1741" s="314" t="s">
        <v>906</v>
      </c>
      <c r="P1741" s="314" t="s">
        <v>2089</v>
      </c>
      <c r="Q1741" s="314" t="s">
        <v>2089</v>
      </c>
      <c r="R1741" s="314" t="s">
        <v>2089</v>
      </c>
      <c r="S1741" s="314" t="s">
        <v>2089</v>
      </c>
      <c r="T1741" s="314" t="s">
        <v>5079</v>
      </c>
      <c r="U1741" s="314" t="s">
        <v>5079</v>
      </c>
      <c r="V1741" s="314" t="s">
        <v>5077</v>
      </c>
      <c r="W1741" s="314"/>
      <c r="X1741" s="314"/>
      <c r="Y1741" s="314"/>
      <c r="Z1741" s="314"/>
      <c r="AA1741" s="314"/>
      <c r="AB1741" s="314" t="s">
        <v>1615</v>
      </c>
      <c r="AC1741" s="314" t="s">
        <v>5985</v>
      </c>
      <c r="AD1741" s="423" t="s">
        <v>5986</v>
      </c>
    </row>
    <row r="1742" spans="4:30" ht="25.75" hidden="1" x14ac:dyDescent="0.4">
      <c r="D1742" s="336">
        <v>2</v>
      </c>
      <c r="E1742" s="311">
        <v>45576</v>
      </c>
      <c r="F1742" s="312" t="s">
        <v>41</v>
      </c>
      <c r="G1742" s="314"/>
      <c r="H1742" s="314" t="s">
        <v>808</v>
      </c>
      <c r="I1742" s="314" t="s">
        <v>455</v>
      </c>
      <c r="J1742" s="314" t="s">
        <v>5987</v>
      </c>
      <c r="K1742" s="314" t="s">
        <v>5988</v>
      </c>
      <c r="L1742" s="314" t="s">
        <v>5989</v>
      </c>
      <c r="M1742" s="314" t="s">
        <v>5990</v>
      </c>
      <c r="N1742" s="314" t="s">
        <v>58</v>
      </c>
      <c r="O1742" s="314" t="s">
        <v>906</v>
      </c>
      <c r="P1742" s="314" t="s">
        <v>2089</v>
      </c>
      <c r="Q1742" s="314" t="s">
        <v>2089</v>
      </c>
      <c r="R1742" s="314" t="s">
        <v>2089</v>
      </c>
      <c r="S1742" s="314" t="s">
        <v>2089</v>
      </c>
      <c r="T1742" s="314" t="s">
        <v>5991</v>
      </c>
      <c r="U1742" s="314" t="s">
        <v>5991</v>
      </c>
      <c r="V1742" s="314" t="s">
        <v>5989</v>
      </c>
      <c r="W1742" s="314"/>
      <c r="X1742" s="314"/>
      <c r="Y1742" s="314"/>
      <c r="Z1742" s="314"/>
      <c r="AA1742" s="314"/>
      <c r="AB1742" s="314" t="s">
        <v>382</v>
      </c>
      <c r="AC1742" s="314" t="s">
        <v>380</v>
      </c>
      <c r="AD1742" s="423" t="s">
        <v>5531</v>
      </c>
    </row>
    <row r="1743" spans="4:30" ht="44.25" hidden="1" customHeight="1" x14ac:dyDescent="0.4">
      <c r="D1743" s="336">
        <v>3</v>
      </c>
      <c r="E1743" s="311">
        <v>45576</v>
      </c>
      <c r="F1743" s="312" t="s">
        <v>41</v>
      </c>
      <c r="G1743" s="314"/>
      <c r="H1743" s="314" t="s">
        <v>808</v>
      </c>
      <c r="I1743" s="314" t="s">
        <v>455</v>
      </c>
      <c r="J1743" s="314" t="s">
        <v>5992</v>
      </c>
      <c r="K1743" s="314" t="s">
        <v>5993</v>
      </c>
      <c r="L1743" s="314" t="s">
        <v>5994</v>
      </c>
      <c r="M1743" s="314" t="s">
        <v>5379</v>
      </c>
      <c r="N1743" s="314" t="s">
        <v>58</v>
      </c>
      <c r="O1743" s="314" t="s">
        <v>906</v>
      </c>
      <c r="P1743" s="314" t="s">
        <v>2089</v>
      </c>
      <c r="Q1743" s="314" t="s">
        <v>2089</v>
      </c>
      <c r="R1743" s="314" t="s">
        <v>2089</v>
      </c>
      <c r="S1743" s="314" t="s">
        <v>2089</v>
      </c>
      <c r="T1743" s="314" t="s">
        <v>5995</v>
      </c>
      <c r="U1743" s="314" t="s">
        <v>5995</v>
      </c>
      <c r="V1743" s="314" t="s">
        <v>5994</v>
      </c>
      <c r="W1743" s="314"/>
      <c r="X1743" s="314"/>
      <c r="Y1743" s="314"/>
      <c r="Z1743" s="314"/>
      <c r="AA1743" s="314"/>
      <c r="AB1743" s="314" t="s">
        <v>382</v>
      </c>
      <c r="AC1743" s="314" t="s">
        <v>380</v>
      </c>
      <c r="AD1743" s="423" t="s">
        <v>5531</v>
      </c>
    </row>
    <row r="1744" spans="4:30" ht="15.9" hidden="1" x14ac:dyDescent="0.4">
      <c r="D1744" s="336"/>
      <c r="E1744" s="311"/>
      <c r="F1744" s="312"/>
      <c r="G1744" s="367" t="s">
        <v>5996</v>
      </c>
      <c r="H1744" s="314"/>
      <c r="I1744" s="314"/>
      <c r="J1744" s="314"/>
      <c r="K1744" s="314"/>
      <c r="L1744" s="314"/>
      <c r="M1744" s="314"/>
      <c r="N1744" s="314"/>
      <c r="O1744" s="314"/>
      <c r="P1744" s="314"/>
      <c r="Q1744" s="314"/>
      <c r="R1744" s="314"/>
      <c r="S1744" s="314"/>
      <c r="T1744" s="314"/>
      <c r="U1744" s="314"/>
      <c r="V1744" s="314"/>
      <c r="W1744" s="314"/>
      <c r="X1744" s="314"/>
      <c r="Y1744" s="314"/>
      <c r="Z1744" s="314"/>
      <c r="AA1744" s="314"/>
      <c r="AB1744" s="314"/>
      <c r="AC1744" s="314"/>
      <c r="AD1744" s="424"/>
    </row>
    <row r="1745" spans="4:30" ht="38.6" hidden="1" x14ac:dyDescent="0.4">
      <c r="D1745" s="336">
        <v>1</v>
      </c>
      <c r="E1745" s="311">
        <v>45578</v>
      </c>
      <c r="F1745" s="312" t="s">
        <v>20</v>
      </c>
      <c r="G1745" s="314" t="s">
        <v>135</v>
      </c>
      <c r="H1745" s="314" t="s">
        <v>583</v>
      </c>
      <c r="I1745" s="314" t="s">
        <v>447</v>
      </c>
      <c r="J1745" s="314" t="s">
        <v>1896</v>
      </c>
      <c r="K1745" s="314" t="s">
        <v>5997</v>
      </c>
      <c r="L1745" s="314" t="s">
        <v>5998</v>
      </c>
      <c r="M1745" s="314" t="s">
        <v>5348</v>
      </c>
      <c r="N1745" s="314" t="s">
        <v>58</v>
      </c>
      <c r="O1745" s="314" t="s">
        <v>2089</v>
      </c>
      <c r="P1745" s="314" t="s">
        <v>2089</v>
      </c>
      <c r="Q1745" s="314" t="s">
        <v>2089</v>
      </c>
      <c r="R1745" s="314" t="s">
        <v>2089</v>
      </c>
      <c r="S1745" s="314" t="s">
        <v>2089</v>
      </c>
      <c r="T1745" s="314" t="s">
        <v>5999</v>
      </c>
      <c r="U1745" s="314" t="s">
        <v>5999</v>
      </c>
      <c r="V1745" s="314" t="s">
        <v>5998</v>
      </c>
      <c r="W1745" s="314"/>
      <c r="X1745" s="314"/>
      <c r="Y1745" s="314"/>
      <c r="Z1745" s="314"/>
      <c r="AA1745" s="314"/>
      <c r="AB1745" s="314" t="s">
        <v>382</v>
      </c>
      <c r="AC1745" s="314" t="s">
        <v>380</v>
      </c>
      <c r="AD1745" s="423" t="s">
        <v>6000</v>
      </c>
    </row>
    <row r="1746" spans="4:30" hidden="1" x14ac:dyDescent="0.4">
      <c r="D1746" s="336">
        <v>2</v>
      </c>
      <c r="E1746" s="311">
        <v>45578</v>
      </c>
      <c r="F1746" s="312" t="s">
        <v>20</v>
      </c>
      <c r="G1746" s="314" t="s">
        <v>135</v>
      </c>
      <c r="H1746" s="314" t="s">
        <v>583</v>
      </c>
      <c r="I1746" s="314" t="s">
        <v>447</v>
      </c>
      <c r="J1746" s="314" t="s">
        <v>1845</v>
      </c>
      <c r="K1746" s="314" t="s">
        <v>6001</v>
      </c>
      <c r="L1746" s="314" t="s">
        <v>6002</v>
      </c>
      <c r="M1746" s="314" t="s">
        <v>6003</v>
      </c>
      <c r="N1746" s="314" t="s">
        <v>58</v>
      </c>
      <c r="O1746" s="314" t="s">
        <v>5195</v>
      </c>
      <c r="P1746" s="314" t="s">
        <v>6004</v>
      </c>
      <c r="Q1746" s="314" t="s">
        <v>6005</v>
      </c>
      <c r="R1746" s="314" t="s">
        <v>6006</v>
      </c>
      <c r="S1746" s="314" t="s">
        <v>2089</v>
      </c>
      <c r="T1746" s="314" t="s">
        <v>6007</v>
      </c>
      <c r="U1746" s="314" t="s">
        <v>6008</v>
      </c>
      <c r="V1746" s="314"/>
      <c r="W1746" s="314"/>
      <c r="X1746" s="314"/>
      <c r="Y1746" s="314"/>
      <c r="Z1746" s="314"/>
      <c r="AA1746" s="314"/>
      <c r="AB1746" s="314" t="s">
        <v>382</v>
      </c>
      <c r="AC1746" s="314" t="s">
        <v>380</v>
      </c>
      <c r="AD1746" s="423" t="s">
        <v>5579</v>
      </c>
    </row>
    <row r="1747" spans="4:30" ht="26.25" hidden="1" customHeight="1" x14ac:dyDescent="0.4">
      <c r="D1747" s="336">
        <v>3</v>
      </c>
      <c r="E1747" s="311">
        <v>45578</v>
      </c>
      <c r="F1747" s="312" t="s">
        <v>20</v>
      </c>
      <c r="G1747" s="314" t="s">
        <v>135</v>
      </c>
      <c r="H1747" s="314" t="s">
        <v>583</v>
      </c>
      <c r="I1747" s="314" t="s">
        <v>447</v>
      </c>
      <c r="J1747" s="314" t="s">
        <v>6009</v>
      </c>
      <c r="K1747" s="314" t="s">
        <v>1924</v>
      </c>
      <c r="L1747" s="314" t="s">
        <v>6010</v>
      </c>
      <c r="M1747" s="314" t="s">
        <v>6003</v>
      </c>
      <c r="N1747" s="314" t="s">
        <v>58</v>
      </c>
      <c r="O1747" s="314" t="s">
        <v>5195</v>
      </c>
      <c r="P1747" s="314" t="s">
        <v>2089</v>
      </c>
      <c r="Q1747" s="314" t="s">
        <v>6011</v>
      </c>
      <c r="R1747" s="314" t="s">
        <v>4052</v>
      </c>
      <c r="S1747" s="314" t="s">
        <v>2089</v>
      </c>
      <c r="T1747" s="314" t="s">
        <v>6012</v>
      </c>
      <c r="U1747" s="314" t="s">
        <v>6012</v>
      </c>
      <c r="V1747" s="314" t="s">
        <v>6010</v>
      </c>
      <c r="W1747" s="314"/>
      <c r="X1747" s="314"/>
      <c r="Y1747" s="314"/>
      <c r="Z1747" s="314"/>
      <c r="AA1747" s="314"/>
      <c r="AB1747" s="314" t="s">
        <v>1615</v>
      </c>
      <c r="AC1747" s="314" t="s">
        <v>6013</v>
      </c>
      <c r="AD1747" s="423" t="s">
        <v>6014</v>
      </c>
    </row>
    <row r="1748" spans="4:30" hidden="1" x14ac:dyDescent="0.4">
      <c r="D1748" s="336">
        <v>4</v>
      </c>
      <c r="E1748" s="311">
        <v>45578</v>
      </c>
      <c r="F1748" s="312" t="s">
        <v>20</v>
      </c>
      <c r="G1748" s="314" t="s">
        <v>135</v>
      </c>
      <c r="H1748" s="314" t="s">
        <v>808</v>
      </c>
      <c r="I1748" s="314" t="s">
        <v>447</v>
      </c>
      <c r="J1748" s="314" t="s">
        <v>667</v>
      </c>
      <c r="K1748" s="314" t="s">
        <v>6015</v>
      </c>
      <c r="L1748" s="314" t="s">
        <v>6016</v>
      </c>
      <c r="M1748" s="314" t="s">
        <v>6017</v>
      </c>
      <c r="N1748" s="314" t="s">
        <v>58</v>
      </c>
      <c r="O1748" s="314" t="s">
        <v>5195</v>
      </c>
      <c r="P1748" s="314" t="s">
        <v>4499</v>
      </c>
      <c r="Q1748" s="314" t="s">
        <v>6018</v>
      </c>
      <c r="R1748" s="314" t="s">
        <v>905</v>
      </c>
      <c r="S1748" s="314" t="s">
        <v>2089</v>
      </c>
      <c r="T1748" s="314" t="s">
        <v>6019</v>
      </c>
      <c r="U1748" s="314" t="s">
        <v>6019</v>
      </c>
      <c r="V1748" s="314" t="s">
        <v>6016</v>
      </c>
      <c r="W1748" s="314"/>
      <c r="X1748" s="314"/>
      <c r="Y1748" s="314"/>
      <c r="Z1748" s="314"/>
      <c r="AA1748" s="314"/>
      <c r="AB1748" s="314" t="s">
        <v>382</v>
      </c>
      <c r="AC1748" s="314" t="s">
        <v>380</v>
      </c>
      <c r="AD1748" s="423" t="s">
        <v>6020</v>
      </c>
    </row>
    <row r="1749" spans="4:30" ht="15.9" hidden="1" x14ac:dyDescent="0.4">
      <c r="D1749" s="336"/>
      <c r="E1749" s="311"/>
      <c r="F1749" s="312"/>
      <c r="G1749" s="367" t="s">
        <v>6021</v>
      </c>
      <c r="H1749" s="314"/>
      <c r="I1749" s="314"/>
      <c r="J1749" s="314"/>
      <c r="K1749" s="314"/>
      <c r="L1749" s="314"/>
      <c r="M1749" s="314"/>
      <c r="N1749" s="314"/>
      <c r="O1749" s="314"/>
      <c r="P1749" s="314"/>
      <c r="Q1749" s="314"/>
      <c r="R1749" s="314"/>
      <c r="S1749" s="314"/>
      <c r="T1749" s="314"/>
      <c r="U1749" s="314"/>
      <c r="V1749" s="314"/>
      <c r="W1749" s="314"/>
      <c r="X1749" s="314"/>
      <c r="Y1749" s="314"/>
      <c r="Z1749" s="314"/>
      <c r="AA1749" s="314"/>
      <c r="AB1749" s="314"/>
      <c r="AC1749" s="314"/>
      <c r="AD1749" s="424"/>
    </row>
    <row r="1750" spans="4:30" ht="25.75" hidden="1" x14ac:dyDescent="0.4">
      <c r="D1750" s="336">
        <v>1</v>
      </c>
      <c r="E1750" s="311">
        <v>45584</v>
      </c>
      <c r="F1750" s="312" t="s">
        <v>20</v>
      </c>
      <c r="G1750" s="314" t="s">
        <v>135</v>
      </c>
      <c r="H1750" s="314" t="s">
        <v>808</v>
      </c>
      <c r="I1750" s="314" t="s">
        <v>427</v>
      </c>
      <c r="J1750" s="314" t="s">
        <v>4989</v>
      </c>
      <c r="K1750" s="314" t="s">
        <v>4990</v>
      </c>
      <c r="L1750" s="314" t="s">
        <v>4991</v>
      </c>
      <c r="M1750" s="314" t="s">
        <v>713</v>
      </c>
      <c r="N1750" s="314" t="s">
        <v>58</v>
      </c>
      <c r="O1750" s="314" t="s">
        <v>5195</v>
      </c>
      <c r="P1750" s="314" t="s">
        <v>5648</v>
      </c>
      <c r="Q1750" s="314" t="s">
        <v>4110</v>
      </c>
      <c r="R1750" s="314" t="s">
        <v>4052</v>
      </c>
      <c r="S1750" s="314" t="s">
        <v>3443</v>
      </c>
      <c r="T1750" s="314" t="s">
        <v>6022</v>
      </c>
      <c r="U1750" s="314" t="s">
        <v>6022</v>
      </c>
      <c r="V1750" s="314" t="s">
        <v>4991</v>
      </c>
      <c r="W1750" s="314"/>
      <c r="X1750" s="314"/>
      <c r="Y1750" s="314"/>
      <c r="Z1750" s="314"/>
      <c r="AA1750" s="314"/>
      <c r="AB1750" s="314" t="s">
        <v>1615</v>
      </c>
      <c r="AC1750" s="314" t="s">
        <v>5651</v>
      </c>
      <c r="AD1750" s="423" t="s">
        <v>5592</v>
      </c>
    </row>
    <row r="1751" spans="4:30" ht="25.75" hidden="1" x14ac:dyDescent="0.4">
      <c r="D1751" s="336">
        <v>2</v>
      </c>
      <c r="E1751" s="311">
        <v>45584</v>
      </c>
      <c r="F1751" s="312" t="s">
        <v>20</v>
      </c>
      <c r="G1751" s="314" t="s">
        <v>135</v>
      </c>
      <c r="H1751" s="314" t="s">
        <v>808</v>
      </c>
      <c r="I1751" s="314" t="s">
        <v>427</v>
      </c>
      <c r="J1751" s="314" t="s">
        <v>6023</v>
      </c>
      <c r="K1751" s="314" t="s">
        <v>6024</v>
      </c>
      <c r="L1751" s="314" t="s">
        <v>6025</v>
      </c>
      <c r="M1751" s="314" t="s">
        <v>4451</v>
      </c>
      <c r="N1751" s="314" t="s">
        <v>58</v>
      </c>
      <c r="O1751" s="314" t="s">
        <v>5195</v>
      </c>
      <c r="P1751" s="312" t="s">
        <v>2089</v>
      </c>
      <c r="Q1751" s="312" t="s">
        <v>2089</v>
      </c>
      <c r="R1751" s="312" t="s">
        <v>2089</v>
      </c>
      <c r="S1751" s="312" t="s">
        <v>2089</v>
      </c>
      <c r="T1751" s="314" t="s">
        <v>6026</v>
      </c>
      <c r="U1751" s="314" t="s">
        <v>6026</v>
      </c>
      <c r="V1751" s="314" t="s">
        <v>6025</v>
      </c>
      <c r="W1751" s="314"/>
      <c r="X1751" s="314"/>
      <c r="Y1751" s="314"/>
      <c r="Z1751" s="314"/>
      <c r="AA1751" s="314"/>
      <c r="AB1751" s="314" t="s">
        <v>1615</v>
      </c>
      <c r="AC1751" s="314" t="s">
        <v>5651</v>
      </c>
      <c r="AD1751" s="423" t="s">
        <v>6027</v>
      </c>
    </row>
    <row r="1752" spans="4:30" hidden="1" x14ac:dyDescent="0.4">
      <c r="D1752" s="336">
        <v>3</v>
      </c>
      <c r="E1752" s="311">
        <v>45584</v>
      </c>
      <c r="F1752" s="312" t="s">
        <v>20</v>
      </c>
      <c r="G1752" s="314" t="s">
        <v>135</v>
      </c>
      <c r="H1752" s="314" t="s">
        <v>808</v>
      </c>
      <c r="I1752" s="314" t="s">
        <v>427</v>
      </c>
      <c r="J1752" s="314" t="s">
        <v>545</v>
      </c>
      <c r="K1752" s="314" t="s">
        <v>6028</v>
      </c>
      <c r="L1752" s="314" t="s">
        <v>6029</v>
      </c>
      <c r="M1752" s="314" t="s">
        <v>3472</v>
      </c>
      <c r="N1752" s="314" t="s">
        <v>58</v>
      </c>
      <c r="O1752" s="314" t="s">
        <v>5195</v>
      </c>
      <c r="P1752" s="312" t="s">
        <v>5648</v>
      </c>
      <c r="Q1752" s="314" t="s">
        <v>6030</v>
      </c>
      <c r="R1752" s="314" t="s">
        <v>4052</v>
      </c>
      <c r="S1752" s="312" t="s">
        <v>2089</v>
      </c>
      <c r="T1752" s="314" t="s">
        <v>6031</v>
      </c>
      <c r="U1752" s="314" t="s">
        <v>6031</v>
      </c>
      <c r="V1752" s="314" t="s">
        <v>6029</v>
      </c>
      <c r="W1752" s="314"/>
      <c r="X1752" s="314"/>
      <c r="Y1752" s="314"/>
      <c r="Z1752" s="314"/>
      <c r="AA1752" s="314"/>
      <c r="AB1752" s="314" t="s">
        <v>382</v>
      </c>
      <c r="AC1752" s="314" t="s">
        <v>380</v>
      </c>
      <c r="AD1752" s="423" t="s">
        <v>5579</v>
      </c>
    </row>
    <row r="1753" spans="4:30" ht="25.75" hidden="1" x14ac:dyDescent="0.4">
      <c r="D1753" s="336">
        <v>4</v>
      </c>
      <c r="E1753" s="311">
        <v>45584</v>
      </c>
      <c r="F1753" s="312" t="s">
        <v>20</v>
      </c>
      <c r="G1753" s="314" t="s">
        <v>135</v>
      </c>
      <c r="H1753" s="314" t="s">
        <v>808</v>
      </c>
      <c r="I1753" s="314" t="s">
        <v>427</v>
      </c>
      <c r="J1753" s="314" t="s">
        <v>3088</v>
      </c>
      <c r="K1753" s="314" t="s">
        <v>3089</v>
      </c>
      <c r="L1753" s="314" t="s">
        <v>6032</v>
      </c>
      <c r="M1753" s="314" t="s">
        <v>6033</v>
      </c>
      <c r="N1753" s="314" t="s">
        <v>58</v>
      </c>
      <c r="O1753" s="314" t="s">
        <v>2089</v>
      </c>
      <c r="P1753" s="314" t="s">
        <v>5648</v>
      </c>
      <c r="Q1753" s="314" t="s">
        <v>2089</v>
      </c>
      <c r="R1753" s="314" t="s">
        <v>4052</v>
      </c>
      <c r="S1753" s="312" t="s">
        <v>4253</v>
      </c>
      <c r="T1753" s="314" t="s">
        <v>6034</v>
      </c>
      <c r="U1753" s="314" t="s">
        <v>6034</v>
      </c>
      <c r="V1753" s="314" t="s">
        <v>6032</v>
      </c>
      <c r="W1753" s="314"/>
      <c r="X1753" s="314"/>
      <c r="Y1753" s="314"/>
      <c r="Z1753" s="314"/>
      <c r="AA1753" s="314"/>
      <c r="AB1753" s="314" t="s">
        <v>1615</v>
      </c>
      <c r="AC1753" s="314" t="s">
        <v>5651</v>
      </c>
      <c r="AD1753" s="423" t="s">
        <v>5592</v>
      </c>
    </row>
    <row r="1754" spans="4:30" ht="25.75" hidden="1" x14ac:dyDescent="0.4">
      <c r="D1754" s="336">
        <v>5</v>
      </c>
      <c r="E1754" s="311">
        <v>45584</v>
      </c>
      <c r="F1754" s="312" t="s">
        <v>20</v>
      </c>
      <c r="G1754" s="314" t="s">
        <v>135</v>
      </c>
      <c r="H1754" s="314" t="s">
        <v>808</v>
      </c>
      <c r="I1754" s="314" t="s">
        <v>444</v>
      </c>
      <c r="J1754" s="314" t="s">
        <v>6035</v>
      </c>
      <c r="K1754" s="314" t="s">
        <v>6036</v>
      </c>
      <c r="L1754" s="314" t="s">
        <v>5241</v>
      </c>
      <c r="M1754" s="314" t="s">
        <v>904</v>
      </c>
      <c r="N1754" s="314" t="s">
        <v>58</v>
      </c>
      <c r="O1754" s="314" t="s">
        <v>6037</v>
      </c>
      <c r="P1754" s="314" t="s">
        <v>2089</v>
      </c>
      <c r="Q1754" s="314" t="s">
        <v>2089</v>
      </c>
      <c r="R1754" s="314" t="s">
        <v>4052</v>
      </c>
      <c r="S1754" s="312" t="s">
        <v>4253</v>
      </c>
      <c r="T1754" s="314" t="s">
        <v>6038</v>
      </c>
      <c r="U1754" s="314" t="s">
        <v>6038</v>
      </c>
      <c r="V1754" s="314" t="s">
        <v>5241</v>
      </c>
      <c r="W1754" s="314"/>
      <c r="X1754" s="314"/>
      <c r="Y1754" s="314"/>
      <c r="Z1754" s="314"/>
      <c r="AA1754" s="314"/>
      <c r="AB1754" s="314" t="s">
        <v>1615</v>
      </c>
      <c r="AC1754" s="314" t="s">
        <v>5651</v>
      </c>
      <c r="AD1754" s="423" t="s">
        <v>6039</v>
      </c>
    </row>
    <row r="1755" spans="4:30" hidden="1" x14ac:dyDescent="0.4">
      <c r="D1755" s="336">
        <v>6</v>
      </c>
      <c r="E1755" s="311">
        <v>45584</v>
      </c>
      <c r="F1755" s="312" t="s">
        <v>20</v>
      </c>
      <c r="G1755" s="314" t="s">
        <v>135</v>
      </c>
      <c r="H1755" s="314" t="s">
        <v>808</v>
      </c>
      <c r="I1755" s="314" t="s">
        <v>512</v>
      </c>
      <c r="J1755" s="314" t="s">
        <v>6040</v>
      </c>
      <c r="K1755" s="314" t="s">
        <v>3327</v>
      </c>
      <c r="L1755" s="314" t="s">
        <v>6041</v>
      </c>
      <c r="M1755" s="314" t="s">
        <v>3329</v>
      </c>
      <c r="N1755" s="314" t="s">
        <v>58</v>
      </c>
      <c r="O1755" s="314" t="s">
        <v>5195</v>
      </c>
      <c r="P1755" s="314" t="s">
        <v>5648</v>
      </c>
      <c r="Q1755" s="314" t="s">
        <v>6042</v>
      </c>
      <c r="R1755" s="314" t="s">
        <v>4052</v>
      </c>
      <c r="S1755" s="312" t="s">
        <v>2089</v>
      </c>
      <c r="T1755" s="314" t="s">
        <v>6043</v>
      </c>
      <c r="U1755" s="314" t="s">
        <v>6043</v>
      </c>
      <c r="V1755" s="314" t="s">
        <v>6041</v>
      </c>
      <c r="W1755" s="314"/>
      <c r="X1755" s="314"/>
      <c r="Y1755" s="314"/>
      <c r="Z1755" s="314"/>
      <c r="AA1755" s="314"/>
      <c r="AB1755" s="314" t="s">
        <v>382</v>
      </c>
      <c r="AC1755" s="314" t="s">
        <v>380</v>
      </c>
      <c r="AD1755" s="423" t="s">
        <v>5579</v>
      </c>
    </row>
    <row r="1756" spans="4:30" ht="25.75" hidden="1" x14ac:dyDescent="0.4">
      <c r="D1756" s="336">
        <v>7</v>
      </c>
      <c r="E1756" s="311">
        <v>45584</v>
      </c>
      <c r="F1756" s="312" t="s">
        <v>20</v>
      </c>
      <c r="G1756" s="314" t="s">
        <v>135</v>
      </c>
      <c r="H1756" s="314" t="s">
        <v>808</v>
      </c>
      <c r="I1756" s="314" t="s">
        <v>444</v>
      </c>
      <c r="J1756" s="314" t="s">
        <v>6044</v>
      </c>
      <c r="K1756" s="314" t="s">
        <v>6045</v>
      </c>
      <c r="L1756" s="314" t="s">
        <v>6046</v>
      </c>
      <c r="M1756" s="314" t="s">
        <v>814</v>
      </c>
      <c r="N1756" s="314" t="s">
        <v>58</v>
      </c>
      <c r="O1756" s="314" t="s">
        <v>5195</v>
      </c>
      <c r="P1756" s="314" t="s">
        <v>2089</v>
      </c>
      <c r="Q1756" s="314" t="s">
        <v>2089</v>
      </c>
      <c r="R1756" s="314" t="s">
        <v>6047</v>
      </c>
      <c r="S1756" s="312" t="s">
        <v>2089</v>
      </c>
      <c r="T1756" s="314" t="s">
        <v>6048</v>
      </c>
      <c r="U1756" s="314" t="s">
        <v>6048</v>
      </c>
      <c r="V1756" s="314" t="s">
        <v>6046</v>
      </c>
      <c r="W1756" s="314"/>
      <c r="X1756" s="314"/>
      <c r="Y1756" s="314"/>
      <c r="Z1756" s="314" t="s">
        <v>6049</v>
      </c>
      <c r="AA1756" s="314"/>
      <c r="AB1756" s="314" t="s">
        <v>1615</v>
      </c>
      <c r="AC1756" s="314" t="s">
        <v>6013</v>
      </c>
      <c r="AD1756" s="423" t="s">
        <v>5592</v>
      </c>
    </row>
    <row r="1757" spans="4:30" hidden="1" x14ac:dyDescent="0.4">
      <c r="D1757" s="336">
        <v>8</v>
      </c>
      <c r="E1757" s="311">
        <v>45584</v>
      </c>
      <c r="F1757" s="312" t="s">
        <v>20</v>
      </c>
      <c r="G1757" s="314" t="s">
        <v>135</v>
      </c>
      <c r="H1757" s="314" t="s">
        <v>808</v>
      </c>
      <c r="I1757" s="314" t="s">
        <v>512</v>
      </c>
      <c r="J1757" s="314" t="s">
        <v>6050</v>
      </c>
      <c r="K1757" s="314" t="s">
        <v>6051</v>
      </c>
      <c r="L1757" s="314" t="s">
        <v>6052</v>
      </c>
      <c r="M1757" s="314" t="s">
        <v>6053</v>
      </c>
      <c r="N1757" s="314" t="s">
        <v>58</v>
      </c>
      <c r="O1757" s="314" t="s">
        <v>5195</v>
      </c>
      <c r="P1757" s="314" t="s">
        <v>2089</v>
      </c>
      <c r="Q1757" s="314" t="s">
        <v>2089</v>
      </c>
      <c r="R1757" s="314" t="s">
        <v>4052</v>
      </c>
      <c r="S1757" s="314" t="s">
        <v>2089</v>
      </c>
      <c r="T1757" s="314" t="s">
        <v>6054</v>
      </c>
      <c r="U1757" s="314" t="s">
        <v>6054</v>
      </c>
      <c r="V1757" s="314" t="s">
        <v>6052</v>
      </c>
      <c r="W1757" s="314"/>
      <c r="X1757" s="314"/>
      <c r="Y1757" s="314"/>
      <c r="Z1757" s="314"/>
      <c r="AA1757" s="314"/>
      <c r="AB1757" s="314" t="s">
        <v>382</v>
      </c>
      <c r="AC1757" s="314" t="s">
        <v>380</v>
      </c>
      <c r="AD1757" s="423" t="s">
        <v>5579</v>
      </c>
    </row>
    <row r="1758" spans="4:30" ht="15.9" hidden="1" x14ac:dyDescent="0.4">
      <c r="D1758" s="336"/>
      <c r="E1758" s="311"/>
      <c r="F1758" s="312"/>
      <c r="G1758" s="367" t="s">
        <v>6055</v>
      </c>
      <c r="H1758" s="314"/>
      <c r="I1758" s="314"/>
      <c r="J1758" s="314"/>
      <c r="K1758" s="314"/>
      <c r="L1758" s="314"/>
      <c r="M1758" s="314"/>
      <c r="N1758" s="314"/>
      <c r="O1758" s="314"/>
      <c r="P1758" s="314"/>
      <c r="Q1758" s="314"/>
      <c r="R1758" s="314"/>
      <c r="S1758" s="314"/>
      <c r="T1758" s="314"/>
      <c r="U1758" s="314"/>
      <c r="V1758" s="314"/>
      <c r="W1758" s="314"/>
      <c r="X1758" s="314"/>
      <c r="Y1758" s="314"/>
      <c r="Z1758" s="314"/>
      <c r="AA1758" s="314"/>
      <c r="AB1758" s="314"/>
      <c r="AC1758" s="314"/>
      <c r="AD1758" s="424"/>
    </row>
    <row r="1759" spans="4:30" ht="25.75" hidden="1" x14ac:dyDescent="0.4">
      <c r="D1759" s="336">
        <v>1</v>
      </c>
      <c r="E1759" s="311">
        <v>45586</v>
      </c>
      <c r="F1759" s="312" t="s">
        <v>28</v>
      </c>
      <c r="G1759" s="314"/>
      <c r="H1759" s="314" t="s">
        <v>583</v>
      </c>
      <c r="I1759" s="314" t="s">
        <v>447</v>
      </c>
      <c r="J1759" s="314" t="s">
        <v>6056</v>
      </c>
      <c r="K1759" s="314" t="s">
        <v>6057</v>
      </c>
      <c r="L1759" s="314" t="s">
        <v>6058</v>
      </c>
      <c r="M1759" s="314" t="s">
        <v>6059</v>
      </c>
      <c r="N1759" s="314" t="s">
        <v>58</v>
      </c>
      <c r="O1759" s="314" t="s">
        <v>5195</v>
      </c>
      <c r="P1759" s="314" t="s">
        <v>3442</v>
      </c>
      <c r="Q1759" s="314" t="s">
        <v>3442</v>
      </c>
      <c r="R1759" s="314" t="s">
        <v>3442</v>
      </c>
      <c r="S1759" s="314" t="s">
        <v>3443</v>
      </c>
      <c r="T1759" s="314" t="s">
        <v>6060</v>
      </c>
      <c r="U1759" s="314" t="s">
        <v>6060</v>
      </c>
      <c r="V1759" s="314" t="s">
        <v>6061</v>
      </c>
      <c r="W1759" s="314"/>
      <c r="X1759" s="314"/>
      <c r="Y1759" s="314"/>
      <c r="Z1759" s="314"/>
      <c r="AA1759" s="314"/>
      <c r="AB1759" s="314" t="s">
        <v>382</v>
      </c>
      <c r="AC1759" s="314" t="s">
        <v>380</v>
      </c>
      <c r="AD1759" s="423" t="s">
        <v>5804</v>
      </c>
    </row>
    <row r="1760" spans="4:30" ht="25.75" hidden="1" x14ac:dyDescent="0.4">
      <c r="D1760" s="336">
        <v>2</v>
      </c>
      <c r="E1760" s="311">
        <v>45586</v>
      </c>
      <c r="F1760" s="312" t="s">
        <v>28</v>
      </c>
      <c r="G1760" s="314"/>
      <c r="H1760" s="314" t="s">
        <v>583</v>
      </c>
      <c r="I1760" s="314" t="s">
        <v>447</v>
      </c>
      <c r="J1760" s="314" t="s">
        <v>6056</v>
      </c>
      <c r="K1760" s="314" t="s">
        <v>6062</v>
      </c>
      <c r="L1760" s="314" t="s">
        <v>6063</v>
      </c>
      <c r="M1760" s="314" t="s">
        <v>3484</v>
      </c>
      <c r="N1760" s="314" t="s">
        <v>58</v>
      </c>
      <c r="O1760" s="314" t="s">
        <v>6064</v>
      </c>
      <c r="P1760" s="314" t="s">
        <v>3442</v>
      </c>
      <c r="Q1760" s="314" t="s">
        <v>3442</v>
      </c>
      <c r="R1760" s="314" t="s">
        <v>3442</v>
      </c>
      <c r="S1760" s="314" t="s">
        <v>3443</v>
      </c>
      <c r="T1760" s="314" t="s">
        <v>6065</v>
      </c>
      <c r="U1760" s="314" t="s">
        <v>6066</v>
      </c>
      <c r="V1760" s="314" t="s">
        <v>6067</v>
      </c>
      <c r="W1760" s="314"/>
      <c r="X1760" s="314"/>
      <c r="Y1760" s="314"/>
      <c r="Z1760" s="314"/>
      <c r="AA1760" s="314"/>
      <c r="AB1760" s="314" t="s">
        <v>382</v>
      </c>
      <c r="AC1760" s="314" t="s">
        <v>380</v>
      </c>
      <c r="AD1760" s="423" t="s">
        <v>5804</v>
      </c>
    </row>
    <row r="1761" spans="4:30" ht="15.9" hidden="1" x14ac:dyDescent="0.4">
      <c r="D1761" s="336"/>
      <c r="E1761" s="311"/>
      <c r="F1761" s="312"/>
      <c r="G1761" s="367" t="s">
        <v>6068</v>
      </c>
      <c r="H1761" s="314"/>
      <c r="I1761" s="314"/>
      <c r="J1761" s="314"/>
      <c r="K1761" s="314"/>
      <c r="L1761" s="314"/>
      <c r="M1761" s="314"/>
      <c r="N1761" s="314"/>
      <c r="O1761" s="314"/>
      <c r="P1761" s="314"/>
      <c r="Q1761" s="314"/>
      <c r="R1761" s="314"/>
      <c r="S1761" s="314"/>
      <c r="T1761" s="314"/>
      <c r="U1761" s="314"/>
      <c r="V1761" s="314"/>
      <c r="W1761" s="314"/>
      <c r="X1761" s="314"/>
      <c r="Y1761" s="314"/>
      <c r="Z1761" s="314"/>
      <c r="AA1761" s="314"/>
      <c r="AB1761" s="314"/>
      <c r="AC1761" s="314"/>
      <c r="AD1761" s="424"/>
    </row>
    <row r="1762" spans="4:30" ht="25.75" hidden="1" x14ac:dyDescent="0.4">
      <c r="D1762" s="336">
        <v>1</v>
      </c>
      <c r="E1762" s="311">
        <v>45587</v>
      </c>
      <c r="F1762" s="312" t="s">
        <v>25</v>
      </c>
      <c r="G1762" s="314"/>
      <c r="H1762" s="314" t="s">
        <v>808</v>
      </c>
      <c r="I1762" s="314" t="s">
        <v>809</v>
      </c>
      <c r="J1762" s="314" t="s">
        <v>6069</v>
      </c>
      <c r="K1762" s="314" t="s">
        <v>6070</v>
      </c>
      <c r="L1762" s="314" t="s">
        <v>6071</v>
      </c>
      <c r="M1762" s="314" t="s">
        <v>6072</v>
      </c>
      <c r="N1762" s="314" t="s">
        <v>58</v>
      </c>
      <c r="O1762" s="314" t="s">
        <v>5195</v>
      </c>
      <c r="P1762" s="312" t="s">
        <v>2089</v>
      </c>
      <c r="Q1762" s="312" t="s">
        <v>2089</v>
      </c>
      <c r="R1762" s="312" t="s">
        <v>2089</v>
      </c>
      <c r="S1762" s="312" t="s">
        <v>2089</v>
      </c>
      <c r="T1762" s="314" t="s">
        <v>6073</v>
      </c>
      <c r="U1762" s="314" t="s">
        <v>6073</v>
      </c>
      <c r="V1762" s="314" t="s">
        <v>6071</v>
      </c>
      <c r="W1762" s="314"/>
      <c r="X1762" s="314"/>
      <c r="Y1762" s="314"/>
      <c r="Z1762" s="314"/>
      <c r="AA1762" s="314"/>
      <c r="AB1762" s="314" t="s">
        <v>382</v>
      </c>
      <c r="AC1762" s="314" t="s">
        <v>380</v>
      </c>
      <c r="AD1762" s="423" t="s">
        <v>6074</v>
      </c>
    </row>
    <row r="1763" spans="4:30" ht="25.75" hidden="1" x14ac:dyDescent="0.4">
      <c r="D1763" s="336">
        <v>2</v>
      </c>
      <c r="E1763" s="311">
        <v>45587</v>
      </c>
      <c r="F1763" s="312" t="s">
        <v>25</v>
      </c>
      <c r="G1763" s="314"/>
      <c r="H1763" s="314" t="s">
        <v>808</v>
      </c>
      <c r="I1763" s="314" t="s">
        <v>809</v>
      </c>
      <c r="J1763" s="314" t="s">
        <v>6075</v>
      </c>
      <c r="K1763" s="314" t="s">
        <v>6076</v>
      </c>
      <c r="L1763" s="314" t="s">
        <v>6077</v>
      </c>
      <c r="M1763" s="314" t="s">
        <v>1651</v>
      </c>
      <c r="N1763" s="314" t="s">
        <v>58</v>
      </c>
      <c r="O1763" s="314" t="s">
        <v>5195</v>
      </c>
      <c r="P1763" s="312" t="s">
        <v>5648</v>
      </c>
      <c r="Q1763" s="312" t="s">
        <v>6078</v>
      </c>
      <c r="R1763" s="314" t="s">
        <v>4052</v>
      </c>
      <c r="S1763" s="312" t="s">
        <v>2089</v>
      </c>
      <c r="T1763" s="314" t="s">
        <v>6079</v>
      </c>
      <c r="U1763" s="314" t="s">
        <v>6080</v>
      </c>
      <c r="V1763" s="314"/>
      <c r="W1763" s="314"/>
      <c r="X1763" s="314"/>
      <c r="Y1763" s="314"/>
      <c r="Z1763" s="314"/>
      <c r="AA1763" s="314"/>
      <c r="AB1763" s="314" t="s">
        <v>382</v>
      </c>
      <c r="AC1763" s="314" t="s">
        <v>380</v>
      </c>
      <c r="AD1763" s="423" t="s">
        <v>6074</v>
      </c>
    </row>
    <row r="1764" spans="4:30" ht="45.75" hidden="1" customHeight="1" x14ac:dyDescent="0.4">
      <c r="D1764" s="336">
        <v>3</v>
      </c>
      <c r="E1764" s="311">
        <v>45587</v>
      </c>
      <c r="F1764" s="312" t="s">
        <v>25</v>
      </c>
      <c r="G1764" s="314"/>
      <c r="H1764" s="314" t="s">
        <v>808</v>
      </c>
      <c r="I1764" s="314" t="s">
        <v>809</v>
      </c>
      <c r="J1764" s="314" t="s">
        <v>6081</v>
      </c>
      <c r="K1764" s="314" t="s">
        <v>6082</v>
      </c>
      <c r="L1764" s="314" t="s">
        <v>6083</v>
      </c>
      <c r="M1764" s="314" t="s">
        <v>6084</v>
      </c>
      <c r="N1764" s="314" t="s">
        <v>58</v>
      </c>
      <c r="O1764" s="314" t="s">
        <v>5195</v>
      </c>
      <c r="P1764" s="312" t="s">
        <v>2089</v>
      </c>
      <c r="Q1764" s="312" t="s">
        <v>2089</v>
      </c>
      <c r="R1764" s="312" t="s">
        <v>2089</v>
      </c>
      <c r="S1764" s="312" t="s">
        <v>2089</v>
      </c>
      <c r="T1764" s="314" t="s">
        <v>6085</v>
      </c>
      <c r="U1764" s="314" t="s">
        <v>6086</v>
      </c>
      <c r="V1764" s="314"/>
      <c r="W1764" s="314"/>
      <c r="X1764" s="314"/>
      <c r="Y1764" s="314"/>
      <c r="Z1764" s="314"/>
      <c r="AA1764" s="314"/>
      <c r="AB1764" s="314" t="s">
        <v>382</v>
      </c>
      <c r="AC1764" s="314" t="s">
        <v>380</v>
      </c>
      <c r="AD1764" s="423" t="s">
        <v>6074</v>
      </c>
    </row>
    <row r="1765" spans="4:30" ht="25.75" hidden="1" x14ac:dyDescent="0.4">
      <c r="D1765" s="336">
        <v>4</v>
      </c>
      <c r="E1765" s="311">
        <v>45587</v>
      </c>
      <c r="F1765" s="312" t="s">
        <v>25</v>
      </c>
      <c r="G1765" s="314"/>
      <c r="H1765" s="314" t="s">
        <v>808</v>
      </c>
      <c r="I1765" s="314" t="s">
        <v>809</v>
      </c>
      <c r="J1765" s="314" t="s">
        <v>6087</v>
      </c>
      <c r="K1765" s="314" t="s">
        <v>6088</v>
      </c>
      <c r="L1765" s="314" t="s">
        <v>6089</v>
      </c>
      <c r="M1765" s="314" t="s">
        <v>4303</v>
      </c>
      <c r="N1765" s="314" t="s">
        <v>58</v>
      </c>
      <c r="O1765" s="314" t="s">
        <v>5195</v>
      </c>
      <c r="P1765" s="312" t="s">
        <v>2089</v>
      </c>
      <c r="Q1765" s="312" t="s">
        <v>2089</v>
      </c>
      <c r="R1765" s="314" t="s">
        <v>4052</v>
      </c>
      <c r="S1765" s="312" t="s">
        <v>2089</v>
      </c>
      <c r="T1765" s="314" t="s">
        <v>6090</v>
      </c>
      <c r="U1765" s="314" t="s">
        <v>6091</v>
      </c>
      <c r="V1765" s="314"/>
      <c r="W1765" s="314"/>
      <c r="X1765" s="314"/>
      <c r="Y1765" s="314"/>
      <c r="Z1765" s="314"/>
      <c r="AA1765" s="314"/>
      <c r="AB1765" s="314" t="s">
        <v>382</v>
      </c>
      <c r="AC1765" s="314" t="s">
        <v>380</v>
      </c>
      <c r="AD1765" s="423" t="s">
        <v>6074</v>
      </c>
    </row>
    <row r="1766" spans="4:30" ht="25.75" hidden="1" x14ac:dyDescent="0.4">
      <c r="D1766" s="336">
        <v>5</v>
      </c>
      <c r="E1766" s="311">
        <v>45587</v>
      </c>
      <c r="F1766" s="312" t="s">
        <v>25</v>
      </c>
      <c r="G1766" s="314"/>
      <c r="H1766" s="314" t="s">
        <v>808</v>
      </c>
      <c r="I1766" s="314" t="s">
        <v>809</v>
      </c>
      <c r="J1766" s="314" t="s">
        <v>6092</v>
      </c>
      <c r="K1766" s="314" t="s">
        <v>6093</v>
      </c>
      <c r="L1766" s="314" t="s">
        <v>6094</v>
      </c>
      <c r="M1766" s="314" t="s">
        <v>4303</v>
      </c>
      <c r="N1766" s="314" t="s">
        <v>58</v>
      </c>
      <c r="O1766" s="314" t="s">
        <v>5195</v>
      </c>
      <c r="P1766" s="314" t="s">
        <v>2089</v>
      </c>
      <c r="Q1766" s="314" t="s">
        <v>2089</v>
      </c>
      <c r="R1766" s="314" t="s">
        <v>2089</v>
      </c>
      <c r="S1766" s="314" t="s">
        <v>2089</v>
      </c>
      <c r="T1766" s="314" t="s">
        <v>6095</v>
      </c>
      <c r="U1766" s="314" t="s">
        <v>6096</v>
      </c>
      <c r="V1766" s="314"/>
      <c r="W1766" s="314"/>
      <c r="X1766" s="314"/>
      <c r="Y1766" s="314"/>
      <c r="Z1766" s="314"/>
      <c r="AA1766" s="314"/>
      <c r="AB1766" s="314" t="s">
        <v>382</v>
      </c>
      <c r="AC1766" s="314" t="s">
        <v>380</v>
      </c>
      <c r="AD1766" s="423" t="s">
        <v>6074</v>
      </c>
    </row>
    <row r="1767" spans="4:30" ht="15.9" hidden="1" x14ac:dyDescent="0.4">
      <c r="D1767" s="336"/>
      <c r="E1767" s="311"/>
      <c r="F1767" s="312"/>
      <c r="G1767" s="367" t="s">
        <v>6097</v>
      </c>
      <c r="H1767" s="314"/>
      <c r="I1767" s="314"/>
      <c r="J1767" s="314"/>
      <c r="K1767" s="314"/>
      <c r="L1767" s="314"/>
      <c r="M1767" s="314"/>
      <c r="N1767" s="314"/>
      <c r="O1767" s="314"/>
      <c r="P1767" s="314"/>
      <c r="Q1767" s="314"/>
      <c r="R1767" s="314"/>
      <c r="S1767" s="314"/>
      <c r="T1767" s="314"/>
      <c r="U1767" s="314"/>
      <c r="V1767" s="314"/>
      <c r="W1767" s="314"/>
      <c r="X1767" s="314"/>
      <c r="Y1767" s="314"/>
      <c r="Z1767" s="314"/>
      <c r="AA1767" s="314"/>
      <c r="AB1767" s="314"/>
      <c r="AC1767" s="314"/>
      <c r="AD1767" s="424"/>
    </row>
    <row r="1768" spans="4:30" ht="25.75" hidden="1" x14ac:dyDescent="0.4">
      <c r="D1768" s="336">
        <v>1</v>
      </c>
      <c r="E1768" s="311">
        <v>45588</v>
      </c>
      <c r="F1768" s="312" t="s">
        <v>28</v>
      </c>
      <c r="G1768" s="314"/>
      <c r="H1768" s="314" t="s">
        <v>583</v>
      </c>
      <c r="I1768" s="314" t="s">
        <v>447</v>
      </c>
      <c r="J1768" s="314" t="s">
        <v>6098</v>
      </c>
      <c r="K1768" s="314" t="s">
        <v>6099</v>
      </c>
      <c r="L1768" s="314" t="s">
        <v>6100</v>
      </c>
      <c r="M1768" s="314" t="s">
        <v>3537</v>
      </c>
      <c r="N1768" s="314" t="s">
        <v>58</v>
      </c>
      <c r="O1768" s="314" t="s">
        <v>3888</v>
      </c>
      <c r="P1768" s="314" t="s">
        <v>3442</v>
      </c>
      <c r="Q1768" s="314" t="s">
        <v>3442</v>
      </c>
      <c r="R1768" s="314" t="s">
        <v>3442</v>
      </c>
      <c r="S1768" s="314" t="s">
        <v>3443</v>
      </c>
      <c r="T1768" s="314" t="s">
        <v>6101</v>
      </c>
      <c r="U1768" s="314" t="s">
        <v>6101</v>
      </c>
      <c r="V1768" s="314" t="s">
        <v>6100</v>
      </c>
      <c r="W1768" s="314"/>
      <c r="X1768" s="314"/>
      <c r="Y1768" s="314"/>
      <c r="Z1768" s="314"/>
      <c r="AA1768" s="314"/>
      <c r="AB1768" s="314" t="s">
        <v>382</v>
      </c>
      <c r="AC1768" s="314" t="s">
        <v>380</v>
      </c>
      <c r="AD1768" s="423" t="s">
        <v>5804</v>
      </c>
    </row>
    <row r="1769" spans="4:30" ht="25.75" hidden="1" x14ac:dyDescent="0.4">
      <c r="D1769" s="336">
        <v>2</v>
      </c>
      <c r="E1769" s="311">
        <v>45588</v>
      </c>
      <c r="F1769" s="312" t="s">
        <v>28</v>
      </c>
      <c r="G1769" s="314"/>
      <c r="H1769" s="314" t="s">
        <v>583</v>
      </c>
      <c r="I1769" s="314" t="s">
        <v>447</v>
      </c>
      <c r="J1769" s="314" t="s">
        <v>6102</v>
      </c>
      <c r="K1769" s="314" t="s">
        <v>6103</v>
      </c>
      <c r="L1769" s="314" t="s">
        <v>6104</v>
      </c>
      <c r="M1769" s="314" t="s">
        <v>6105</v>
      </c>
      <c r="N1769" s="314" t="s">
        <v>58</v>
      </c>
      <c r="O1769" s="314" t="s">
        <v>5195</v>
      </c>
      <c r="P1769" s="314" t="s">
        <v>3442</v>
      </c>
      <c r="Q1769" s="314" t="s">
        <v>3442</v>
      </c>
      <c r="R1769" s="314" t="s">
        <v>3442</v>
      </c>
      <c r="S1769" s="314" t="s">
        <v>3443</v>
      </c>
      <c r="T1769" s="314" t="s">
        <v>6106</v>
      </c>
      <c r="U1769" s="314" t="s">
        <v>6106</v>
      </c>
      <c r="V1769" s="314" t="s">
        <v>6104</v>
      </c>
      <c r="W1769" s="314"/>
      <c r="X1769" s="314"/>
      <c r="Y1769" s="314"/>
      <c r="Z1769" s="314"/>
      <c r="AA1769" s="314"/>
      <c r="AB1769" s="314" t="s">
        <v>382</v>
      </c>
      <c r="AC1769" s="314" t="s">
        <v>380</v>
      </c>
      <c r="AD1769" s="423" t="s">
        <v>5804</v>
      </c>
    </row>
    <row r="1770" spans="4:30" ht="15.9" hidden="1" x14ac:dyDescent="0.4">
      <c r="D1770" s="336"/>
      <c r="E1770" s="311"/>
      <c r="F1770" s="312"/>
      <c r="G1770" s="367" t="s">
        <v>6107</v>
      </c>
      <c r="H1770" s="314"/>
      <c r="I1770" s="314"/>
      <c r="J1770" s="314"/>
      <c r="K1770" s="314"/>
      <c r="L1770" s="314"/>
      <c r="M1770" s="314"/>
      <c r="N1770" s="314"/>
      <c r="O1770" s="314"/>
      <c r="P1770" s="314"/>
      <c r="Q1770" s="314"/>
      <c r="R1770" s="314"/>
      <c r="S1770" s="314"/>
      <c r="T1770" s="314"/>
      <c r="U1770" s="314"/>
      <c r="V1770" s="314"/>
      <c r="W1770" s="314"/>
      <c r="X1770" s="314"/>
      <c r="Y1770" s="314"/>
      <c r="Z1770" s="314"/>
      <c r="AA1770" s="314"/>
      <c r="AB1770" s="314"/>
      <c r="AC1770" s="314"/>
      <c r="AD1770" s="424"/>
    </row>
    <row r="1771" spans="4:30" hidden="1" x14ac:dyDescent="0.4">
      <c r="D1771" s="336">
        <v>1</v>
      </c>
      <c r="E1771" s="311">
        <v>45590</v>
      </c>
      <c r="F1771" s="312" t="s">
        <v>20</v>
      </c>
      <c r="G1771" s="314" t="s">
        <v>135</v>
      </c>
      <c r="H1771" s="314" t="s">
        <v>808</v>
      </c>
      <c r="I1771" s="314" t="s">
        <v>444</v>
      </c>
      <c r="J1771" s="314" t="s">
        <v>6108</v>
      </c>
      <c r="K1771" s="314" t="s">
        <v>5547</v>
      </c>
      <c r="L1771" s="314" t="s">
        <v>6109</v>
      </c>
      <c r="M1771" s="314" t="s">
        <v>6110</v>
      </c>
      <c r="N1771" s="314" t="s">
        <v>58</v>
      </c>
      <c r="O1771" s="314" t="s">
        <v>5195</v>
      </c>
      <c r="P1771" s="312" t="s">
        <v>3650</v>
      </c>
      <c r="Q1771" s="312" t="s">
        <v>4499</v>
      </c>
      <c r="R1771" s="312" t="s">
        <v>4052</v>
      </c>
      <c r="S1771" s="312" t="s">
        <v>4253</v>
      </c>
      <c r="T1771" s="314" t="s">
        <v>6111</v>
      </c>
      <c r="U1771" s="314" t="s">
        <v>6112</v>
      </c>
      <c r="V1771" s="314"/>
      <c r="W1771" s="314"/>
      <c r="X1771" s="314"/>
      <c r="Y1771" s="314"/>
      <c r="Z1771" s="314"/>
      <c r="AA1771" s="314"/>
      <c r="AB1771" s="314" t="s">
        <v>382</v>
      </c>
      <c r="AC1771" s="314" t="s">
        <v>380</v>
      </c>
      <c r="AD1771" s="423" t="s">
        <v>5644</v>
      </c>
    </row>
    <row r="1772" spans="4:30" hidden="1" x14ac:dyDescent="0.4">
      <c r="D1772" s="336">
        <v>2</v>
      </c>
      <c r="E1772" s="311">
        <v>45590</v>
      </c>
      <c r="F1772" s="312" t="s">
        <v>20</v>
      </c>
      <c r="G1772" s="314" t="s">
        <v>135</v>
      </c>
      <c r="H1772" s="314" t="s">
        <v>808</v>
      </c>
      <c r="I1772" s="314" t="s">
        <v>444</v>
      </c>
      <c r="J1772" s="314" t="s">
        <v>6113</v>
      </c>
      <c r="K1772" s="314" t="s">
        <v>5566</v>
      </c>
      <c r="L1772" s="314" t="s">
        <v>5567</v>
      </c>
      <c r="M1772" s="314" t="s">
        <v>818</v>
      </c>
      <c r="N1772" s="314" t="s">
        <v>58</v>
      </c>
      <c r="O1772" s="314" t="s">
        <v>5195</v>
      </c>
      <c r="P1772" s="312" t="s">
        <v>3650</v>
      </c>
      <c r="Q1772" s="312" t="s">
        <v>4499</v>
      </c>
      <c r="R1772" s="314" t="s">
        <v>4052</v>
      </c>
      <c r="S1772" s="312" t="s">
        <v>4253</v>
      </c>
      <c r="T1772" s="314" t="s">
        <v>6114</v>
      </c>
      <c r="U1772" s="314" t="s">
        <v>6115</v>
      </c>
      <c r="V1772" s="314"/>
      <c r="W1772" s="314"/>
      <c r="X1772" s="314"/>
      <c r="Y1772" s="314"/>
      <c r="Z1772" s="314"/>
      <c r="AA1772" s="314"/>
      <c r="AB1772" s="314" t="s">
        <v>382</v>
      </c>
      <c r="AC1772" s="314" t="s">
        <v>380</v>
      </c>
      <c r="AD1772" s="423" t="s">
        <v>5579</v>
      </c>
    </row>
    <row r="1773" spans="4:30" ht="45.75" hidden="1" customHeight="1" x14ac:dyDescent="0.4">
      <c r="D1773" s="336">
        <v>3</v>
      </c>
      <c r="E1773" s="311">
        <v>45590</v>
      </c>
      <c r="F1773" s="312" t="s">
        <v>20</v>
      </c>
      <c r="G1773" s="314" t="s">
        <v>135</v>
      </c>
      <c r="H1773" s="314" t="s">
        <v>808</v>
      </c>
      <c r="I1773" s="314" t="s">
        <v>444</v>
      </c>
      <c r="J1773" s="314" t="s">
        <v>6116</v>
      </c>
      <c r="K1773" s="314" t="s">
        <v>3605</v>
      </c>
      <c r="L1773" s="314" t="s">
        <v>3606</v>
      </c>
      <c r="M1773" s="314" t="s">
        <v>818</v>
      </c>
      <c r="N1773" s="314" t="s">
        <v>58</v>
      </c>
      <c r="O1773" s="314" t="s">
        <v>5195</v>
      </c>
      <c r="P1773" s="312" t="s">
        <v>2089</v>
      </c>
      <c r="Q1773" s="312" t="s">
        <v>6117</v>
      </c>
      <c r="R1773" s="314" t="s">
        <v>4052</v>
      </c>
      <c r="S1773" s="312" t="s">
        <v>4253</v>
      </c>
      <c r="T1773" s="314" t="s">
        <v>3608</v>
      </c>
      <c r="U1773" s="314" t="s">
        <v>6118</v>
      </c>
      <c r="V1773" s="314"/>
      <c r="W1773" s="314"/>
      <c r="X1773" s="314"/>
      <c r="Y1773" s="314"/>
      <c r="Z1773" s="314"/>
      <c r="AA1773" s="314"/>
      <c r="AB1773" s="314" t="s">
        <v>382</v>
      </c>
      <c r="AC1773" s="314" t="s">
        <v>380</v>
      </c>
      <c r="AD1773" s="423" t="s">
        <v>5579</v>
      </c>
    </row>
    <row r="1774" spans="4:30" ht="15.9" hidden="1" x14ac:dyDescent="0.4">
      <c r="D1774" s="336"/>
      <c r="E1774" s="311"/>
      <c r="F1774" s="312"/>
      <c r="G1774" s="367" t="s">
        <v>6119</v>
      </c>
      <c r="H1774" s="314"/>
      <c r="I1774" s="314"/>
      <c r="J1774" s="314"/>
      <c r="K1774" s="314"/>
      <c r="L1774" s="314"/>
      <c r="M1774" s="314"/>
      <c r="N1774" s="314"/>
      <c r="O1774" s="314"/>
      <c r="P1774" s="314"/>
      <c r="Q1774" s="314"/>
      <c r="R1774" s="314"/>
      <c r="S1774" s="314"/>
      <c r="T1774" s="314"/>
      <c r="U1774" s="314"/>
      <c r="V1774" s="314"/>
      <c r="W1774" s="314"/>
      <c r="X1774" s="314"/>
      <c r="Y1774" s="314"/>
      <c r="Z1774" s="314"/>
      <c r="AA1774" s="314"/>
      <c r="AB1774" s="314"/>
      <c r="AC1774" s="314"/>
      <c r="AD1774" s="424"/>
    </row>
    <row r="1775" spans="4:30" ht="25.75" hidden="1" x14ac:dyDescent="0.4">
      <c r="D1775" s="336">
        <v>1</v>
      </c>
      <c r="E1775" s="311">
        <v>45590</v>
      </c>
      <c r="F1775" s="312" t="s">
        <v>28</v>
      </c>
      <c r="G1775" s="314"/>
      <c r="H1775" s="314" t="s">
        <v>583</v>
      </c>
      <c r="I1775" s="314" t="s">
        <v>447</v>
      </c>
      <c r="J1775" s="314" t="s">
        <v>6120</v>
      </c>
      <c r="K1775" s="314" t="s">
        <v>6121</v>
      </c>
      <c r="L1775" s="314"/>
      <c r="M1775" s="314"/>
      <c r="N1775" s="314" t="s">
        <v>732</v>
      </c>
      <c r="O1775" s="314" t="s">
        <v>2089</v>
      </c>
      <c r="P1775" s="314" t="s">
        <v>2089</v>
      </c>
      <c r="Q1775" s="314" t="s">
        <v>2089</v>
      </c>
      <c r="R1775" s="314" t="s">
        <v>2089</v>
      </c>
      <c r="S1775" s="314" t="s">
        <v>3443</v>
      </c>
      <c r="T1775" s="314"/>
      <c r="U1775" s="314" t="s">
        <v>6122</v>
      </c>
      <c r="V1775" s="314" t="s">
        <v>6123</v>
      </c>
      <c r="W1775" s="314"/>
      <c r="X1775" s="314"/>
      <c r="Y1775" s="314"/>
      <c r="Z1775" s="314"/>
      <c r="AA1775" s="314"/>
      <c r="AB1775" s="314" t="s">
        <v>382</v>
      </c>
      <c r="AC1775" s="314" t="s">
        <v>380</v>
      </c>
      <c r="AD1775" s="423" t="s">
        <v>5804</v>
      </c>
    </row>
    <row r="1776" spans="4:30" ht="25.75" hidden="1" x14ac:dyDescent="0.4">
      <c r="D1776" s="336">
        <v>2</v>
      </c>
      <c r="E1776" s="311">
        <v>45590</v>
      </c>
      <c r="F1776" s="312" t="s">
        <v>28</v>
      </c>
      <c r="G1776" s="314"/>
      <c r="H1776" s="314" t="s">
        <v>583</v>
      </c>
      <c r="I1776" s="314" t="s">
        <v>447</v>
      </c>
      <c r="J1776" s="314" t="s">
        <v>6124</v>
      </c>
      <c r="K1776" s="314" t="s">
        <v>6125</v>
      </c>
      <c r="L1776" s="314" t="s">
        <v>5810</v>
      </c>
      <c r="M1776" s="314"/>
      <c r="N1776" s="314" t="s">
        <v>732</v>
      </c>
      <c r="O1776" s="314" t="s">
        <v>6126</v>
      </c>
      <c r="P1776" s="314" t="s">
        <v>3442</v>
      </c>
      <c r="Q1776" s="314" t="s">
        <v>3442</v>
      </c>
      <c r="R1776" s="314" t="s">
        <v>3442</v>
      </c>
      <c r="S1776" s="314" t="s">
        <v>3443</v>
      </c>
      <c r="T1776" s="314" t="s">
        <v>6127</v>
      </c>
      <c r="U1776" s="314" t="s">
        <v>6127</v>
      </c>
      <c r="V1776" s="314" t="s">
        <v>5810</v>
      </c>
      <c r="W1776" s="314"/>
      <c r="X1776" s="314"/>
      <c r="Y1776" s="314"/>
      <c r="Z1776" s="314"/>
      <c r="AA1776" s="314"/>
      <c r="AB1776" s="314" t="s">
        <v>382</v>
      </c>
      <c r="AC1776" s="314" t="s">
        <v>380</v>
      </c>
      <c r="AD1776" s="423" t="s">
        <v>5804</v>
      </c>
    </row>
    <row r="1777" spans="4:30" ht="15.9" hidden="1" x14ac:dyDescent="0.4">
      <c r="D1777" s="336"/>
      <c r="E1777" s="311"/>
      <c r="F1777" s="312"/>
      <c r="G1777" s="367" t="s">
        <v>6128</v>
      </c>
      <c r="H1777" s="314"/>
      <c r="I1777" s="314"/>
      <c r="J1777" s="314"/>
      <c r="K1777" s="314"/>
      <c r="L1777" s="314"/>
      <c r="M1777" s="314"/>
      <c r="N1777" s="314"/>
      <c r="O1777" s="314"/>
      <c r="P1777" s="314"/>
      <c r="Q1777" s="314"/>
      <c r="R1777" s="314"/>
      <c r="S1777" s="314"/>
      <c r="T1777" s="314"/>
      <c r="U1777" s="314"/>
      <c r="V1777" s="314"/>
      <c r="W1777" s="314"/>
      <c r="X1777" s="314"/>
      <c r="Y1777" s="314"/>
      <c r="Z1777" s="314"/>
      <c r="AA1777" s="314"/>
      <c r="AB1777" s="314"/>
      <c r="AC1777" s="314"/>
      <c r="AD1777" s="424"/>
    </row>
    <row r="1778" spans="4:30" ht="25.75" hidden="1" x14ac:dyDescent="0.4">
      <c r="D1778" s="336">
        <v>1</v>
      </c>
      <c r="E1778" s="311">
        <v>45593</v>
      </c>
      <c r="F1778" s="312" t="s">
        <v>28</v>
      </c>
      <c r="G1778" s="314"/>
      <c r="H1778" s="314" t="s">
        <v>583</v>
      </c>
      <c r="I1778" s="314" t="s">
        <v>447</v>
      </c>
      <c r="J1778" s="314" t="s">
        <v>6129</v>
      </c>
      <c r="K1778" s="314" t="s">
        <v>6130</v>
      </c>
      <c r="L1778" s="314" t="s">
        <v>6131</v>
      </c>
      <c r="M1778" s="314"/>
      <c r="N1778" s="314" t="s">
        <v>3095</v>
      </c>
      <c r="O1778" s="314" t="s">
        <v>6132</v>
      </c>
      <c r="P1778" s="314" t="s">
        <v>3442</v>
      </c>
      <c r="Q1778" s="314" t="s">
        <v>3442</v>
      </c>
      <c r="R1778" s="314" t="s">
        <v>3442</v>
      </c>
      <c r="S1778" s="314" t="s">
        <v>3443</v>
      </c>
      <c r="T1778" s="314" t="s">
        <v>6133</v>
      </c>
      <c r="U1778" s="314" t="s">
        <v>6133</v>
      </c>
      <c r="V1778" s="314" t="s">
        <v>6131</v>
      </c>
      <c r="W1778" s="314"/>
      <c r="X1778" s="314"/>
      <c r="Y1778" s="314"/>
      <c r="Z1778" s="314"/>
      <c r="AA1778" s="314"/>
      <c r="AB1778" s="314" t="s">
        <v>382</v>
      </c>
      <c r="AC1778" s="314" t="s">
        <v>380</v>
      </c>
      <c r="AD1778" s="423" t="s">
        <v>5804</v>
      </c>
    </row>
    <row r="1779" spans="4:30" ht="15.9" hidden="1" x14ac:dyDescent="0.4">
      <c r="D1779" s="336"/>
      <c r="E1779" s="311"/>
      <c r="F1779" s="312"/>
      <c r="G1779" s="367" t="s">
        <v>6134</v>
      </c>
      <c r="H1779" s="314"/>
      <c r="I1779" s="314"/>
      <c r="J1779" s="314"/>
      <c r="K1779" s="314"/>
      <c r="L1779" s="314"/>
      <c r="M1779" s="314"/>
      <c r="N1779" s="314"/>
      <c r="O1779" s="314"/>
      <c r="P1779" s="314"/>
      <c r="Q1779" s="314"/>
      <c r="R1779" s="314"/>
      <c r="S1779" s="314"/>
      <c r="T1779" s="314"/>
      <c r="U1779" s="314"/>
      <c r="V1779" s="314"/>
      <c r="W1779" s="314"/>
      <c r="X1779" s="314"/>
      <c r="Y1779" s="314"/>
      <c r="Z1779" s="314"/>
      <c r="AA1779" s="314"/>
      <c r="AB1779" s="314"/>
      <c r="AC1779" s="314"/>
      <c r="AD1779" s="424"/>
    </row>
    <row r="1780" spans="4:30" hidden="1" x14ac:dyDescent="0.4">
      <c r="D1780" s="336">
        <v>1</v>
      </c>
      <c r="E1780" s="311">
        <v>45595</v>
      </c>
      <c r="F1780" s="312" t="s">
        <v>20</v>
      </c>
      <c r="G1780" s="314" t="s">
        <v>161</v>
      </c>
      <c r="H1780" s="314" t="s">
        <v>583</v>
      </c>
      <c r="I1780" s="314" t="s">
        <v>455</v>
      </c>
      <c r="J1780" s="314" t="s">
        <v>2085</v>
      </c>
      <c r="K1780" s="314" t="s">
        <v>2086</v>
      </c>
      <c r="L1780" s="314" t="s">
        <v>6135</v>
      </c>
      <c r="M1780" s="314" t="s">
        <v>6136</v>
      </c>
      <c r="N1780" s="314" t="s">
        <v>58</v>
      </c>
      <c r="O1780" s="314" t="s">
        <v>5195</v>
      </c>
      <c r="P1780" s="312" t="s">
        <v>3504</v>
      </c>
      <c r="Q1780" s="312" t="s">
        <v>5641</v>
      </c>
      <c r="R1780" s="312" t="s">
        <v>4052</v>
      </c>
      <c r="S1780" s="312" t="s">
        <v>4253</v>
      </c>
      <c r="T1780" s="314" t="s">
        <v>2090</v>
      </c>
      <c r="U1780" s="314" t="s">
        <v>2090</v>
      </c>
      <c r="V1780" s="314" t="s">
        <v>6135</v>
      </c>
      <c r="W1780" s="314"/>
      <c r="X1780" s="314"/>
      <c r="Y1780" s="314"/>
      <c r="Z1780" s="314"/>
      <c r="AA1780" s="314"/>
      <c r="AB1780" s="314" t="s">
        <v>382</v>
      </c>
      <c r="AC1780" s="314" t="s">
        <v>380</v>
      </c>
      <c r="AD1780" s="423" t="s">
        <v>5644</v>
      </c>
    </row>
    <row r="1781" spans="4:30" ht="25.75" hidden="1" x14ac:dyDescent="0.4">
      <c r="D1781" s="336">
        <v>2</v>
      </c>
      <c r="E1781" s="311">
        <v>45595</v>
      </c>
      <c r="F1781" s="312" t="s">
        <v>20</v>
      </c>
      <c r="G1781" s="314" t="s">
        <v>161</v>
      </c>
      <c r="H1781" s="314" t="s">
        <v>583</v>
      </c>
      <c r="I1781" s="314" t="s">
        <v>455</v>
      </c>
      <c r="J1781" s="314" t="s">
        <v>4049</v>
      </c>
      <c r="K1781" s="314" t="s">
        <v>3300</v>
      </c>
      <c r="L1781" s="314" t="s">
        <v>4050</v>
      </c>
      <c r="M1781" s="314" t="s">
        <v>814</v>
      </c>
      <c r="N1781" s="314" t="s">
        <v>58</v>
      </c>
      <c r="O1781" s="314" t="s">
        <v>5195</v>
      </c>
      <c r="P1781" s="312" t="s">
        <v>2089</v>
      </c>
      <c r="Q1781" s="312" t="s">
        <v>2089</v>
      </c>
      <c r="R1781" s="314" t="s">
        <v>4052</v>
      </c>
      <c r="S1781" s="312" t="s">
        <v>2089</v>
      </c>
      <c r="T1781" s="314" t="s">
        <v>4272</v>
      </c>
      <c r="U1781" s="314" t="s">
        <v>6137</v>
      </c>
      <c r="V1781" s="314"/>
      <c r="W1781" s="314"/>
      <c r="X1781" s="314"/>
      <c r="Y1781" s="314"/>
      <c r="Z1781" s="314"/>
      <c r="AA1781" s="314"/>
      <c r="AB1781" s="314" t="s">
        <v>381</v>
      </c>
      <c r="AC1781" s="314" t="s">
        <v>380</v>
      </c>
      <c r="AD1781" s="423" t="s">
        <v>6138</v>
      </c>
    </row>
    <row r="1782" spans="4:30" ht="15.9" hidden="1" x14ac:dyDescent="0.4">
      <c r="D1782" s="336"/>
      <c r="E1782" s="311"/>
      <c r="F1782" s="312"/>
      <c r="G1782" s="367" t="s">
        <v>6139</v>
      </c>
      <c r="H1782" s="314"/>
      <c r="I1782" s="314"/>
      <c r="J1782" s="314"/>
      <c r="K1782" s="314"/>
      <c r="L1782" s="314"/>
      <c r="M1782" s="314"/>
      <c r="N1782" s="314"/>
      <c r="O1782" s="314"/>
      <c r="P1782" s="314"/>
      <c r="Q1782" s="314"/>
      <c r="R1782" s="314"/>
      <c r="S1782" s="314"/>
      <c r="T1782" s="314"/>
      <c r="U1782" s="314"/>
      <c r="V1782" s="314"/>
      <c r="W1782" s="314"/>
      <c r="X1782" s="314"/>
      <c r="Y1782" s="314"/>
      <c r="Z1782" s="314"/>
      <c r="AA1782" s="314"/>
      <c r="AB1782" s="314"/>
      <c r="AC1782" s="314"/>
      <c r="AD1782" s="424"/>
    </row>
    <row r="1783" spans="4:30" ht="25.75" hidden="1" x14ac:dyDescent="0.4">
      <c r="D1783" s="336">
        <v>1</v>
      </c>
      <c r="E1783" s="311">
        <v>45596</v>
      </c>
      <c r="F1783" s="312" t="s">
        <v>20</v>
      </c>
      <c r="G1783" s="314" t="s">
        <v>135</v>
      </c>
      <c r="H1783" s="314" t="s">
        <v>583</v>
      </c>
      <c r="I1783" s="314" t="s">
        <v>455</v>
      </c>
      <c r="J1783" s="314" t="s">
        <v>6140</v>
      </c>
      <c r="K1783" s="314" t="s">
        <v>6141</v>
      </c>
      <c r="L1783" s="314" t="s">
        <v>6142</v>
      </c>
      <c r="M1783" s="314" t="s">
        <v>6143</v>
      </c>
      <c r="N1783" s="314" t="s">
        <v>58</v>
      </c>
      <c r="O1783" s="314" t="s">
        <v>6144</v>
      </c>
      <c r="P1783" s="314" t="s">
        <v>3650</v>
      </c>
      <c r="Q1783" s="314" t="s">
        <v>4499</v>
      </c>
      <c r="R1783" s="314" t="s">
        <v>6145</v>
      </c>
      <c r="S1783" s="314" t="s">
        <v>4253</v>
      </c>
      <c r="T1783" s="314" t="s">
        <v>6146</v>
      </c>
      <c r="U1783" s="314" t="s">
        <v>6146</v>
      </c>
      <c r="V1783" s="314" t="s">
        <v>6142</v>
      </c>
      <c r="W1783" s="314"/>
      <c r="X1783" s="314"/>
      <c r="Y1783" s="314"/>
      <c r="Z1783" s="314"/>
      <c r="AA1783" s="314"/>
      <c r="AB1783" s="314" t="s">
        <v>1615</v>
      </c>
      <c r="AC1783" s="314" t="s">
        <v>5413</v>
      </c>
      <c r="AD1783" s="423" t="s">
        <v>5592</v>
      </c>
    </row>
    <row r="1784" spans="4:30" ht="25.75" hidden="1" x14ac:dyDescent="0.4">
      <c r="D1784" s="336">
        <v>2</v>
      </c>
      <c r="E1784" s="311">
        <v>45596</v>
      </c>
      <c r="F1784" s="312" t="s">
        <v>20</v>
      </c>
      <c r="G1784" s="314" t="s">
        <v>135</v>
      </c>
      <c r="H1784" s="314" t="s">
        <v>583</v>
      </c>
      <c r="I1784" s="314" t="s">
        <v>455</v>
      </c>
      <c r="J1784" s="314" t="s">
        <v>6147</v>
      </c>
      <c r="K1784" s="314" t="s">
        <v>6148</v>
      </c>
      <c r="L1784" s="314" t="s">
        <v>6149</v>
      </c>
      <c r="M1784" s="314" t="s">
        <v>713</v>
      </c>
      <c r="N1784" s="314" t="s">
        <v>58</v>
      </c>
      <c r="O1784" s="314" t="s">
        <v>5195</v>
      </c>
      <c r="P1784" s="312" t="s">
        <v>2089</v>
      </c>
      <c r="Q1784" s="314" t="s">
        <v>4499</v>
      </c>
      <c r="R1784" s="314" t="s">
        <v>4052</v>
      </c>
      <c r="S1784" s="312" t="s">
        <v>2089</v>
      </c>
      <c r="T1784" s="314" t="s">
        <v>6150</v>
      </c>
      <c r="U1784" s="314" t="s">
        <v>6151</v>
      </c>
      <c r="V1784" s="314"/>
      <c r="W1784" s="314"/>
      <c r="X1784" s="314"/>
      <c r="Y1784" s="314"/>
      <c r="Z1784" s="314"/>
      <c r="AA1784" s="314"/>
      <c r="AB1784" s="314" t="s">
        <v>1615</v>
      </c>
      <c r="AC1784" s="314" t="s">
        <v>5413</v>
      </c>
      <c r="AD1784" s="423" t="s">
        <v>5592</v>
      </c>
    </row>
    <row r="1785" spans="4:30" ht="25.75" hidden="1" x14ac:dyDescent="0.4">
      <c r="D1785" s="336">
        <v>3</v>
      </c>
      <c r="E1785" s="311">
        <v>45596</v>
      </c>
      <c r="F1785" s="312" t="s">
        <v>20</v>
      </c>
      <c r="G1785" s="314" t="s">
        <v>135</v>
      </c>
      <c r="H1785" s="314" t="s">
        <v>583</v>
      </c>
      <c r="I1785" s="314" t="s">
        <v>455</v>
      </c>
      <c r="J1785" s="314" t="s">
        <v>6152</v>
      </c>
      <c r="K1785" s="314" t="s">
        <v>6153</v>
      </c>
      <c r="L1785" s="314" t="s">
        <v>6154</v>
      </c>
      <c r="M1785" s="314" t="s">
        <v>6155</v>
      </c>
      <c r="N1785" s="314" t="s">
        <v>58</v>
      </c>
      <c r="O1785" s="314" t="s">
        <v>4499</v>
      </c>
      <c r="P1785" s="314" t="s">
        <v>4499</v>
      </c>
      <c r="Q1785" s="314" t="s">
        <v>4499</v>
      </c>
      <c r="R1785" s="314" t="s">
        <v>4052</v>
      </c>
      <c r="S1785" s="312" t="s">
        <v>2089</v>
      </c>
      <c r="T1785" s="314" t="s">
        <v>6156</v>
      </c>
      <c r="U1785" s="314" t="s">
        <v>6156</v>
      </c>
      <c r="V1785" s="314" t="s">
        <v>6154</v>
      </c>
      <c r="W1785" s="314"/>
      <c r="X1785" s="314"/>
      <c r="Y1785" s="314"/>
      <c r="Z1785" s="314"/>
      <c r="AA1785" s="314"/>
      <c r="AB1785" s="314" t="s">
        <v>382</v>
      </c>
      <c r="AC1785" s="314" t="s">
        <v>380</v>
      </c>
      <c r="AD1785" s="423" t="s">
        <v>6157</v>
      </c>
    </row>
    <row r="1786" spans="4:30" ht="25.75" hidden="1" x14ac:dyDescent="0.4">
      <c r="D1786" s="336">
        <v>4</v>
      </c>
      <c r="E1786" s="311">
        <v>45596</v>
      </c>
      <c r="F1786" s="312" t="s">
        <v>20</v>
      </c>
      <c r="G1786" s="314" t="s">
        <v>135</v>
      </c>
      <c r="H1786" s="314" t="s">
        <v>583</v>
      </c>
      <c r="I1786" s="314" t="s">
        <v>455</v>
      </c>
      <c r="J1786" s="314" t="s">
        <v>6158</v>
      </c>
      <c r="K1786" s="314" t="s">
        <v>6159</v>
      </c>
      <c r="L1786" s="314" t="s">
        <v>6160</v>
      </c>
      <c r="M1786" s="314" t="s">
        <v>6143</v>
      </c>
      <c r="N1786" s="314" t="s">
        <v>58</v>
      </c>
      <c r="O1786" s="314" t="s">
        <v>4499</v>
      </c>
      <c r="P1786" s="314" t="s">
        <v>4499</v>
      </c>
      <c r="Q1786" s="314" t="s">
        <v>4499</v>
      </c>
      <c r="R1786" s="314" t="s">
        <v>4499</v>
      </c>
      <c r="S1786" s="312" t="s">
        <v>3776</v>
      </c>
      <c r="T1786" s="314" t="s">
        <v>6161</v>
      </c>
      <c r="U1786" s="314" t="s">
        <v>6161</v>
      </c>
      <c r="V1786" s="314" t="s">
        <v>6160</v>
      </c>
      <c r="W1786" s="314"/>
      <c r="X1786" s="314"/>
      <c r="Y1786" s="314"/>
      <c r="Z1786" s="314"/>
      <c r="AA1786" s="314"/>
      <c r="AB1786" s="314" t="s">
        <v>1615</v>
      </c>
      <c r="AC1786" s="314" t="s">
        <v>5651</v>
      </c>
      <c r="AD1786" s="423" t="s">
        <v>6157</v>
      </c>
    </row>
    <row r="1787" spans="4:30" ht="25.75" hidden="1" x14ac:dyDescent="0.4">
      <c r="D1787" s="336">
        <v>5</v>
      </c>
      <c r="E1787" s="311">
        <v>45596</v>
      </c>
      <c r="F1787" s="312" t="s">
        <v>20</v>
      </c>
      <c r="G1787" s="314" t="s">
        <v>135</v>
      </c>
      <c r="H1787" s="314" t="s">
        <v>583</v>
      </c>
      <c r="I1787" s="314" t="s">
        <v>455</v>
      </c>
      <c r="J1787" s="314" t="s">
        <v>6162</v>
      </c>
      <c r="K1787" s="314" t="s">
        <v>6163</v>
      </c>
      <c r="L1787" s="314" t="s">
        <v>6164</v>
      </c>
      <c r="M1787" s="314" t="s">
        <v>6165</v>
      </c>
      <c r="N1787" s="314" t="s">
        <v>58</v>
      </c>
      <c r="O1787" s="314" t="s">
        <v>6166</v>
      </c>
      <c r="P1787" s="314" t="s">
        <v>6167</v>
      </c>
      <c r="Q1787" s="314" t="s">
        <v>2089</v>
      </c>
      <c r="R1787" s="314" t="s">
        <v>2089</v>
      </c>
      <c r="S1787" s="312" t="s">
        <v>3776</v>
      </c>
      <c r="T1787" s="314" t="s">
        <v>6168</v>
      </c>
      <c r="U1787" s="314" t="s">
        <v>6169</v>
      </c>
      <c r="V1787" s="314"/>
      <c r="W1787" s="314"/>
      <c r="X1787" s="314"/>
      <c r="Y1787" s="314"/>
      <c r="Z1787" s="314"/>
      <c r="AA1787" s="314"/>
      <c r="AB1787" s="314" t="s">
        <v>381</v>
      </c>
      <c r="AC1787" s="314" t="s">
        <v>380</v>
      </c>
      <c r="AD1787" s="423" t="s">
        <v>6138</v>
      </c>
    </row>
    <row r="1788" spans="4:30" ht="25.75" hidden="1" x14ac:dyDescent="0.4">
      <c r="D1788" s="336">
        <v>6</v>
      </c>
      <c r="E1788" s="311">
        <v>45596</v>
      </c>
      <c r="F1788" s="312" t="s">
        <v>20</v>
      </c>
      <c r="G1788" s="314" t="s">
        <v>135</v>
      </c>
      <c r="H1788" s="314" t="s">
        <v>583</v>
      </c>
      <c r="I1788" s="314" t="s">
        <v>455</v>
      </c>
      <c r="J1788" s="314" t="s">
        <v>6170</v>
      </c>
      <c r="K1788" s="314" t="s">
        <v>3247</v>
      </c>
      <c r="L1788" s="314" t="s">
        <v>6171</v>
      </c>
      <c r="M1788" s="314"/>
      <c r="N1788" s="314" t="s">
        <v>732</v>
      </c>
      <c r="O1788" s="312" t="s">
        <v>2089</v>
      </c>
      <c r="P1788" s="312" t="s">
        <v>2089</v>
      </c>
      <c r="Q1788" s="312" t="s">
        <v>2089</v>
      </c>
      <c r="R1788" s="312" t="s">
        <v>2089</v>
      </c>
      <c r="S1788" s="312" t="s">
        <v>2089</v>
      </c>
      <c r="T1788" s="314" t="s">
        <v>6172</v>
      </c>
      <c r="U1788" s="314" t="s">
        <v>6172</v>
      </c>
      <c r="V1788" s="314" t="s">
        <v>6171</v>
      </c>
      <c r="W1788" s="314"/>
      <c r="X1788" s="314"/>
      <c r="Y1788" s="314"/>
      <c r="Z1788" s="314"/>
      <c r="AA1788" s="314"/>
      <c r="AB1788" s="314" t="s">
        <v>382</v>
      </c>
      <c r="AC1788" s="314" t="s">
        <v>380</v>
      </c>
      <c r="AD1788" s="423" t="s">
        <v>6138</v>
      </c>
    </row>
    <row r="1789" spans="4:30" ht="15.9" hidden="1" x14ac:dyDescent="0.4">
      <c r="D1789" s="336"/>
      <c r="E1789" s="311"/>
      <c r="F1789" s="312"/>
      <c r="G1789" s="367" t="s">
        <v>6173</v>
      </c>
      <c r="H1789" s="314"/>
      <c r="I1789" s="314"/>
      <c r="J1789" s="314"/>
      <c r="K1789" s="314"/>
      <c r="L1789" s="314"/>
      <c r="M1789" s="314"/>
      <c r="N1789" s="314"/>
      <c r="O1789" s="314"/>
      <c r="P1789" s="314"/>
      <c r="Q1789" s="314"/>
      <c r="R1789" s="314"/>
      <c r="S1789" s="314"/>
      <c r="T1789" s="314"/>
      <c r="U1789" s="314"/>
      <c r="V1789" s="314"/>
      <c r="W1789" s="314"/>
      <c r="X1789" s="314"/>
      <c r="Y1789" s="314"/>
      <c r="Z1789" s="314"/>
      <c r="AA1789" s="314"/>
      <c r="AB1789" s="314"/>
      <c r="AC1789" s="314"/>
      <c r="AD1789" s="424"/>
    </row>
    <row r="1790" spans="4:30" ht="25.75" hidden="1" x14ac:dyDescent="0.4">
      <c r="D1790" s="336">
        <v>1</v>
      </c>
      <c r="E1790" s="311">
        <v>45597</v>
      </c>
      <c r="F1790" s="312" t="s">
        <v>28</v>
      </c>
      <c r="G1790" s="314"/>
      <c r="H1790" s="314" t="s">
        <v>583</v>
      </c>
      <c r="I1790" s="314" t="s">
        <v>447</v>
      </c>
      <c r="J1790" s="314" t="s">
        <v>6174</v>
      </c>
      <c r="K1790" s="314" t="s">
        <v>3247</v>
      </c>
      <c r="L1790" s="314"/>
      <c r="M1790" s="314"/>
      <c r="N1790" s="314" t="s">
        <v>732</v>
      </c>
      <c r="O1790" s="314" t="s">
        <v>2089</v>
      </c>
      <c r="P1790" s="314" t="s">
        <v>3442</v>
      </c>
      <c r="Q1790" s="314" t="s">
        <v>3442</v>
      </c>
      <c r="R1790" s="314" t="s">
        <v>2089</v>
      </c>
      <c r="S1790" s="314" t="s">
        <v>3443</v>
      </c>
      <c r="T1790" s="314"/>
      <c r="U1790" s="314" t="s">
        <v>6175</v>
      </c>
      <c r="V1790" s="314" t="s">
        <v>6176</v>
      </c>
      <c r="W1790" s="314"/>
      <c r="X1790" s="314"/>
      <c r="Y1790" s="314"/>
      <c r="Z1790" s="314"/>
      <c r="AA1790" s="314"/>
      <c r="AB1790" s="314" t="s">
        <v>382</v>
      </c>
      <c r="AC1790" s="314" t="s">
        <v>380</v>
      </c>
      <c r="AD1790" s="423" t="s">
        <v>5804</v>
      </c>
    </row>
    <row r="1791" spans="4:30" ht="25.75" hidden="1" x14ac:dyDescent="0.4">
      <c r="D1791" s="336">
        <v>2</v>
      </c>
      <c r="E1791" s="311">
        <v>45597</v>
      </c>
      <c r="F1791" s="312" t="s">
        <v>28</v>
      </c>
      <c r="G1791" s="314"/>
      <c r="H1791" s="314" t="s">
        <v>583</v>
      </c>
      <c r="I1791" s="314" t="s">
        <v>447</v>
      </c>
      <c r="J1791" s="314" t="s">
        <v>6177</v>
      </c>
      <c r="K1791" s="314" t="s">
        <v>6178</v>
      </c>
      <c r="L1791" s="314" t="s">
        <v>6179</v>
      </c>
      <c r="M1791" s="314"/>
      <c r="N1791" s="314" t="s">
        <v>58</v>
      </c>
      <c r="O1791" s="314" t="s">
        <v>5195</v>
      </c>
      <c r="P1791" s="314" t="s">
        <v>3442</v>
      </c>
      <c r="Q1791" s="314" t="s">
        <v>3442</v>
      </c>
      <c r="R1791" s="314" t="s">
        <v>4052</v>
      </c>
      <c r="S1791" s="314" t="s">
        <v>3442</v>
      </c>
      <c r="T1791" s="314" t="s">
        <v>6180</v>
      </c>
      <c r="U1791" s="314" t="s">
        <v>6180</v>
      </c>
      <c r="V1791" s="314" t="s">
        <v>6179</v>
      </c>
      <c r="W1791" s="314"/>
      <c r="X1791" s="314"/>
      <c r="Y1791" s="314"/>
      <c r="Z1791" s="314"/>
      <c r="AA1791" s="314"/>
      <c r="AB1791" s="314" t="s">
        <v>382</v>
      </c>
      <c r="AC1791" s="314" t="s">
        <v>380</v>
      </c>
      <c r="AD1791" s="423" t="s">
        <v>5804</v>
      </c>
    </row>
    <row r="1792" spans="4:30" ht="15.9" hidden="1" x14ac:dyDescent="0.4">
      <c r="D1792" s="336"/>
      <c r="E1792" s="311"/>
      <c r="F1792" s="312"/>
      <c r="G1792" s="367" t="s">
        <v>6181</v>
      </c>
      <c r="H1792" s="314"/>
      <c r="I1792" s="314"/>
      <c r="J1792" s="314"/>
      <c r="K1792" s="314"/>
      <c r="L1792" s="314"/>
      <c r="M1792" s="314"/>
      <c r="N1792" s="314"/>
      <c r="O1792" s="314"/>
      <c r="P1792" s="314"/>
      <c r="Q1792" s="314"/>
      <c r="R1792" s="314"/>
      <c r="S1792" s="314"/>
      <c r="T1792" s="314"/>
      <c r="U1792" s="314"/>
      <c r="V1792" s="314"/>
      <c r="W1792" s="314"/>
      <c r="X1792" s="314"/>
      <c r="Y1792" s="314"/>
      <c r="Z1792" s="314"/>
      <c r="AA1792" s="314"/>
      <c r="AB1792" s="314"/>
      <c r="AC1792" s="314"/>
      <c r="AD1792" s="424"/>
    </row>
    <row r="1793" spans="4:30" ht="25.75" hidden="1" x14ac:dyDescent="0.4">
      <c r="D1793" s="336">
        <v>1</v>
      </c>
      <c r="E1793" s="311">
        <v>45597</v>
      </c>
      <c r="F1793" s="312" t="s">
        <v>36</v>
      </c>
      <c r="G1793" s="314"/>
      <c r="H1793" s="314" t="s">
        <v>583</v>
      </c>
      <c r="I1793" s="314" t="s">
        <v>455</v>
      </c>
      <c r="J1793" s="314" t="s">
        <v>6182</v>
      </c>
      <c r="K1793" s="314" t="s">
        <v>6183</v>
      </c>
      <c r="L1793" s="314" t="s">
        <v>6184</v>
      </c>
      <c r="M1793" s="314" t="s">
        <v>6185</v>
      </c>
      <c r="N1793" s="314" t="s">
        <v>58</v>
      </c>
      <c r="O1793" s="314" t="s">
        <v>2089</v>
      </c>
      <c r="P1793" s="314" t="s">
        <v>2089</v>
      </c>
      <c r="Q1793" s="314" t="s">
        <v>2089</v>
      </c>
      <c r="R1793" s="314" t="s">
        <v>905</v>
      </c>
      <c r="S1793" s="314" t="s">
        <v>2089</v>
      </c>
      <c r="T1793" s="314" t="s">
        <v>6186</v>
      </c>
      <c r="U1793" s="314" t="s">
        <v>2459</v>
      </c>
      <c r="V1793" s="314" t="s">
        <v>6187</v>
      </c>
      <c r="W1793" s="314"/>
      <c r="X1793" s="314"/>
      <c r="Y1793" s="314"/>
      <c r="Z1793" s="314"/>
      <c r="AA1793" s="314"/>
      <c r="AB1793" s="314" t="s">
        <v>1615</v>
      </c>
      <c r="AC1793" s="314" t="s">
        <v>6188</v>
      </c>
      <c r="AD1793" s="423" t="s">
        <v>6189</v>
      </c>
    </row>
    <row r="1794" spans="4:30" ht="25.75" hidden="1" x14ac:dyDescent="0.4">
      <c r="D1794" s="336">
        <v>2</v>
      </c>
      <c r="E1794" s="311">
        <v>45597</v>
      </c>
      <c r="F1794" s="312" t="s">
        <v>36</v>
      </c>
      <c r="G1794" s="314"/>
      <c r="H1794" s="314" t="s">
        <v>583</v>
      </c>
      <c r="I1794" s="314" t="s">
        <v>455</v>
      </c>
      <c r="J1794" s="314" t="s">
        <v>6190</v>
      </c>
      <c r="K1794" s="314" t="s">
        <v>6191</v>
      </c>
      <c r="L1794" s="314" t="s">
        <v>6184</v>
      </c>
      <c r="M1794" s="314" t="s">
        <v>6185</v>
      </c>
      <c r="N1794" s="314" t="s">
        <v>58</v>
      </c>
      <c r="O1794" s="314" t="s">
        <v>2089</v>
      </c>
      <c r="P1794" s="312" t="s">
        <v>2089</v>
      </c>
      <c r="Q1794" s="314" t="s">
        <v>2089</v>
      </c>
      <c r="R1794" s="314" t="s">
        <v>905</v>
      </c>
      <c r="S1794" s="312" t="s">
        <v>2089</v>
      </c>
      <c r="T1794" s="314" t="s">
        <v>6186</v>
      </c>
      <c r="U1794" s="314" t="s">
        <v>6192</v>
      </c>
      <c r="V1794" s="314" t="s">
        <v>6193</v>
      </c>
      <c r="W1794" s="314"/>
      <c r="X1794" s="314"/>
      <c r="Y1794" s="314"/>
      <c r="Z1794" s="314"/>
      <c r="AA1794" s="314"/>
      <c r="AB1794" s="314" t="s">
        <v>1615</v>
      </c>
      <c r="AC1794" s="314" t="s">
        <v>5651</v>
      </c>
      <c r="AD1794" s="423" t="s">
        <v>6189</v>
      </c>
    </row>
    <row r="1795" spans="4:30" ht="25.75" hidden="1" x14ac:dyDescent="0.4">
      <c r="D1795" s="336">
        <v>3</v>
      </c>
      <c r="E1795" s="311">
        <v>45597</v>
      </c>
      <c r="F1795" s="312" t="s">
        <v>36</v>
      </c>
      <c r="G1795" s="314"/>
      <c r="H1795" s="314" t="s">
        <v>808</v>
      </c>
      <c r="I1795" s="314" t="s">
        <v>809</v>
      </c>
      <c r="J1795" s="314" t="s">
        <v>6194</v>
      </c>
      <c r="K1795" s="314" t="s">
        <v>6195</v>
      </c>
      <c r="L1795" s="314" t="s">
        <v>6196</v>
      </c>
      <c r="M1795" s="314" t="s">
        <v>6185</v>
      </c>
      <c r="N1795" s="314" t="s">
        <v>58</v>
      </c>
      <c r="O1795" s="314" t="s">
        <v>5195</v>
      </c>
      <c r="P1795" s="312" t="s">
        <v>2089</v>
      </c>
      <c r="Q1795" s="312" t="s">
        <v>2089</v>
      </c>
      <c r="R1795" s="312" t="s">
        <v>2089</v>
      </c>
      <c r="S1795" s="312" t="s">
        <v>2089</v>
      </c>
      <c r="T1795" s="314" t="s">
        <v>6197</v>
      </c>
      <c r="U1795" s="314" t="s">
        <v>6198</v>
      </c>
      <c r="V1795" s="314"/>
      <c r="W1795" s="314"/>
      <c r="X1795" s="314"/>
      <c r="Y1795" s="314"/>
      <c r="Z1795" s="314"/>
      <c r="AA1795" s="314"/>
      <c r="AB1795" s="314" t="s">
        <v>1615</v>
      </c>
      <c r="AC1795" s="314" t="s">
        <v>6188</v>
      </c>
      <c r="AD1795" s="423" t="s">
        <v>6189</v>
      </c>
    </row>
    <row r="1796" spans="4:30" ht="15.9" hidden="1" x14ac:dyDescent="0.4">
      <c r="D1796" s="336"/>
      <c r="E1796" s="311"/>
      <c r="F1796" s="312"/>
      <c r="G1796" s="367" t="s">
        <v>6199</v>
      </c>
      <c r="H1796" s="314"/>
      <c r="I1796" s="314"/>
      <c r="J1796" s="314"/>
      <c r="K1796" s="314"/>
      <c r="L1796" s="314"/>
      <c r="M1796" s="314"/>
      <c r="N1796" s="314"/>
      <c r="O1796" s="314"/>
      <c r="P1796" s="314"/>
      <c r="Q1796" s="314"/>
      <c r="R1796" s="314"/>
      <c r="S1796" s="314"/>
      <c r="T1796" s="314"/>
      <c r="U1796" s="314"/>
      <c r="V1796" s="314"/>
      <c r="W1796" s="314"/>
      <c r="X1796" s="314"/>
      <c r="Y1796" s="314"/>
      <c r="Z1796" s="314"/>
      <c r="AA1796" s="314"/>
      <c r="AB1796" s="314"/>
      <c r="AC1796" s="314"/>
      <c r="AD1796" s="424"/>
    </row>
    <row r="1797" spans="4:30" hidden="1" x14ac:dyDescent="0.4">
      <c r="D1797" s="336">
        <v>1</v>
      </c>
      <c r="E1797" s="311">
        <v>45598</v>
      </c>
      <c r="F1797" s="312" t="s">
        <v>20</v>
      </c>
      <c r="G1797" s="314" t="s">
        <v>31</v>
      </c>
      <c r="H1797" s="314" t="s">
        <v>808</v>
      </c>
      <c r="I1797" s="314" t="s">
        <v>427</v>
      </c>
      <c r="J1797" s="314" t="s">
        <v>6200</v>
      </c>
      <c r="K1797" s="314" t="s">
        <v>6201</v>
      </c>
      <c r="L1797" s="314" t="s">
        <v>6202</v>
      </c>
      <c r="M1797" s="314" t="s">
        <v>3920</v>
      </c>
      <c r="N1797" s="314" t="s">
        <v>58</v>
      </c>
      <c r="O1797" s="314" t="s">
        <v>906</v>
      </c>
      <c r="P1797" s="314" t="s">
        <v>906</v>
      </c>
      <c r="Q1797" s="314" t="s">
        <v>2089</v>
      </c>
      <c r="R1797" s="314" t="s">
        <v>906</v>
      </c>
      <c r="S1797" s="314" t="s">
        <v>906</v>
      </c>
      <c r="T1797" s="314" t="s">
        <v>6203</v>
      </c>
      <c r="U1797" s="314" t="s">
        <v>6204</v>
      </c>
      <c r="V1797" s="314" t="s">
        <v>6205</v>
      </c>
      <c r="W1797" s="314"/>
      <c r="X1797" s="314"/>
      <c r="Y1797" s="314"/>
      <c r="Z1797" s="314"/>
      <c r="AA1797" s="314"/>
      <c r="AB1797" s="314" t="s">
        <v>381</v>
      </c>
      <c r="AC1797" s="314" t="s">
        <v>380</v>
      </c>
      <c r="AD1797" s="423" t="s">
        <v>6206</v>
      </c>
    </row>
    <row r="1798" spans="4:30" ht="38.6" hidden="1" x14ac:dyDescent="0.4">
      <c r="D1798" s="336">
        <v>2</v>
      </c>
      <c r="E1798" s="311">
        <v>45598</v>
      </c>
      <c r="F1798" s="312" t="s">
        <v>20</v>
      </c>
      <c r="G1798" s="314" t="s">
        <v>31</v>
      </c>
      <c r="H1798" s="314" t="s">
        <v>808</v>
      </c>
      <c r="I1798" s="314" t="s">
        <v>427</v>
      </c>
      <c r="J1798" s="314" t="s">
        <v>6207</v>
      </c>
      <c r="K1798" s="314" t="s">
        <v>6208</v>
      </c>
      <c r="L1798" s="314" t="s">
        <v>6209</v>
      </c>
      <c r="M1798" s="314" t="s">
        <v>5348</v>
      </c>
      <c r="N1798" s="314" t="s">
        <v>58</v>
      </c>
      <c r="O1798" s="314" t="s">
        <v>906</v>
      </c>
      <c r="P1798" s="312" t="s">
        <v>2089</v>
      </c>
      <c r="Q1798" s="312" t="s">
        <v>2089</v>
      </c>
      <c r="R1798" s="312" t="s">
        <v>2089</v>
      </c>
      <c r="S1798" s="312" t="s">
        <v>2089</v>
      </c>
      <c r="T1798" s="314" t="s">
        <v>6210</v>
      </c>
      <c r="U1798" s="314" t="s">
        <v>6210</v>
      </c>
      <c r="V1798" s="314" t="s">
        <v>6209</v>
      </c>
      <c r="W1798" s="314"/>
      <c r="X1798" s="314"/>
      <c r="Y1798" s="314"/>
      <c r="Z1798" s="314"/>
      <c r="AA1798" s="314"/>
      <c r="AB1798" s="314" t="s">
        <v>1615</v>
      </c>
      <c r="AC1798" s="314" t="s">
        <v>6211</v>
      </c>
      <c r="AD1798" s="423" t="s">
        <v>6212</v>
      </c>
    </row>
    <row r="1799" spans="4:30" ht="38.6" hidden="1" x14ac:dyDescent="0.4">
      <c r="D1799" s="336">
        <v>3</v>
      </c>
      <c r="E1799" s="311">
        <v>45598</v>
      </c>
      <c r="F1799" s="312" t="s">
        <v>20</v>
      </c>
      <c r="G1799" s="314" t="s">
        <v>31</v>
      </c>
      <c r="H1799" s="314" t="s">
        <v>808</v>
      </c>
      <c r="I1799" s="314" t="s">
        <v>427</v>
      </c>
      <c r="J1799" s="314" t="s">
        <v>6213</v>
      </c>
      <c r="K1799" s="314" t="s">
        <v>6214</v>
      </c>
      <c r="L1799" s="314" t="s">
        <v>6215</v>
      </c>
      <c r="M1799" s="314" t="s">
        <v>3669</v>
      </c>
      <c r="N1799" s="314" t="s">
        <v>58</v>
      </c>
      <c r="O1799" s="314" t="s">
        <v>906</v>
      </c>
      <c r="P1799" s="312" t="s">
        <v>2089</v>
      </c>
      <c r="Q1799" s="312" t="s">
        <v>2089</v>
      </c>
      <c r="R1799" s="312" t="s">
        <v>2089</v>
      </c>
      <c r="S1799" s="312" t="s">
        <v>2089</v>
      </c>
      <c r="T1799" s="314" t="s">
        <v>6216</v>
      </c>
      <c r="U1799" s="314" t="s">
        <v>6216</v>
      </c>
      <c r="V1799" s="314" t="s">
        <v>6215</v>
      </c>
      <c r="W1799" s="314"/>
      <c r="X1799" s="314"/>
      <c r="Y1799" s="314"/>
      <c r="Z1799" s="314"/>
      <c r="AA1799" s="314"/>
      <c r="AB1799" s="314" t="s">
        <v>1615</v>
      </c>
      <c r="AC1799" s="314" t="s">
        <v>6217</v>
      </c>
      <c r="AD1799" s="423" t="s">
        <v>6218</v>
      </c>
    </row>
    <row r="1800" spans="4:30" ht="38.6" hidden="1" x14ac:dyDescent="0.4">
      <c r="D1800" s="336">
        <v>4</v>
      </c>
      <c r="E1800" s="311">
        <v>45598</v>
      </c>
      <c r="F1800" s="312" t="s">
        <v>20</v>
      </c>
      <c r="G1800" s="314" t="s">
        <v>31</v>
      </c>
      <c r="H1800" s="314" t="s">
        <v>808</v>
      </c>
      <c r="I1800" s="314" t="s">
        <v>427</v>
      </c>
      <c r="J1800" s="314" t="s">
        <v>6219</v>
      </c>
      <c r="K1800" s="314" t="s">
        <v>6220</v>
      </c>
      <c r="L1800" s="314" t="s">
        <v>6221</v>
      </c>
      <c r="M1800" s="314" t="s">
        <v>3329</v>
      </c>
      <c r="N1800" s="314" t="s">
        <v>58</v>
      </c>
      <c r="O1800" s="314" t="s">
        <v>906</v>
      </c>
      <c r="P1800" s="314" t="s">
        <v>906</v>
      </c>
      <c r="Q1800" s="312" t="s">
        <v>2089</v>
      </c>
      <c r="R1800" s="314" t="s">
        <v>906</v>
      </c>
      <c r="S1800" s="314" t="s">
        <v>906</v>
      </c>
      <c r="T1800" s="314" t="s">
        <v>6222</v>
      </c>
      <c r="U1800" s="314" t="s">
        <v>6223</v>
      </c>
      <c r="V1800" s="314" t="s">
        <v>6224</v>
      </c>
      <c r="W1800" s="314"/>
      <c r="X1800" s="314"/>
      <c r="Y1800" s="314"/>
      <c r="Z1800" s="314"/>
      <c r="AA1800" s="314"/>
      <c r="AB1800" s="314" t="s">
        <v>1615</v>
      </c>
      <c r="AC1800" s="314" t="s">
        <v>6225</v>
      </c>
      <c r="AD1800" s="423" t="s">
        <v>6226</v>
      </c>
    </row>
    <row r="1801" spans="4:30" ht="15.9" hidden="1" x14ac:dyDescent="0.4">
      <c r="D1801" s="336"/>
      <c r="E1801" s="311"/>
      <c r="F1801" s="312"/>
      <c r="G1801" s="367" t="s">
        <v>6227</v>
      </c>
      <c r="H1801" s="314"/>
      <c r="I1801" s="314"/>
      <c r="J1801" s="314"/>
      <c r="K1801" s="314"/>
      <c r="L1801" s="314"/>
      <c r="M1801" s="314"/>
      <c r="N1801" s="314"/>
      <c r="O1801" s="314"/>
      <c r="P1801" s="314"/>
      <c r="Q1801" s="314"/>
      <c r="R1801" s="314"/>
      <c r="S1801" s="314"/>
      <c r="T1801" s="314"/>
      <c r="U1801" s="314"/>
      <c r="V1801" s="314"/>
      <c r="W1801" s="314"/>
      <c r="X1801" s="314"/>
      <c r="Y1801" s="314"/>
      <c r="Z1801" s="314"/>
      <c r="AA1801" s="314"/>
      <c r="AB1801" s="314"/>
      <c r="AC1801" s="314"/>
      <c r="AD1801" s="424"/>
    </row>
    <row r="1802" spans="4:30" ht="25.75" hidden="1" x14ac:dyDescent="0.4">
      <c r="D1802" s="336">
        <v>1</v>
      </c>
      <c r="E1802" s="311">
        <v>45604</v>
      </c>
      <c r="F1802" s="312" t="s">
        <v>42</v>
      </c>
      <c r="G1802" s="314"/>
      <c r="H1802" s="314" t="s">
        <v>808</v>
      </c>
      <c r="I1802" s="314" t="s">
        <v>444</v>
      </c>
      <c r="J1802" s="314" t="s">
        <v>6228</v>
      </c>
      <c r="K1802" s="314" t="s">
        <v>6229</v>
      </c>
      <c r="L1802" s="314" t="s">
        <v>3419</v>
      </c>
      <c r="M1802" s="314" t="s">
        <v>777</v>
      </c>
      <c r="N1802" s="314" t="s">
        <v>58</v>
      </c>
      <c r="O1802" s="314" t="s">
        <v>906</v>
      </c>
      <c r="P1802" s="314" t="s">
        <v>906</v>
      </c>
      <c r="Q1802" s="312" t="s">
        <v>2089</v>
      </c>
      <c r="R1802" s="314" t="s">
        <v>906</v>
      </c>
      <c r="S1802" s="314" t="s">
        <v>906</v>
      </c>
      <c r="T1802" s="314" t="s">
        <v>2497</v>
      </c>
      <c r="U1802" s="314" t="s">
        <v>2497</v>
      </c>
      <c r="V1802" s="314" t="s">
        <v>3419</v>
      </c>
      <c r="W1802" s="314"/>
      <c r="X1802" s="314"/>
      <c r="Y1802" s="314"/>
      <c r="Z1802" s="314"/>
      <c r="AA1802" s="314"/>
      <c r="AB1802" s="314" t="s">
        <v>382</v>
      </c>
      <c r="AC1802" s="314" t="s">
        <v>380</v>
      </c>
      <c r="AD1802" s="423" t="s">
        <v>6230</v>
      </c>
    </row>
    <row r="1803" spans="4:30" ht="38.6" hidden="1" x14ac:dyDescent="0.4">
      <c r="D1803" s="336">
        <v>2</v>
      </c>
      <c r="E1803" s="311">
        <v>45604</v>
      </c>
      <c r="F1803" s="312" t="s">
        <v>42</v>
      </c>
      <c r="G1803" s="314"/>
      <c r="H1803" s="314" t="s">
        <v>808</v>
      </c>
      <c r="I1803" s="314" t="s">
        <v>444</v>
      </c>
      <c r="J1803" s="314" t="s">
        <v>3431</v>
      </c>
      <c r="K1803" s="314" t="s">
        <v>3432</v>
      </c>
      <c r="L1803" s="314" t="s">
        <v>6231</v>
      </c>
      <c r="M1803" s="314" t="s">
        <v>4314</v>
      </c>
      <c r="N1803" s="314" t="s">
        <v>58</v>
      </c>
      <c r="O1803" s="314" t="s">
        <v>906</v>
      </c>
      <c r="P1803" s="312" t="s">
        <v>2089</v>
      </c>
      <c r="Q1803" s="312" t="s">
        <v>2089</v>
      </c>
      <c r="R1803" s="312" t="s">
        <v>2089</v>
      </c>
      <c r="S1803" s="312" t="s">
        <v>2089</v>
      </c>
      <c r="T1803" s="314" t="s">
        <v>3434</v>
      </c>
      <c r="U1803" s="314" t="s">
        <v>6232</v>
      </c>
      <c r="V1803" s="314" t="s">
        <v>6233</v>
      </c>
      <c r="W1803" s="314"/>
      <c r="X1803" s="314"/>
      <c r="Y1803" s="314"/>
      <c r="Z1803" s="314"/>
      <c r="AA1803" s="314"/>
      <c r="AB1803" s="314" t="s">
        <v>1615</v>
      </c>
      <c r="AC1803" s="314" t="s">
        <v>6234</v>
      </c>
      <c r="AD1803" s="423" t="s">
        <v>6235</v>
      </c>
    </row>
    <row r="1804" spans="4:30" ht="15.9" hidden="1" x14ac:dyDescent="0.4">
      <c r="D1804" s="336"/>
      <c r="E1804" s="311"/>
      <c r="F1804" s="312"/>
      <c r="G1804" s="367" t="s">
        <v>6236</v>
      </c>
      <c r="H1804" s="314"/>
      <c r="I1804" s="314"/>
      <c r="J1804" s="314"/>
      <c r="K1804" s="314"/>
      <c r="L1804" s="314"/>
      <c r="M1804" s="314"/>
      <c r="N1804" s="314"/>
      <c r="O1804" s="314"/>
      <c r="P1804" s="314"/>
      <c r="Q1804" s="314"/>
      <c r="R1804" s="314"/>
      <c r="S1804" s="314"/>
      <c r="T1804" s="314"/>
      <c r="U1804" s="314"/>
      <c r="V1804" s="314"/>
      <c r="W1804" s="314"/>
      <c r="X1804" s="314"/>
      <c r="Y1804" s="314"/>
      <c r="Z1804" s="314"/>
      <c r="AA1804" s="314"/>
      <c r="AB1804" s="314"/>
      <c r="AC1804" s="314"/>
      <c r="AD1804" s="424"/>
    </row>
    <row r="1805" spans="4:30" ht="51.45" hidden="1" x14ac:dyDescent="0.4">
      <c r="D1805" s="336">
        <v>1</v>
      </c>
      <c r="E1805" s="311">
        <v>45605</v>
      </c>
      <c r="F1805" s="312" t="s">
        <v>20</v>
      </c>
      <c r="G1805" s="314" t="s">
        <v>135</v>
      </c>
      <c r="H1805" s="314" t="s">
        <v>808</v>
      </c>
      <c r="I1805" s="314" t="s">
        <v>427</v>
      </c>
      <c r="J1805" s="314" t="s">
        <v>1715</v>
      </c>
      <c r="K1805" s="314" t="s">
        <v>6237</v>
      </c>
      <c r="L1805" s="314" t="s">
        <v>6238</v>
      </c>
      <c r="M1805" s="314" t="s">
        <v>6239</v>
      </c>
      <c r="N1805" s="314" t="s">
        <v>58</v>
      </c>
      <c r="O1805" s="314" t="s">
        <v>6240</v>
      </c>
      <c r="P1805" s="314" t="s">
        <v>2089</v>
      </c>
      <c r="Q1805" s="314" t="s">
        <v>2089</v>
      </c>
      <c r="R1805" s="314" t="s">
        <v>4052</v>
      </c>
      <c r="S1805" s="314" t="s">
        <v>6241</v>
      </c>
      <c r="T1805" s="314" t="s">
        <v>6242</v>
      </c>
      <c r="U1805" s="314" t="s">
        <v>6242</v>
      </c>
      <c r="V1805" s="314" t="s">
        <v>6238</v>
      </c>
      <c r="W1805" s="314"/>
      <c r="X1805" s="314"/>
      <c r="Y1805" s="314"/>
      <c r="Z1805" s="314"/>
      <c r="AA1805" s="314"/>
      <c r="AB1805" s="314" t="s">
        <v>1615</v>
      </c>
      <c r="AC1805" s="314" t="s">
        <v>4723</v>
      </c>
      <c r="AD1805" s="423" t="s">
        <v>6243</v>
      </c>
    </row>
    <row r="1806" spans="4:30" ht="38.6" hidden="1" x14ac:dyDescent="0.4">
      <c r="D1806" s="336">
        <v>2</v>
      </c>
      <c r="E1806" s="311">
        <v>45605</v>
      </c>
      <c r="F1806" s="312" t="s">
        <v>20</v>
      </c>
      <c r="G1806" s="314" t="s">
        <v>135</v>
      </c>
      <c r="H1806" s="314" t="s">
        <v>808</v>
      </c>
      <c r="I1806" s="314" t="s">
        <v>427</v>
      </c>
      <c r="J1806" s="314" t="s">
        <v>6244</v>
      </c>
      <c r="K1806" s="314" t="s">
        <v>6245</v>
      </c>
      <c r="L1806" s="314" t="s">
        <v>6246</v>
      </c>
      <c r="M1806" s="314" t="s">
        <v>6247</v>
      </c>
      <c r="N1806" s="314" t="s">
        <v>58</v>
      </c>
      <c r="O1806" s="314" t="s">
        <v>5195</v>
      </c>
      <c r="P1806" s="314" t="s">
        <v>6248</v>
      </c>
      <c r="Q1806" s="314" t="s">
        <v>4499</v>
      </c>
      <c r="R1806" s="314" t="s">
        <v>4052</v>
      </c>
      <c r="S1806" s="314" t="s">
        <v>4253</v>
      </c>
      <c r="T1806" s="314" t="s">
        <v>6249</v>
      </c>
      <c r="U1806" s="314" t="s">
        <v>6250</v>
      </c>
      <c r="V1806" s="314"/>
      <c r="W1806" s="314"/>
      <c r="X1806" s="314"/>
      <c r="Y1806" s="314"/>
      <c r="Z1806" s="314"/>
      <c r="AA1806" s="314"/>
      <c r="AB1806" s="314" t="s">
        <v>1615</v>
      </c>
      <c r="AC1806" s="314" t="s">
        <v>927</v>
      </c>
      <c r="AD1806" s="423" t="s">
        <v>6235</v>
      </c>
    </row>
    <row r="1807" spans="4:30" ht="25.75" hidden="1" x14ac:dyDescent="0.4">
      <c r="D1807" s="336">
        <v>3</v>
      </c>
      <c r="E1807" s="311">
        <v>45605</v>
      </c>
      <c r="F1807" s="312" t="s">
        <v>20</v>
      </c>
      <c r="G1807" s="314" t="s">
        <v>135</v>
      </c>
      <c r="H1807" s="314" t="s">
        <v>808</v>
      </c>
      <c r="I1807" s="314" t="s">
        <v>512</v>
      </c>
      <c r="J1807" s="314" t="s">
        <v>6251</v>
      </c>
      <c r="K1807" s="314" t="s">
        <v>6252</v>
      </c>
      <c r="L1807" s="314" t="s">
        <v>6052</v>
      </c>
      <c r="M1807" s="314" t="s">
        <v>6239</v>
      </c>
      <c r="N1807" s="314" t="s">
        <v>58</v>
      </c>
      <c r="O1807" s="314" t="s">
        <v>5195</v>
      </c>
      <c r="P1807" s="314" t="s">
        <v>2089</v>
      </c>
      <c r="Q1807" s="314" t="s">
        <v>6253</v>
      </c>
      <c r="R1807" s="314" t="s">
        <v>4052</v>
      </c>
      <c r="S1807" s="314" t="s">
        <v>4253</v>
      </c>
      <c r="T1807" s="314" t="s">
        <v>6254</v>
      </c>
      <c r="U1807" s="314" t="s">
        <v>6255</v>
      </c>
      <c r="V1807" s="314"/>
      <c r="W1807" s="314"/>
      <c r="X1807" s="314"/>
      <c r="Y1807" s="314"/>
      <c r="Z1807" s="314"/>
      <c r="AA1807" s="314"/>
      <c r="AB1807" s="314" t="s">
        <v>1615</v>
      </c>
      <c r="AC1807" s="314" t="s">
        <v>927</v>
      </c>
      <c r="AD1807" s="423" t="s">
        <v>5592</v>
      </c>
    </row>
    <row r="1808" spans="4:30" ht="15.9" hidden="1" x14ac:dyDescent="0.4">
      <c r="D1808" s="336"/>
      <c r="E1808" s="311"/>
      <c r="F1808" s="312"/>
      <c r="G1808" s="367" t="s">
        <v>6256</v>
      </c>
      <c r="H1808" s="314"/>
      <c r="I1808" s="314"/>
      <c r="J1808" s="314"/>
      <c r="K1808" s="314"/>
      <c r="L1808" s="314"/>
      <c r="M1808" s="314"/>
      <c r="N1808" s="314"/>
      <c r="O1808" s="314"/>
      <c r="P1808" s="314"/>
      <c r="Q1808" s="314"/>
      <c r="R1808" s="314"/>
      <c r="S1808" s="314"/>
      <c r="T1808" s="314"/>
      <c r="U1808" s="314"/>
      <c r="V1808" s="314"/>
      <c r="W1808" s="314"/>
      <c r="X1808" s="314"/>
      <c r="Y1808" s="314"/>
      <c r="Z1808" s="314"/>
      <c r="AA1808" s="314"/>
      <c r="AB1808" s="314"/>
      <c r="AC1808" s="314"/>
      <c r="AD1808" s="424"/>
    </row>
    <row r="1809" spans="4:30" ht="25.75" hidden="1" x14ac:dyDescent="0.4">
      <c r="D1809" s="336">
        <v>1</v>
      </c>
      <c r="E1809" s="311">
        <v>45608</v>
      </c>
      <c r="F1809" s="312" t="s">
        <v>832</v>
      </c>
      <c r="G1809" s="314"/>
      <c r="H1809" s="314" t="s">
        <v>808</v>
      </c>
      <c r="I1809" s="314" t="s">
        <v>444</v>
      </c>
      <c r="J1809" s="314" t="s">
        <v>6257</v>
      </c>
      <c r="K1809" s="314" t="s">
        <v>6258</v>
      </c>
      <c r="L1809" s="314" t="s">
        <v>6259</v>
      </c>
      <c r="M1809" s="314" t="s">
        <v>1312</v>
      </c>
      <c r="N1809" s="314" t="s">
        <v>732</v>
      </c>
      <c r="O1809" s="314" t="s">
        <v>2089</v>
      </c>
      <c r="P1809" s="314" t="s">
        <v>2089</v>
      </c>
      <c r="Q1809" s="314" t="s">
        <v>2089</v>
      </c>
      <c r="R1809" s="314" t="s">
        <v>2089</v>
      </c>
      <c r="S1809" s="314" t="s">
        <v>2089</v>
      </c>
      <c r="T1809" s="314" t="s">
        <v>6260</v>
      </c>
      <c r="U1809" s="314" t="s">
        <v>6260</v>
      </c>
      <c r="V1809" s="314" t="s">
        <v>6259</v>
      </c>
      <c r="W1809" s="314"/>
      <c r="X1809" s="314"/>
      <c r="Y1809" s="314"/>
      <c r="Z1809" s="314"/>
      <c r="AA1809" s="314"/>
      <c r="AB1809" s="314" t="s">
        <v>382</v>
      </c>
      <c r="AC1809" s="314" t="s">
        <v>380</v>
      </c>
      <c r="AD1809" s="423" t="s">
        <v>6261</v>
      </c>
    </row>
    <row r="1810" spans="4:30" ht="38.6" hidden="1" x14ac:dyDescent="0.4">
      <c r="D1810" s="336">
        <v>2</v>
      </c>
      <c r="E1810" s="311">
        <v>45608</v>
      </c>
      <c r="F1810" s="312" t="s">
        <v>832</v>
      </c>
      <c r="G1810" s="342"/>
      <c r="H1810" s="314" t="s">
        <v>808</v>
      </c>
      <c r="I1810" s="314" t="s">
        <v>444</v>
      </c>
      <c r="J1810" s="314" t="s">
        <v>6262</v>
      </c>
      <c r="K1810" s="314" t="s">
        <v>6263</v>
      </c>
      <c r="L1810" s="314" t="s">
        <v>6264</v>
      </c>
      <c r="M1810" s="314" t="s">
        <v>6265</v>
      </c>
      <c r="N1810" s="314" t="s">
        <v>58</v>
      </c>
      <c r="O1810" s="314" t="s">
        <v>2089</v>
      </c>
      <c r="P1810" s="314" t="s">
        <v>2089</v>
      </c>
      <c r="Q1810" s="314" t="s">
        <v>3335</v>
      </c>
      <c r="R1810" s="314" t="s">
        <v>2089</v>
      </c>
      <c r="S1810" s="314" t="s">
        <v>2089</v>
      </c>
      <c r="T1810" s="314" t="s">
        <v>6266</v>
      </c>
      <c r="U1810" s="314" t="s">
        <v>6266</v>
      </c>
      <c r="V1810" s="314" t="s">
        <v>6264</v>
      </c>
      <c r="W1810" s="314"/>
      <c r="X1810" s="314"/>
      <c r="Y1810" s="314"/>
      <c r="Z1810" s="314"/>
      <c r="AA1810" s="314" t="s">
        <v>6267</v>
      </c>
      <c r="AB1810" s="314" t="s">
        <v>382</v>
      </c>
      <c r="AC1810" s="314" t="s">
        <v>380</v>
      </c>
      <c r="AD1810" s="423" t="s">
        <v>6268</v>
      </c>
    </row>
    <row r="1811" spans="4:30" ht="15.9" hidden="1" x14ac:dyDescent="0.4">
      <c r="D1811" s="336"/>
      <c r="E1811" s="311"/>
      <c r="F1811" s="312"/>
      <c r="G1811" s="367" t="s">
        <v>6269</v>
      </c>
      <c r="H1811" s="314"/>
      <c r="I1811" s="314"/>
      <c r="J1811" s="314"/>
      <c r="K1811" s="314"/>
      <c r="L1811" s="314"/>
      <c r="M1811" s="314"/>
      <c r="N1811" s="314"/>
      <c r="O1811" s="314"/>
      <c r="P1811" s="314"/>
      <c r="Q1811" s="314"/>
      <c r="R1811" s="314"/>
      <c r="S1811" s="314"/>
      <c r="T1811" s="314"/>
      <c r="U1811" s="314"/>
      <c r="V1811" s="314"/>
      <c r="W1811" s="314"/>
      <c r="X1811" s="314"/>
      <c r="Y1811" s="314"/>
      <c r="Z1811" s="314"/>
      <c r="AA1811" s="314"/>
      <c r="AB1811" s="314"/>
      <c r="AC1811" s="314"/>
      <c r="AD1811" s="424"/>
    </row>
    <row r="1812" spans="4:30" hidden="1" x14ac:dyDescent="0.4">
      <c r="D1812" s="336">
        <v>1</v>
      </c>
      <c r="E1812" s="311">
        <v>45609</v>
      </c>
      <c r="F1812" s="312" t="s">
        <v>313</v>
      </c>
      <c r="G1812" s="314"/>
      <c r="H1812" s="314" t="s">
        <v>583</v>
      </c>
      <c r="I1812" s="314" t="s">
        <v>447</v>
      </c>
      <c r="J1812" s="314" t="s">
        <v>6270</v>
      </c>
      <c r="K1812" s="314"/>
      <c r="L1812" s="314"/>
      <c r="M1812" s="314" t="s">
        <v>6271</v>
      </c>
      <c r="N1812" s="314"/>
      <c r="O1812" s="314"/>
      <c r="P1812" s="314"/>
      <c r="Q1812" s="314"/>
      <c r="R1812" s="314"/>
      <c r="S1812" s="314"/>
      <c r="T1812" s="314"/>
      <c r="U1812" s="314"/>
      <c r="V1812" s="314"/>
      <c r="W1812" s="314"/>
      <c r="X1812" s="314"/>
      <c r="Y1812" s="314"/>
      <c r="Z1812" s="314"/>
      <c r="AA1812" s="314"/>
      <c r="AB1812" s="314" t="s">
        <v>1615</v>
      </c>
      <c r="AC1812" s="314" t="s">
        <v>5881</v>
      </c>
      <c r="AD1812" s="423" t="s">
        <v>6272</v>
      </c>
    </row>
    <row r="1813" spans="4:30" hidden="1" x14ac:dyDescent="0.4">
      <c r="D1813" s="336">
        <v>2</v>
      </c>
      <c r="E1813" s="311">
        <v>45609</v>
      </c>
      <c r="F1813" s="312" t="s">
        <v>313</v>
      </c>
      <c r="G1813" s="342"/>
      <c r="H1813" s="314" t="s">
        <v>583</v>
      </c>
      <c r="I1813" s="314" t="s">
        <v>447</v>
      </c>
      <c r="J1813" s="314" t="s">
        <v>6273</v>
      </c>
      <c r="K1813" s="314"/>
      <c r="L1813" s="314"/>
      <c r="M1813" s="314" t="s">
        <v>6274</v>
      </c>
      <c r="N1813" s="314"/>
      <c r="O1813" s="314"/>
      <c r="P1813" s="314"/>
      <c r="Q1813" s="314"/>
      <c r="R1813" s="314"/>
      <c r="S1813" s="314"/>
      <c r="T1813" s="314"/>
      <c r="U1813" s="314"/>
      <c r="V1813" s="314"/>
      <c r="W1813" s="314"/>
      <c r="X1813" s="314"/>
      <c r="Y1813" s="314"/>
      <c r="Z1813" s="314"/>
      <c r="AA1813" s="314"/>
      <c r="AB1813" s="314" t="s">
        <v>1615</v>
      </c>
      <c r="AC1813" s="314" t="s">
        <v>6275</v>
      </c>
      <c r="AD1813" s="423" t="s">
        <v>6276</v>
      </c>
    </row>
    <row r="1814" spans="4:30" hidden="1" x14ac:dyDescent="0.4">
      <c r="D1814" s="336">
        <v>3</v>
      </c>
      <c r="E1814" s="311">
        <v>45609</v>
      </c>
      <c r="F1814" s="312" t="s">
        <v>313</v>
      </c>
      <c r="G1814" s="314"/>
      <c r="H1814" s="314" t="s">
        <v>583</v>
      </c>
      <c r="I1814" s="314" t="s">
        <v>447</v>
      </c>
      <c r="J1814" s="314" t="s">
        <v>6277</v>
      </c>
      <c r="K1814" s="314"/>
      <c r="L1814" s="314"/>
      <c r="M1814" s="314" t="s">
        <v>6278</v>
      </c>
      <c r="N1814" s="314"/>
      <c r="O1814" s="314"/>
      <c r="P1814" s="314"/>
      <c r="Q1814" s="314"/>
      <c r="R1814" s="314"/>
      <c r="S1814" s="314"/>
      <c r="T1814" s="314"/>
      <c r="U1814" s="314"/>
      <c r="V1814" s="314"/>
      <c r="W1814" s="314"/>
      <c r="X1814" s="314"/>
      <c r="Y1814" s="314"/>
      <c r="Z1814" s="314"/>
      <c r="AA1814" s="314"/>
      <c r="AB1814" s="314" t="s">
        <v>1615</v>
      </c>
      <c r="AC1814" s="314" t="s">
        <v>6275</v>
      </c>
      <c r="AD1814" s="423" t="s">
        <v>6276</v>
      </c>
    </row>
    <row r="1815" spans="4:30" hidden="1" x14ac:dyDescent="0.4">
      <c r="D1815" s="336">
        <v>4</v>
      </c>
      <c r="E1815" s="311">
        <v>45609</v>
      </c>
      <c r="F1815" s="312" t="s">
        <v>313</v>
      </c>
      <c r="G1815" s="342"/>
      <c r="H1815" s="314" t="s">
        <v>583</v>
      </c>
      <c r="I1815" s="314" t="s">
        <v>447</v>
      </c>
      <c r="J1815" s="314" t="s">
        <v>6277</v>
      </c>
      <c r="K1815" s="314"/>
      <c r="L1815" s="314"/>
      <c r="M1815" s="314" t="s">
        <v>6279</v>
      </c>
      <c r="N1815" s="314"/>
      <c r="O1815" s="314"/>
      <c r="P1815" s="314"/>
      <c r="Q1815" s="314"/>
      <c r="R1815" s="314"/>
      <c r="S1815" s="314"/>
      <c r="T1815" s="314"/>
      <c r="U1815" s="314"/>
      <c r="V1815" s="314"/>
      <c r="W1815" s="314"/>
      <c r="X1815" s="314"/>
      <c r="Y1815" s="314"/>
      <c r="Z1815" s="314"/>
      <c r="AA1815" s="314"/>
      <c r="AB1815" s="314" t="s">
        <v>1615</v>
      </c>
      <c r="AC1815" s="314" t="s">
        <v>6275</v>
      </c>
      <c r="AD1815" s="423" t="s">
        <v>6276</v>
      </c>
    </row>
    <row r="1816" spans="4:30" ht="15.9" hidden="1" x14ac:dyDescent="0.4">
      <c r="D1816" s="336"/>
      <c r="E1816" s="311"/>
      <c r="F1816" s="312"/>
      <c r="G1816" s="367" t="s">
        <v>6280</v>
      </c>
      <c r="H1816" s="314"/>
      <c r="I1816" s="314"/>
      <c r="J1816" s="314"/>
      <c r="K1816" s="314"/>
      <c r="L1816" s="314"/>
      <c r="M1816" s="314"/>
      <c r="N1816" s="314"/>
      <c r="O1816" s="314"/>
      <c r="P1816" s="314"/>
      <c r="Q1816" s="314"/>
      <c r="R1816" s="314"/>
      <c r="S1816" s="314"/>
      <c r="T1816" s="314"/>
      <c r="U1816" s="314"/>
      <c r="V1816" s="314"/>
      <c r="W1816" s="314"/>
      <c r="X1816" s="314"/>
      <c r="Y1816" s="314"/>
      <c r="Z1816" s="314"/>
      <c r="AA1816" s="314"/>
      <c r="AB1816" s="314"/>
      <c r="AC1816" s="314"/>
      <c r="AD1816" s="424"/>
    </row>
    <row r="1817" spans="4:30" ht="38.6" hidden="1" x14ac:dyDescent="0.4">
      <c r="D1817" s="336">
        <v>1</v>
      </c>
      <c r="E1817" s="311">
        <v>45610</v>
      </c>
      <c r="F1817" s="312" t="s">
        <v>25</v>
      </c>
      <c r="G1817" s="314"/>
      <c r="H1817" s="314" t="s">
        <v>808</v>
      </c>
      <c r="I1817" s="314" t="s">
        <v>809</v>
      </c>
      <c r="J1817" s="314" t="s">
        <v>6281</v>
      </c>
      <c r="K1817" s="314" t="s">
        <v>6282</v>
      </c>
      <c r="L1817" s="314" t="s">
        <v>6283</v>
      </c>
      <c r="M1817" s="314" t="s">
        <v>4807</v>
      </c>
      <c r="N1817" s="314" t="s">
        <v>732</v>
      </c>
      <c r="O1817" s="314" t="s">
        <v>906</v>
      </c>
      <c r="P1817" s="314" t="s">
        <v>2089</v>
      </c>
      <c r="Q1817" s="314" t="s">
        <v>2089</v>
      </c>
      <c r="R1817" s="314" t="s">
        <v>2089</v>
      </c>
      <c r="S1817" s="314" t="s">
        <v>2089</v>
      </c>
      <c r="T1817" s="314" t="s">
        <v>6284</v>
      </c>
      <c r="U1817" s="314" t="s">
        <v>6284</v>
      </c>
      <c r="V1817" s="314" t="s">
        <v>6283</v>
      </c>
      <c r="W1817" s="314"/>
      <c r="X1817" s="314"/>
      <c r="Y1817" s="314"/>
      <c r="Z1817" s="314"/>
      <c r="AA1817" s="314"/>
      <c r="AB1817" s="314" t="s">
        <v>1615</v>
      </c>
      <c r="AC1817" s="314" t="s">
        <v>6285</v>
      </c>
      <c r="AD1817" s="423" t="s">
        <v>6286</v>
      </c>
    </row>
    <row r="1818" spans="4:30" ht="38.6" hidden="1" x14ac:dyDescent="0.4">
      <c r="D1818" s="336">
        <v>2</v>
      </c>
      <c r="E1818" s="311">
        <v>45610</v>
      </c>
      <c r="F1818" s="312" t="s">
        <v>25</v>
      </c>
      <c r="G1818" s="342"/>
      <c r="H1818" s="314" t="s">
        <v>808</v>
      </c>
      <c r="I1818" s="314" t="s">
        <v>809</v>
      </c>
      <c r="J1818" s="314" t="s">
        <v>6287</v>
      </c>
      <c r="K1818" s="314" t="s">
        <v>6288</v>
      </c>
      <c r="L1818" s="314" t="s">
        <v>6289</v>
      </c>
      <c r="M1818" s="314" t="s">
        <v>6290</v>
      </c>
      <c r="N1818" s="314" t="s">
        <v>58</v>
      </c>
      <c r="O1818" s="314" t="s">
        <v>906</v>
      </c>
      <c r="P1818" s="314" t="s">
        <v>2089</v>
      </c>
      <c r="Q1818" s="314" t="s">
        <v>2089</v>
      </c>
      <c r="R1818" s="314" t="s">
        <v>2089</v>
      </c>
      <c r="S1818" s="314" t="s">
        <v>2089</v>
      </c>
      <c r="T1818" s="314" t="s">
        <v>6291</v>
      </c>
      <c r="U1818" s="314" t="s">
        <v>6292</v>
      </c>
      <c r="V1818" s="314" t="s">
        <v>6293</v>
      </c>
      <c r="W1818" s="314"/>
      <c r="X1818" s="314"/>
      <c r="Y1818" s="314"/>
      <c r="Z1818" s="314"/>
      <c r="AA1818" s="314"/>
      <c r="AB1818" s="314" t="s">
        <v>1615</v>
      </c>
      <c r="AC1818" s="314" t="s">
        <v>6294</v>
      </c>
      <c r="AD1818" s="423" t="s">
        <v>6295</v>
      </c>
    </row>
    <row r="1819" spans="4:30" ht="15.9" hidden="1" x14ac:dyDescent="0.4">
      <c r="D1819" s="336"/>
      <c r="E1819" s="311"/>
      <c r="F1819" s="312"/>
      <c r="G1819" s="367" t="s">
        <v>6296</v>
      </c>
      <c r="H1819" s="314"/>
      <c r="I1819" s="314"/>
      <c r="J1819" s="314"/>
      <c r="K1819" s="314"/>
      <c r="L1819" s="314"/>
      <c r="M1819" s="314"/>
      <c r="N1819" s="314"/>
      <c r="O1819" s="314"/>
      <c r="P1819" s="314"/>
      <c r="Q1819" s="314"/>
      <c r="R1819" s="314"/>
      <c r="S1819" s="314"/>
      <c r="T1819" s="314"/>
      <c r="U1819" s="314"/>
      <c r="V1819" s="314"/>
      <c r="W1819" s="314"/>
      <c r="X1819" s="314"/>
      <c r="Y1819" s="314"/>
      <c r="Z1819" s="314"/>
      <c r="AA1819" s="314"/>
      <c r="AB1819" s="314"/>
      <c r="AC1819" s="314"/>
      <c r="AD1819" s="424"/>
    </row>
    <row r="1820" spans="4:30" hidden="1" x14ac:dyDescent="0.4">
      <c r="D1820" s="336">
        <v>1</v>
      </c>
      <c r="E1820" s="311">
        <v>45610</v>
      </c>
      <c r="F1820" s="312" t="s">
        <v>290</v>
      </c>
      <c r="G1820" s="314"/>
      <c r="H1820" s="314" t="s">
        <v>583</v>
      </c>
      <c r="I1820" s="314" t="s">
        <v>447</v>
      </c>
      <c r="J1820" s="314" t="s">
        <v>6297</v>
      </c>
      <c r="K1820" s="314" t="s">
        <v>6298</v>
      </c>
      <c r="L1820" s="314" t="s">
        <v>6299</v>
      </c>
      <c r="M1820" s="314"/>
      <c r="N1820" s="314" t="s">
        <v>732</v>
      </c>
      <c r="O1820" s="314" t="s">
        <v>732</v>
      </c>
      <c r="P1820" s="314" t="s">
        <v>732</v>
      </c>
      <c r="Q1820" s="314"/>
      <c r="R1820" s="314"/>
      <c r="S1820" s="314"/>
      <c r="T1820" s="314"/>
      <c r="U1820" s="314" t="s">
        <v>6298</v>
      </c>
      <c r="V1820" s="314" t="s">
        <v>6299</v>
      </c>
      <c r="W1820" s="314"/>
      <c r="X1820" s="314"/>
      <c r="Y1820" s="314"/>
      <c r="Z1820" s="314"/>
      <c r="AA1820" s="314"/>
      <c r="AB1820" s="314" t="s">
        <v>382</v>
      </c>
      <c r="AC1820" s="314" t="s">
        <v>380</v>
      </c>
      <c r="AD1820" s="423" t="s">
        <v>6300</v>
      </c>
    </row>
    <row r="1821" spans="4:30" hidden="1" x14ac:dyDescent="0.4">
      <c r="D1821" s="336">
        <v>2</v>
      </c>
      <c r="E1821" s="311">
        <v>45610</v>
      </c>
      <c r="F1821" s="312" t="s">
        <v>290</v>
      </c>
      <c r="G1821" s="342"/>
      <c r="H1821" s="314" t="s">
        <v>808</v>
      </c>
      <c r="I1821" s="314" t="s">
        <v>463</v>
      </c>
      <c r="J1821" s="314" t="s">
        <v>6301</v>
      </c>
      <c r="K1821" s="314" t="s">
        <v>6302</v>
      </c>
      <c r="L1821" s="314" t="s">
        <v>6303</v>
      </c>
      <c r="M1821" s="314"/>
      <c r="N1821" s="314" t="s">
        <v>58</v>
      </c>
      <c r="O1821" s="314" t="s">
        <v>732</v>
      </c>
      <c r="P1821" s="314" t="s">
        <v>732</v>
      </c>
      <c r="Q1821" s="314"/>
      <c r="R1821" s="314"/>
      <c r="S1821" s="314"/>
      <c r="T1821" s="314"/>
      <c r="U1821" s="314" t="s">
        <v>6302</v>
      </c>
      <c r="V1821" s="314" t="s">
        <v>6303</v>
      </c>
      <c r="W1821" s="314"/>
      <c r="X1821" s="314"/>
      <c r="Y1821" s="314"/>
      <c r="Z1821" s="314"/>
      <c r="AA1821" s="314"/>
      <c r="AB1821" s="314" t="s">
        <v>382</v>
      </c>
      <c r="AC1821" s="314" t="s">
        <v>380</v>
      </c>
      <c r="AD1821" s="423" t="s">
        <v>6304</v>
      </c>
    </row>
    <row r="1822" spans="4:30" ht="15.9" hidden="1" x14ac:dyDescent="0.4">
      <c r="D1822" s="336"/>
      <c r="E1822" s="311"/>
      <c r="F1822" s="312"/>
      <c r="G1822" s="367" t="s">
        <v>6305</v>
      </c>
      <c r="H1822" s="314"/>
      <c r="I1822" s="314"/>
      <c r="J1822" s="314"/>
      <c r="K1822" s="314"/>
      <c r="L1822" s="314"/>
      <c r="M1822" s="314"/>
      <c r="N1822" s="314"/>
      <c r="O1822" s="314"/>
      <c r="P1822" s="314"/>
      <c r="Q1822" s="314"/>
      <c r="R1822" s="314"/>
      <c r="S1822" s="314"/>
      <c r="T1822" s="314"/>
      <c r="U1822" s="314"/>
      <c r="V1822" s="314"/>
      <c r="W1822" s="314"/>
      <c r="X1822" s="314"/>
      <c r="Y1822" s="314"/>
      <c r="Z1822" s="314"/>
      <c r="AA1822" s="314"/>
      <c r="AB1822" s="314"/>
      <c r="AC1822" s="314"/>
      <c r="AD1822" s="424"/>
    </row>
    <row r="1823" spans="4:30" ht="25.75" hidden="1" x14ac:dyDescent="0.4">
      <c r="D1823" s="336">
        <v>1</v>
      </c>
      <c r="E1823" s="311">
        <v>45610</v>
      </c>
      <c r="F1823" s="312" t="s">
        <v>832</v>
      </c>
      <c r="G1823" s="314"/>
      <c r="H1823" s="314" t="s">
        <v>808</v>
      </c>
      <c r="I1823" s="314" t="s">
        <v>444</v>
      </c>
      <c r="J1823" s="314" t="s">
        <v>6306</v>
      </c>
      <c r="K1823" s="314" t="s">
        <v>6307</v>
      </c>
      <c r="L1823" s="314" t="s">
        <v>6308</v>
      </c>
      <c r="M1823" s="314" t="s">
        <v>6309</v>
      </c>
      <c r="N1823" s="314" t="s">
        <v>58</v>
      </c>
      <c r="O1823" s="314" t="s">
        <v>2089</v>
      </c>
      <c r="P1823" s="314" t="s">
        <v>2089</v>
      </c>
      <c r="Q1823" s="314" t="s">
        <v>2089</v>
      </c>
      <c r="R1823" s="314" t="s">
        <v>2089</v>
      </c>
      <c r="S1823" s="314" t="s">
        <v>2089</v>
      </c>
      <c r="T1823" s="314" t="s">
        <v>6310</v>
      </c>
      <c r="U1823" s="314" t="s">
        <v>6311</v>
      </c>
      <c r="V1823" s="314" t="s">
        <v>6308</v>
      </c>
      <c r="W1823" s="314"/>
      <c r="X1823" s="314"/>
      <c r="Y1823" s="314"/>
      <c r="Z1823" s="314"/>
      <c r="AA1823" s="314"/>
      <c r="AB1823" s="314" t="s">
        <v>382</v>
      </c>
      <c r="AC1823" s="314" t="s">
        <v>380</v>
      </c>
      <c r="AD1823" s="423" t="s">
        <v>6157</v>
      </c>
    </row>
    <row r="1824" spans="4:30" ht="38.6" hidden="1" x14ac:dyDescent="0.4">
      <c r="D1824" s="336">
        <v>2</v>
      </c>
      <c r="E1824" s="311">
        <v>45610</v>
      </c>
      <c r="F1824" s="312" t="s">
        <v>832</v>
      </c>
      <c r="G1824" s="314"/>
      <c r="H1824" s="314" t="s">
        <v>808</v>
      </c>
      <c r="I1824" s="314" t="s">
        <v>444</v>
      </c>
      <c r="J1824" s="314" t="s">
        <v>6312</v>
      </c>
      <c r="K1824" s="314" t="s">
        <v>6313</v>
      </c>
      <c r="L1824" s="314" t="s">
        <v>6314</v>
      </c>
      <c r="M1824" s="314" t="s">
        <v>3861</v>
      </c>
      <c r="N1824" s="314" t="s">
        <v>58</v>
      </c>
      <c r="O1824" s="314" t="s">
        <v>906</v>
      </c>
      <c r="P1824" s="312" t="s">
        <v>2089</v>
      </c>
      <c r="Q1824" s="312" t="s">
        <v>2089</v>
      </c>
      <c r="R1824" s="312" t="s">
        <v>2089</v>
      </c>
      <c r="S1824" s="312" t="s">
        <v>2089</v>
      </c>
      <c r="T1824" s="314" t="s">
        <v>6315</v>
      </c>
      <c r="U1824" s="314" t="s">
        <v>6315</v>
      </c>
      <c r="V1824" s="314" t="s">
        <v>6314</v>
      </c>
      <c r="W1824" s="314"/>
      <c r="X1824" s="314"/>
      <c r="Y1824" s="314"/>
      <c r="Z1824" s="314"/>
      <c r="AA1824" s="314" t="s">
        <v>915</v>
      </c>
      <c r="AB1824" s="314" t="s">
        <v>382</v>
      </c>
      <c r="AC1824" s="314" t="s">
        <v>380</v>
      </c>
      <c r="AD1824" s="423" t="s">
        <v>6268</v>
      </c>
    </row>
    <row r="1825" spans="4:30" ht="38.6" hidden="1" x14ac:dyDescent="0.4">
      <c r="D1825" s="336">
        <v>3</v>
      </c>
      <c r="E1825" s="311">
        <v>45610</v>
      </c>
      <c r="F1825" s="312" t="s">
        <v>832</v>
      </c>
      <c r="G1825" s="314"/>
      <c r="H1825" s="314" t="s">
        <v>808</v>
      </c>
      <c r="I1825" s="314" t="s">
        <v>444</v>
      </c>
      <c r="J1825" s="314" t="s">
        <v>5105</v>
      </c>
      <c r="K1825" s="314" t="s">
        <v>6316</v>
      </c>
      <c r="L1825" s="314" t="s">
        <v>6317</v>
      </c>
      <c r="M1825" s="314" t="s">
        <v>6318</v>
      </c>
      <c r="N1825" s="314" t="s">
        <v>58</v>
      </c>
      <c r="O1825" s="314" t="s">
        <v>2089</v>
      </c>
      <c r="P1825" s="314" t="s">
        <v>2089</v>
      </c>
      <c r="Q1825" s="314" t="s">
        <v>2089</v>
      </c>
      <c r="R1825" s="314" t="s">
        <v>2089</v>
      </c>
      <c r="S1825" s="314" t="s">
        <v>2089</v>
      </c>
      <c r="T1825" s="314" t="s">
        <v>6319</v>
      </c>
      <c r="U1825" s="314" t="s">
        <v>6319</v>
      </c>
      <c r="V1825" s="314" t="s">
        <v>6317</v>
      </c>
      <c r="W1825" s="314"/>
      <c r="X1825" s="314"/>
      <c r="Y1825" s="314"/>
      <c r="Z1825" s="314"/>
      <c r="AA1825" s="314" t="s">
        <v>915</v>
      </c>
      <c r="AB1825" s="314" t="s">
        <v>382</v>
      </c>
      <c r="AC1825" s="314" t="s">
        <v>380</v>
      </c>
      <c r="AD1825" s="423" t="s">
        <v>6268</v>
      </c>
    </row>
    <row r="1826" spans="4:30" ht="15.9" hidden="1" x14ac:dyDescent="0.4">
      <c r="D1826" s="336"/>
      <c r="E1826" s="311"/>
      <c r="F1826" s="312"/>
      <c r="G1826" s="367" t="s">
        <v>6320</v>
      </c>
      <c r="H1826" s="314"/>
      <c r="I1826" s="314"/>
      <c r="J1826" s="314"/>
      <c r="K1826" s="314"/>
      <c r="L1826" s="314"/>
      <c r="M1826" s="314"/>
      <c r="N1826" s="314"/>
      <c r="O1826" s="314"/>
      <c r="P1826" s="314"/>
      <c r="Q1826" s="314"/>
      <c r="R1826" s="314"/>
      <c r="S1826" s="314"/>
      <c r="T1826" s="314"/>
      <c r="U1826" s="314"/>
      <c r="V1826" s="314"/>
      <c r="W1826" s="314"/>
      <c r="X1826" s="314"/>
      <c r="Y1826" s="314"/>
      <c r="Z1826" s="314"/>
      <c r="AA1826" s="314"/>
      <c r="AB1826" s="314"/>
      <c r="AC1826" s="314"/>
      <c r="AD1826" s="424"/>
    </row>
    <row r="1827" spans="4:30" ht="25.75" hidden="1" x14ac:dyDescent="0.4">
      <c r="D1827" s="336">
        <v>1</v>
      </c>
      <c r="E1827" s="311">
        <v>45611</v>
      </c>
      <c r="F1827" s="312" t="s">
        <v>28</v>
      </c>
      <c r="G1827" s="314" t="s">
        <v>46</v>
      </c>
      <c r="H1827" s="314" t="s">
        <v>583</v>
      </c>
      <c r="I1827" s="314" t="s">
        <v>441</v>
      </c>
      <c r="J1827" s="314" t="s">
        <v>6321</v>
      </c>
      <c r="K1827" s="314" t="s">
        <v>6322</v>
      </c>
      <c r="L1827" s="314" t="s">
        <v>6323</v>
      </c>
      <c r="M1827" s="314" t="s">
        <v>6324</v>
      </c>
      <c r="N1827" s="314" t="s">
        <v>58</v>
      </c>
      <c r="O1827" s="314" t="s">
        <v>6325</v>
      </c>
      <c r="P1827" s="314" t="s">
        <v>6326</v>
      </c>
      <c r="Q1827" s="314" t="s">
        <v>6327</v>
      </c>
      <c r="R1827" s="314" t="s">
        <v>6328</v>
      </c>
      <c r="S1827" s="314" t="s">
        <v>6329</v>
      </c>
      <c r="T1827" s="314" t="s">
        <v>6330</v>
      </c>
      <c r="U1827" s="314" t="s">
        <v>6331</v>
      </c>
      <c r="V1827" s="314" t="s">
        <v>6332</v>
      </c>
      <c r="W1827" s="314"/>
      <c r="X1827" s="314"/>
      <c r="Y1827" s="314"/>
      <c r="Z1827" s="314"/>
      <c r="AA1827" s="314"/>
      <c r="AB1827" s="314" t="s">
        <v>382</v>
      </c>
      <c r="AC1827" s="314" t="s">
        <v>380</v>
      </c>
      <c r="AD1827" s="423" t="s">
        <v>5804</v>
      </c>
    </row>
    <row r="1828" spans="4:30" ht="15.9" hidden="1" x14ac:dyDescent="0.4">
      <c r="D1828" s="336"/>
      <c r="E1828" s="311"/>
      <c r="F1828" s="312"/>
      <c r="G1828" s="367" t="s">
        <v>6333</v>
      </c>
      <c r="H1828" s="314"/>
      <c r="I1828" s="314"/>
      <c r="J1828" s="314"/>
      <c r="K1828" s="314"/>
      <c r="L1828" s="314"/>
      <c r="M1828" s="314"/>
      <c r="N1828" s="314"/>
      <c r="O1828" s="314"/>
      <c r="P1828" s="314"/>
      <c r="Q1828" s="314"/>
      <c r="R1828" s="314"/>
      <c r="S1828" s="314"/>
      <c r="T1828" s="314"/>
      <c r="U1828" s="314"/>
      <c r="V1828" s="314"/>
      <c r="W1828" s="314"/>
      <c r="X1828" s="314"/>
      <c r="Y1828" s="314"/>
      <c r="Z1828" s="314"/>
      <c r="AA1828" s="314"/>
      <c r="AB1828" s="314"/>
      <c r="AC1828" s="314"/>
      <c r="AD1828" s="424"/>
    </row>
    <row r="1829" spans="4:30" ht="25.75" hidden="1" x14ac:dyDescent="0.4">
      <c r="D1829" s="336">
        <v>1</v>
      </c>
      <c r="E1829" s="311">
        <v>45611</v>
      </c>
      <c r="F1829" s="312" t="s">
        <v>832</v>
      </c>
      <c r="G1829" s="314"/>
      <c r="H1829" s="314" t="s">
        <v>808</v>
      </c>
      <c r="I1829" s="314" t="s">
        <v>463</v>
      </c>
      <c r="J1829" s="314" t="s">
        <v>6334</v>
      </c>
      <c r="K1829" s="314" t="s">
        <v>6335</v>
      </c>
      <c r="L1829" s="314" t="s">
        <v>6336</v>
      </c>
      <c r="M1829" s="314" t="s">
        <v>6337</v>
      </c>
      <c r="N1829" s="314" t="s">
        <v>58</v>
      </c>
      <c r="O1829" s="314" t="s">
        <v>2089</v>
      </c>
      <c r="P1829" s="314" t="s">
        <v>2089</v>
      </c>
      <c r="Q1829" s="314" t="s">
        <v>2089</v>
      </c>
      <c r="R1829" s="314" t="s">
        <v>2089</v>
      </c>
      <c r="S1829" s="314" t="s">
        <v>2089</v>
      </c>
      <c r="T1829" s="314" t="s">
        <v>6335</v>
      </c>
      <c r="U1829" s="314" t="s">
        <v>6335</v>
      </c>
      <c r="V1829" s="314" t="s">
        <v>6336</v>
      </c>
      <c r="W1829" s="314"/>
      <c r="X1829" s="314"/>
      <c r="Y1829" s="314"/>
      <c r="Z1829" s="314"/>
      <c r="AA1829" s="314"/>
      <c r="AB1829" s="314" t="s">
        <v>382</v>
      </c>
      <c r="AC1829" s="314" t="s">
        <v>380</v>
      </c>
      <c r="AD1829" s="423" t="s">
        <v>6261</v>
      </c>
    </row>
    <row r="1830" spans="4:30" ht="38.6" hidden="1" x14ac:dyDescent="0.4">
      <c r="D1830" s="336">
        <v>2</v>
      </c>
      <c r="E1830" s="311">
        <v>45611</v>
      </c>
      <c r="F1830" s="312" t="s">
        <v>832</v>
      </c>
      <c r="G1830" s="314"/>
      <c r="H1830" s="314" t="s">
        <v>808</v>
      </c>
      <c r="I1830" s="314" t="s">
        <v>463</v>
      </c>
      <c r="J1830" s="314" t="s">
        <v>6338</v>
      </c>
      <c r="K1830" s="314" t="s">
        <v>6339</v>
      </c>
      <c r="L1830" s="314" t="s">
        <v>6340</v>
      </c>
      <c r="M1830" s="314" t="s">
        <v>6341</v>
      </c>
      <c r="N1830" s="314" t="s">
        <v>58</v>
      </c>
      <c r="O1830" s="314" t="s">
        <v>906</v>
      </c>
      <c r="P1830" s="312" t="s">
        <v>2089</v>
      </c>
      <c r="Q1830" s="312" t="s">
        <v>6342</v>
      </c>
      <c r="R1830" s="312" t="s">
        <v>3776</v>
      </c>
      <c r="S1830" s="312" t="s">
        <v>2089</v>
      </c>
      <c r="T1830" s="314" t="s">
        <v>6343</v>
      </c>
      <c r="U1830" s="314" t="s">
        <v>6315</v>
      </c>
      <c r="V1830" s="314" t="s">
        <v>6344</v>
      </c>
      <c r="W1830" s="314"/>
      <c r="X1830" s="314"/>
      <c r="Y1830" s="314"/>
      <c r="Z1830" s="314"/>
      <c r="AA1830" s="314"/>
      <c r="AB1830" s="314" t="s">
        <v>382</v>
      </c>
      <c r="AC1830" s="314" t="s">
        <v>380</v>
      </c>
      <c r="AD1830" s="423" t="s">
        <v>6268</v>
      </c>
    </row>
    <row r="1831" spans="4:30" ht="25.75" hidden="1" x14ac:dyDescent="0.4">
      <c r="D1831" s="336">
        <v>3</v>
      </c>
      <c r="E1831" s="311">
        <v>45611</v>
      </c>
      <c r="F1831" s="312" t="s">
        <v>832</v>
      </c>
      <c r="G1831" s="314"/>
      <c r="H1831" s="314" t="s">
        <v>808</v>
      </c>
      <c r="I1831" s="314" t="s">
        <v>491</v>
      </c>
      <c r="J1831" s="314" t="s">
        <v>6345</v>
      </c>
      <c r="K1831" s="314" t="s">
        <v>6346</v>
      </c>
      <c r="L1831" s="314" t="s">
        <v>6347</v>
      </c>
      <c r="M1831" s="314"/>
      <c r="N1831" s="314" t="s">
        <v>732</v>
      </c>
      <c r="O1831" s="314" t="s">
        <v>2089</v>
      </c>
      <c r="P1831" s="314" t="s">
        <v>2089</v>
      </c>
      <c r="Q1831" s="314" t="s">
        <v>2089</v>
      </c>
      <c r="R1831" s="314" t="s">
        <v>2089</v>
      </c>
      <c r="S1831" s="314" t="s">
        <v>2089</v>
      </c>
      <c r="T1831" s="314" t="s">
        <v>6348</v>
      </c>
      <c r="U1831" s="314" t="s">
        <v>6348</v>
      </c>
      <c r="V1831" s="314" t="s">
        <v>6347</v>
      </c>
      <c r="W1831" s="314"/>
      <c r="X1831" s="314"/>
      <c r="Y1831" s="314"/>
      <c r="Z1831" s="314"/>
      <c r="AA1831" s="314"/>
      <c r="AB1831" s="314" t="s">
        <v>382</v>
      </c>
      <c r="AC1831" s="314" t="s">
        <v>380</v>
      </c>
      <c r="AD1831" s="423" t="s">
        <v>6261</v>
      </c>
    </row>
    <row r="1832" spans="4:30" ht="15.9" hidden="1" x14ac:dyDescent="0.4">
      <c r="D1832" s="336"/>
      <c r="E1832" s="311"/>
      <c r="F1832" s="312"/>
      <c r="G1832" s="367" t="s">
        <v>6349</v>
      </c>
      <c r="H1832" s="314"/>
      <c r="I1832" s="314"/>
      <c r="J1832" s="314"/>
      <c r="K1832" s="314"/>
      <c r="L1832" s="314"/>
      <c r="M1832" s="314"/>
      <c r="N1832" s="314"/>
      <c r="O1832" s="314"/>
      <c r="P1832" s="314"/>
      <c r="Q1832" s="314"/>
      <c r="R1832" s="314"/>
      <c r="S1832" s="314"/>
      <c r="T1832" s="314"/>
      <c r="U1832" s="314"/>
      <c r="V1832" s="314"/>
      <c r="W1832" s="314"/>
      <c r="X1832" s="314"/>
      <c r="Y1832" s="314"/>
      <c r="Z1832" s="314"/>
      <c r="AA1832" s="314"/>
      <c r="AB1832" s="314"/>
      <c r="AC1832" s="314"/>
      <c r="AD1832" s="424"/>
    </row>
    <row r="1833" spans="4:30" ht="25.75" hidden="1" x14ac:dyDescent="0.4">
      <c r="D1833" s="336">
        <v>1</v>
      </c>
      <c r="E1833" s="311">
        <v>45611</v>
      </c>
      <c r="F1833" s="312" t="s">
        <v>20</v>
      </c>
      <c r="G1833" s="314" t="s">
        <v>135</v>
      </c>
      <c r="H1833" s="314" t="s">
        <v>583</v>
      </c>
      <c r="I1833" s="314" t="s">
        <v>455</v>
      </c>
      <c r="J1833" s="314" t="s">
        <v>6009</v>
      </c>
      <c r="K1833" s="314" t="s">
        <v>1924</v>
      </c>
      <c r="L1833" s="314" t="s">
        <v>6350</v>
      </c>
      <c r="M1833" s="314" t="s">
        <v>6143</v>
      </c>
      <c r="N1833" s="314" t="s">
        <v>58</v>
      </c>
      <c r="O1833" s="314" t="s">
        <v>5195</v>
      </c>
      <c r="P1833" s="314" t="s">
        <v>2089</v>
      </c>
      <c r="Q1833" s="314" t="s">
        <v>6351</v>
      </c>
      <c r="R1833" s="314" t="s">
        <v>4271</v>
      </c>
      <c r="S1833" s="314" t="s">
        <v>2089</v>
      </c>
      <c r="T1833" s="314" t="s">
        <v>6352</v>
      </c>
      <c r="U1833" s="314" t="s">
        <v>6353</v>
      </c>
      <c r="V1833" s="314"/>
      <c r="W1833" s="314"/>
      <c r="X1833" s="314"/>
      <c r="Y1833" s="314"/>
      <c r="Z1833" s="314"/>
      <c r="AA1833" s="314"/>
      <c r="AB1833" s="314" t="s">
        <v>382</v>
      </c>
      <c r="AC1833" s="314" t="s">
        <v>380</v>
      </c>
      <c r="AD1833" s="423" t="s">
        <v>6157</v>
      </c>
    </row>
    <row r="1834" spans="4:30" ht="25.75" hidden="1" x14ac:dyDescent="0.4">
      <c r="D1834" s="336">
        <v>2</v>
      </c>
      <c r="E1834" s="311">
        <v>45611</v>
      </c>
      <c r="F1834" s="312" t="s">
        <v>20</v>
      </c>
      <c r="G1834" s="314" t="s">
        <v>135</v>
      </c>
      <c r="H1834" s="314" t="s">
        <v>583</v>
      </c>
      <c r="I1834" s="314" t="s">
        <v>455</v>
      </c>
      <c r="J1834" s="314" t="s">
        <v>667</v>
      </c>
      <c r="K1834" s="314" t="s">
        <v>6354</v>
      </c>
      <c r="L1834" s="314" t="s">
        <v>6016</v>
      </c>
      <c r="M1834" s="314" t="s">
        <v>3521</v>
      </c>
      <c r="N1834" s="314" t="s">
        <v>58</v>
      </c>
      <c r="O1834" s="314" t="s">
        <v>5195</v>
      </c>
      <c r="P1834" s="312" t="s">
        <v>2089</v>
      </c>
      <c r="Q1834" s="314" t="s">
        <v>6355</v>
      </c>
      <c r="R1834" s="314" t="s">
        <v>4052</v>
      </c>
      <c r="S1834" s="312" t="s">
        <v>4499</v>
      </c>
      <c r="T1834" s="314" t="s">
        <v>6019</v>
      </c>
      <c r="U1834" s="314" t="s">
        <v>6019</v>
      </c>
      <c r="V1834" s="314" t="s">
        <v>6016</v>
      </c>
      <c r="W1834" s="314"/>
      <c r="X1834" s="314"/>
      <c r="Y1834" s="314"/>
      <c r="Z1834" s="314"/>
      <c r="AA1834" s="314"/>
      <c r="AB1834" s="314" t="s">
        <v>382</v>
      </c>
      <c r="AC1834" s="314" t="s">
        <v>380</v>
      </c>
      <c r="AD1834" s="423" t="s">
        <v>6157</v>
      </c>
    </row>
    <row r="1835" spans="4:30" ht="25.75" hidden="1" x14ac:dyDescent="0.4">
      <c r="D1835" s="336">
        <v>3</v>
      </c>
      <c r="E1835" s="311">
        <v>45611</v>
      </c>
      <c r="F1835" s="312" t="s">
        <v>20</v>
      </c>
      <c r="G1835" s="314" t="s">
        <v>135</v>
      </c>
      <c r="H1835" s="314" t="s">
        <v>583</v>
      </c>
      <c r="I1835" s="314" t="s">
        <v>455</v>
      </c>
      <c r="J1835" s="314" t="s">
        <v>6356</v>
      </c>
      <c r="K1835" s="314" t="s">
        <v>6357</v>
      </c>
      <c r="L1835" s="314" t="s">
        <v>6358</v>
      </c>
      <c r="M1835" s="314" t="s">
        <v>6143</v>
      </c>
      <c r="N1835" s="314" t="s">
        <v>58</v>
      </c>
      <c r="O1835" s="314" t="s">
        <v>5195</v>
      </c>
      <c r="P1835" s="314" t="s">
        <v>2089</v>
      </c>
      <c r="Q1835" s="314" t="s">
        <v>4499</v>
      </c>
      <c r="R1835" s="314" t="s">
        <v>4052</v>
      </c>
      <c r="S1835" s="312" t="s">
        <v>4253</v>
      </c>
      <c r="T1835" s="314" t="s">
        <v>6359</v>
      </c>
      <c r="U1835" s="314" t="s">
        <v>6151</v>
      </c>
      <c r="V1835" s="314"/>
      <c r="W1835" s="314"/>
      <c r="X1835" s="314"/>
      <c r="Y1835" s="314"/>
      <c r="Z1835" s="314"/>
      <c r="AA1835" s="314"/>
      <c r="AB1835" s="314" t="s">
        <v>382</v>
      </c>
      <c r="AC1835" s="314" t="s">
        <v>380</v>
      </c>
      <c r="AD1835" s="423" t="s">
        <v>6157</v>
      </c>
    </row>
    <row r="1836" spans="4:30" ht="25.75" hidden="1" x14ac:dyDescent="0.4">
      <c r="D1836" s="336">
        <v>4</v>
      </c>
      <c r="E1836" s="311">
        <v>45611</v>
      </c>
      <c r="F1836" s="312" t="s">
        <v>20</v>
      </c>
      <c r="G1836" s="314" t="s">
        <v>135</v>
      </c>
      <c r="H1836" s="314" t="s">
        <v>583</v>
      </c>
      <c r="I1836" s="314" t="s">
        <v>455</v>
      </c>
      <c r="J1836" s="314" t="s">
        <v>6158</v>
      </c>
      <c r="K1836" s="314" t="s">
        <v>6159</v>
      </c>
      <c r="L1836" s="314" t="s">
        <v>6160</v>
      </c>
      <c r="M1836" s="314" t="s">
        <v>6143</v>
      </c>
      <c r="N1836" s="314" t="s">
        <v>58</v>
      </c>
      <c r="O1836" s="314" t="s">
        <v>5195</v>
      </c>
      <c r="P1836" s="314" t="s">
        <v>2089</v>
      </c>
      <c r="Q1836" s="314" t="s">
        <v>4499</v>
      </c>
      <c r="R1836" s="314" t="s">
        <v>4052</v>
      </c>
      <c r="S1836" s="312" t="s">
        <v>6241</v>
      </c>
      <c r="T1836" s="314" t="s">
        <v>6161</v>
      </c>
      <c r="U1836" s="314" t="s">
        <v>6161</v>
      </c>
      <c r="V1836" s="314" t="s">
        <v>6160</v>
      </c>
      <c r="W1836" s="314"/>
      <c r="X1836" s="314"/>
      <c r="Y1836" s="314"/>
      <c r="Z1836" s="314"/>
      <c r="AA1836" s="314"/>
      <c r="AB1836" s="314" t="s">
        <v>382</v>
      </c>
      <c r="AC1836" s="314" t="s">
        <v>380</v>
      </c>
      <c r="AD1836" s="423" t="s">
        <v>6157</v>
      </c>
    </row>
    <row r="1837" spans="4:30" ht="25.75" hidden="1" x14ac:dyDescent="0.4">
      <c r="D1837" s="336">
        <v>5</v>
      </c>
      <c r="E1837" s="311">
        <v>45611</v>
      </c>
      <c r="F1837" s="312" t="s">
        <v>20</v>
      </c>
      <c r="G1837" s="314" t="s">
        <v>135</v>
      </c>
      <c r="H1837" s="314" t="s">
        <v>583</v>
      </c>
      <c r="I1837" s="314" t="s">
        <v>455</v>
      </c>
      <c r="J1837" s="314" t="s">
        <v>6360</v>
      </c>
      <c r="K1837" s="314" t="s">
        <v>6361</v>
      </c>
      <c r="L1837" s="314" t="s">
        <v>6362</v>
      </c>
      <c r="M1837" s="314" t="s">
        <v>6363</v>
      </c>
      <c r="N1837" s="314" t="s">
        <v>58</v>
      </c>
      <c r="O1837" s="314" t="s">
        <v>5195</v>
      </c>
      <c r="P1837" s="314" t="s">
        <v>2089</v>
      </c>
      <c r="Q1837" s="314" t="s">
        <v>6364</v>
      </c>
      <c r="R1837" s="314" t="s">
        <v>6365</v>
      </c>
      <c r="S1837" s="312" t="s">
        <v>4253</v>
      </c>
      <c r="T1837" s="314" t="s">
        <v>6366</v>
      </c>
      <c r="U1837" s="314" t="s">
        <v>6367</v>
      </c>
      <c r="V1837" s="314"/>
      <c r="W1837" s="314"/>
      <c r="X1837" s="314"/>
      <c r="Y1837" s="314"/>
      <c r="Z1837" s="314"/>
      <c r="AA1837" s="314"/>
      <c r="AB1837" s="314" t="s">
        <v>1615</v>
      </c>
      <c r="AC1837" s="314" t="s">
        <v>6368</v>
      </c>
      <c r="AD1837" s="423" t="s">
        <v>5592</v>
      </c>
    </row>
    <row r="1838" spans="4:30" ht="15.9" hidden="1" x14ac:dyDescent="0.4">
      <c r="D1838" s="336"/>
      <c r="E1838" s="311"/>
      <c r="F1838" s="312"/>
      <c r="G1838" s="367" t="s">
        <v>6369</v>
      </c>
      <c r="H1838" s="314"/>
      <c r="I1838" s="314"/>
      <c r="J1838" s="314"/>
      <c r="K1838" s="314"/>
      <c r="L1838" s="314"/>
      <c r="M1838" s="314"/>
      <c r="N1838" s="314"/>
      <c r="O1838" s="314"/>
      <c r="P1838" s="314"/>
      <c r="Q1838" s="314"/>
      <c r="R1838" s="314"/>
      <c r="S1838" s="314"/>
      <c r="T1838" s="314"/>
      <c r="U1838" s="314"/>
      <c r="V1838" s="314"/>
      <c r="W1838" s="314"/>
      <c r="X1838" s="314"/>
      <c r="Y1838" s="314"/>
      <c r="Z1838" s="314"/>
      <c r="AA1838" s="314"/>
      <c r="AB1838" s="314"/>
      <c r="AC1838" s="314"/>
      <c r="AD1838" s="424"/>
    </row>
    <row r="1839" spans="4:30" hidden="1" x14ac:dyDescent="0.4">
      <c r="D1839" s="336">
        <v>1</v>
      </c>
      <c r="E1839" s="311">
        <v>45613</v>
      </c>
      <c r="F1839" s="312" t="s">
        <v>1961</v>
      </c>
      <c r="G1839" s="314" t="s">
        <v>345</v>
      </c>
      <c r="H1839" s="314" t="s">
        <v>808</v>
      </c>
      <c r="I1839" s="314" t="s">
        <v>809</v>
      </c>
      <c r="J1839" s="314"/>
      <c r="K1839" s="314"/>
      <c r="L1839" s="314"/>
      <c r="M1839" s="314"/>
      <c r="N1839" s="314"/>
      <c r="O1839" s="314"/>
      <c r="P1839" s="314"/>
      <c r="Q1839" s="314"/>
      <c r="R1839" s="314"/>
      <c r="S1839" s="314"/>
      <c r="T1839" s="314"/>
      <c r="U1839" s="314"/>
      <c r="V1839" s="314"/>
      <c r="W1839" s="314"/>
      <c r="X1839" s="314"/>
      <c r="Y1839" s="314"/>
      <c r="Z1839" s="314"/>
      <c r="AA1839" s="314"/>
      <c r="AB1839" s="314"/>
      <c r="AC1839" s="314"/>
      <c r="AD1839" s="423" t="s">
        <v>6370</v>
      </c>
    </row>
    <row r="1840" spans="4:30" ht="15.9" hidden="1" x14ac:dyDescent="0.4">
      <c r="D1840" s="336"/>
      <c r="E1840" s="311"/>
      <c r="F1840" s="312"/>
      <c r="G1840" s="367" t="s">
        <v>6371</v>
      </c>
      <c r="H1840" s="314"/>
      <c r="I1840" s="314"/>
      <c r="J1840" s="314"/>
      <c r="K1840" s="314"/>
      <c r="L1840" s="314"/>
      <c r="M1840" s="314"/>
      <c r="N1840" s="314"/>
      <c r="O1840" s="314"/>
      <c r="P1840" s="314"/>
      <c r="Q1840" s="314"/>
      <c r="R1840" s="314"/>
      <c r="S1840" s="314"/>
      <c r="T1840" s="314"/>
      <c r="U1840" s="314"/>
      <c r="V1840" s="314"/>
      <c r="W1840" s="314"/>
      <c r="X1840" s="314"/>
      <c r="Y1840" s="314"/>
      <c r="Z1840" s="314"/>
      <c r="AA1840" s="314"/>
      <c r="AB1840" s="314"/>
      <c r="AC1840" s="314"/>
      <c r="AD1840" s="424"/>
    </row>
    <row r="1841" spans="4:30" ht="25.75" hidden="1" x14ac:dyDescent="0.4">
      <c r="D1841" s="336">
        <v>1</v>
      </c>
      <c r="E1841" s="311">
        <v>45614</v>
      </c>
      <c r="F1841" s="312" t="s">
        <v>28</v>
      </c>
      <c r="G1841" s="314" t="s">
        <v>46</v>
      </c>
      <c r="H1841" s="314" t="s">
        <v>583</v>
      </c>
      <c r="I1841" s="314" t="s">
        <v>447</v>
      </c>
      <c r="J1841" s="314" t="s">
        <v>608</v>
      </c>
      <c r="K1841" s="314" t="s">
        <v>6372</v>
      </c>
      <c r="L1841" s="314" t="s">
        <v>6373</v>
      </c>
      <c r="M1841" s="314" t="s">
        <v>6324</v>
      </c>
      <c r="N1841" s="314" t="s">
        <v>58</v>
      </c>
      <c r="O1841" s="314" t="s">
        <v>6374</v>
      </c>
      <c r="P1841" s="314" t="s">
        <v>6375</v>
      </c>
      <c r="Q1841" s="314" t="s">
        <v>6376</v>
      </c>
      <c r="R1841" s="314" t="s">
        <v>4085</v>
      </c>
      <c r="S1841" s="314" t="s">
        <v>3443</v>
      </c>
      <c r="T1841" s="314" t="s">
        <v>6377</v>
      </c>
      <c r="U1841" s="314" t="s">
        <v>6377</v>
      </c>
      <c r="V1841" s="314" t="s">
        <v>6378</v>
      </c>
      <c r="W1841" s="314"/>
      <c r="X1841" s="314"/>
      <c r="Y1841" s="314"/>
      <c r="Z1841" s="314"/>
      <c r="AA1841" s="314"/>
      <c r="AB1841" s="314" t="s">
        <v>382</v>
      </c>
      <c r="AC1841" s="314" t="s">
        <v>380</v>
      </c>
      <c r="AD1841" s="423" t="s">
        <v>5804</v>
      </c>
    </row>
    <row r="1842" spans="4:30" ht="15.9" hidden="1" x14ac:dyDescent="0.4">
      <c r="D1842" s="336"/>
      <c r="E1842" s="311"/>
      <c r="F1842" s="312"/>
      <c r="G1842" s="367" t="s">
        <v>6379</v>
      </c>
      <c r="H1842" s="314"/>
      <c r="I1842" s="314"/>
      <c r="J1842" s="314"/>
      <c r="K1842" s="314"/>
      <c r="L1842" s="314"/>
      <c r="M1842" s="314"/>
      <c r="N1842" s="314"/>
      <c r="O1842" s="314"/>
      <c r="P1842" s="314"/>
      <c r="Q1842" s="314"/>
      <c r="R1842" s="314"/>
      <c r="S1842" s="314"/>
      <c r="T1842" s="314"/>
      <c r="U1842" s="314"/>
      <c r="V1842" s="314"/>
      <c r="W1842" s="314"/>
      <c r="X1842" s="314"/>
      <c r="Y1842" s="314"/>
      <c r="Z1842" s="314"/>
      <c r="AA1842" s="314"/>
      <c r="AB1842" s="314"/>
      <c r="AC1842" s="314"/>
      <c r="AD1842" s="424"/>
    </row>
    <row r="1843" spans="4:30" ht="25.75" hidden="1" x14ac:dyDescent="0.4">
      <c r="D1843" s="336">
        <v>1</v>
      </c>
      <c r="E1843" s="311">
        <v>45615</v>
      </c>
      <c r="F1843" s="312" t="s">
        <v>311</v>
      </c>
      <c r="G1843" s="314"/>
      <c r="H1843" s="314" t="s">
        <v>808</v>
      </c>
      <c r="I1843" s="314" t="s">
        <v>463</v>
      </c>
      <c r="J1843" s="314" t="s">
        <v>6380</v>
      </c>
      <c r="K1843" s="314" t="s">
        <v>6381</v>
      </c>
      <c r="L1843" s="314"/>
      <c r="M1843" s="314"/>
      <c r="N1843" s="314"/>
      <c r="O1843" s="314"/>
      <c r="P1843" s="314"/>
      <c r="Q1843" s="314"/>
      <c r="R1843" s="314"/>
      <c r="S1843" s="314"/>
      <c r="T1843" s="314"/>
      <c r="U1843" s="314" t="s">
        <v>6381</v>
      </c>
      <c r="V1843" s="314"/>
      <c r="W1843" s="314"/>
      <c r="X1843" s="314"/>
      <c r="Y1843" s="314"/>
      <c r="Z1843" s="314"/>
      <c r="AA1843" s="314"/>
      <c r="AB1843" s="314" t="s">
        <v>382</v>
      </c>
      <c r="AC1843" s="314" t="s">
        <v>380</v>
      </c>
      <c r="AD1843" s="423" t="s">
        <v>6382</v>
      </c>
    </row>
    <row r="1844" spans="4:30" ht="15.9" hidden="1" x14ac:dyDescent="0.4">
      <c r="D1844" s="336"/>
      <c r="E1844" s="311"/>
      <c r="F1844" s="312"/>
      <c r="G1844" s="367" t="s">
        <v>6383</v>
      </c>
      <c r="H1844" s="314"/>
      <c r="I1844" s="314"/>
      <c r="J1844" s="314"/>
      <c r="K1844" s="314"/>
      <c r="L1844" s="314"/>
      <c r="M1844" s="314"/>
      <c r="N1844" s="314"/>
      <c r="O1844" s="314"/>
      <c r="P1844" s="314"/>
      <c r="Q1844" s="314"/>
      <c r="R1844" s="314"/>
      <c r="S1844" s="314"/>
      <c r="T1844" s="314"/>
      <c r="U1844" s="314"/>
      <c r="V1844" s="314"/>
      <c r="W1844" s="314"/>
      <c r="X1844" s="314"/>
      <c r="Y1844" s="314"/>
      <c r="Z1844" s="314"/>
      <c r="AA1844" s="314"/>
      <c r="AB1844" s="314"/>
      <c r="AC1844" s="314"/>
      <c r="AD1844" s="424"/>
    </row>
    <row r="1845" spans="4:30" ht="38.6" hidden="1" x14ac:dyDescent="0.4">
      <c r="D1845" s="336">
        <v>1</v>
      </c>
      <c r="E1845" s="311">
        <v>45615</v>
      </c>
      <c r="F1845" s="312" t="s">
        <v>832</v>
      </c>
      <c r="G1845" s="314"/>
      <c r="H1845" s="314" t="s">
        <v>808</v>
      </c>
      <c r="I1845" s="314" t="s">
        <v>463</v>
      </c>
      <c r="J1845" s="314" t="s">
        <v>5127</v>
      </c>
      <c r="K1845" s="314" t="s">
        <v>5128</v>
      </c>
      <c r="L1845" s="314" t="s">
        <v>5129</v>
      </c>
      <c r="M1845" s="314" t="s">
        <v>3537</v>
      </c>
      <c r="N1845" s="314" t="s">
        <v>58</v>
      </c>
      <c r="O1845" s="314" t="s">
        <v>906</v>
      </c>
      <c r="P1845" s="314" t="s">
        <v>906</v>
      </c>
      <c r="Q1845" s="314" t="s">
        <v>2089</v>
      </c>
      <c r="R1845" s="314" t="s">
        <v>906</v>
      </c>
      <c r="S1845" s="314" t="s">
        <v>2089</v>
      </c>
      <c r="T1845" s="314" t="s">
        <v>5130</v>
      </c>
      <c r="U1845" s="314" t="s">
        <v>5130</v>
      </c>
      <c r="V1845" s="314" t="s">
        <v>5129</v>
      </c>
      <c r="W1845" s="314"/>
      <c r="X1845" s="314"/>
      <c r="Y1845" s="314"/>
      <c r="Z1845" s="314"/>
      <c r="AA1845" s="314" t="s">
        <v>6267</v>
      </c>
      <c r="AB1845" s="314" t="s">
        <v>382</v>
      </c>
      <c r="AC1845" s="314" t="s">
        <v>380</v>
      </c>
      <c r="AD1845" s="423" t="s">
        <v>6268</v>
      </c>
    </row>
    <row r="1846" spans="4:30" ht="38.6" hidden="1" x14ac:dyDescent="0.4">
      <c r="D1846" s="336">
        <v>2</v>
      </c>
      <c r="E1846" s="311">
        <v>45615</v>
      </c>
      <c r="F1846" s="312" t="s">
        <v>832</v>
      </c>
      <c r="G1846" s="314"/>
      <c r="H1846" s="314" t="s">
        <v>808</v>
      </c>
      <c r="I1846" s="314" t="s">
        <v>463</v>
      </c>
      <c r="J1846" s="314" t="s">
        <v>5137</v>
      </c>
      <c r="K1846" s="314" t="s">
        <v>5138</v>
      </c>
      <c r="L1846" s="314" t="s">
        <v>5139</v>
      </c>
      <c r="M1846" s="314" t="s">
        <v>6384</v>
      </c>
      <c r="N1846" s="314" t="s">
        <v>58</v>
      </c>
      <c r="O1846" s="314" t="s">
        <v>906</v>
      </c>
      <c r="P1846" s="314" t="s">
        <v>906</v>
      </c>
      <c r="Q1846" s="314" t="s">
        <v>2089</v>
      </c>
      <c r="R1846" s="314" t="s">
        <v>906</v>
      </c>
      <c r="S1846" s="314" t="s">
        <v>906</v>
      </c>
      <c r="T1846" s="314" t="s">
        <v>5140</v>
      </c>
      <c r="U1846" s="314" t="s">
        <v>5140</v>
      </c>
      <c r="V1846" s="314" t="s">
        <v>5139</v>
      </c>
      <c r="W1846" s="314"/>
      <c r="X1846" s="314"/>
      <c r="Y1846" s="314"/>
      <c r="Z1846" s="314"/>
      <c r="AA1846" s="314" t="s">
        <v>927</v>
      </c>
      <c r="AB1846" s="314" t="s">
        <v>382</v>
      </c>
      <c r="AC1846" s="314" t="s">
        <v>380</v>
      </c>
      <c r="AD1846" s="423" t="s">
        <v>6268</v>
      </c>
    </row>
    <row r="1847" spans="4:30" ht="25.75" hidden="1" x14ac:dyDescent="0.4">
      <c r="D1847" s="336">
        <v>3</v>
      </c>
      <c r="E1847" s="311">
        <v>45615</v>
      </c>
      <c r="F1847" s="312" t="s">
        <v>832</v>
      </c>
      <c r="G1847" s="314"/>
      <c r="H1847" s="314" t="s">
        <v>808</v>
      </c>
      <c r="I1847" s="314" t="s">
        <v>463</v>
      </c>
      <c r="J1847" s="314" t="s">
        <v>6385</v>
      </c>
      <c r="K1847" s="314" t="s">
        <v>6386</v>
      </c>
      <c r="L1847" s="314" t="s">
        <v>6387</v>
      </c>
      <c r="M1847" s="314" t="s">
        <v>6388</v>
      </c>
      <c r="N1847" s="314" t="s">
        <v>732</v>
      </c>
      <c r="O1847" s="314" t="s">
        <v>906</v>
      </c>
      <c r="P1847" s="314" t="s">
        <v>2089</v>
      </c>
      <c r="Q1847" s="314" t="s">
        <v>2089</v>
      </c>
      <c r="R1847" s="314" t="s">
        <v>2089</v>
      </c>
      <c r="S1847" s="314" t="s">
        <v>2089</v>
      </c>
      <c r="T1847" s="314" t="s">
        <v>6389</v>
      </c>
      <c r="U1847" s="314" t="s">
        <v>6389</v>
      </c>
      <c r="V1847" s="314" t="s">
        <v>6387</v>
      </c>
      <c r="W1847" s="314"/>
      <c r="X1847" s="314"/>
      <c r="Y1847" s="314"/>
      <c r="Z1847" s="314"/>
      <c r="AA1847" s="314"/>
      <c r="AB1847" s="314" t="s">
        <v>1615</v>
      </c>
      <c r="AC1847" s="314" t="s">
        <v>380</v>
      </c>
      <c r="AD1847" s="423" t="s">
        <v>5592</v>
      </c>
    </row>
    <row r="1848" spans="4:30" ht="15.9" hidden="1" x14ac:dyDescent="0.4">
      <c r="D1848" s="336"/>
      <c r="E1848" s="311"/>
      <c r="F1848" s="312"/>
      <c r="G1848" s="367" t="s">
        <v>6390</v>
      </c>
      <c r="H1848" s="314"/>
      <c r="I1848" s="314"/>
      <c r="J1848" s="314"/>
      <c r="K1848" s="314"/>
      <c r="L1848" s="314"/>
      <c r="M1848" s="314"/>
      <c r="N1848" s="314"/>
      <c r="O1848" s="314"/>
      <c r="P1848" s="314"/>
      <c r="Q1848" s="314"/>
      <c r="R1848" s="314"/>
      <c r="S1848" s="314"/>
      <c r="T1848" s="314"/>
      <c r="U1848" s="314"/>
      <c r="V1848" s="314"/>
      <c r="W1848" s="314"/>
      <c r="X1848" s="314"/>
      <c r="Y1848" s="314"/>
      <c r="Z1848" s="314"/>
      <c r="AA1848" s="314"/>
      <c r="AB1848" s="314"/>
      <c r="AC1848" s="314"/>
      <c r="AD1848" s="424"/>
    </row>
    <row r="1849" spans="4:30" ht="25.75" hidden="1" x14ac:dyDescent="0.4">
      <c r="D1849" s="336">
        <v>1</v>
      </c>
      <c r="E1849" s="311">
        <v>45616</v>
      </c>
      <c r="F1849" s="312" t="s">
        <v>28</v>
      </c>
      <c r="G1849" s="314" t="s">
        <v>46</v>
      </c>
      <c r="H1849" s="314" t="s">
        <v>808</v>
      </c>
      <c r="I1849" s="314" t="s">
        <v>6391</v>
      </c>
      <c r="J1849" s="314" t="s">
        <v>513</v>
      </c>
      <c r="K1849" s="314" t="s">
        <v>6392</v>
      </c>
      <c r="L1849" s="314" t="s">
        <v>6393</v>
      </c>
      <c r="M1849" s="314" t="s">
        <v>6394</v>
      </c>
      <c r="N1849" s="314" t="s">
        <v>58</v>
      </c>
      <c r="O1849" s="314" t="s">
        <v>6395</v>
      </c>
      <c r="P1849" s="314" t="s">
        <v>2089</v>
      </c>
      <c r="Q1849" s="314" t="s">
        <v>2089</v>
      </c>
      <c r="R1849" s="314" t="s">
        <v>5418</v>
      </c>
      <c r="S1849" s="314" t="s">
        <v>2089</v>
      </c>
      <c r="T1849" s="314" t="s">
        <v>6396</v>
      </c>
      <c r="U1849" s="314" t="s">
        <v>6397</v>
      </c>
      <c r="V1849" s="314" t="s">
        <v>6398</v>
      </c>
      <c r="W1849" s="314"/>
      <c r="X1849" s="314"/>
      <c r="Y1849" s="314"/>
      <c r="Z1849" s="314"/>
      <c r="AA1849" s="314"/>
      <c r="AB1849" s="314" t="s">
        <v>382</v>
      </c>
      <c r="AC1849" s="314" t="s">
        <v>380</v>
      </c>
      <c r="AD1849" s="423" t="s">
        <v>5804</v>
      </c>
    </row>
    <row r="1850" spans="4:30" ht="15.9" hidden="1" x14ac:dyDescent="0.4">
      <c r="D1850" s="336"/>
      <c r="E1850" s="311"/>
      <c r="F1850" s="312"/>
      <c r="G1850" s="367" t="s">
        <v>6399</v>
      </c>
      <c r="H1850" s="314"/>
      <c r="I1850" s="314"/>
      <c r="J1850" s="314"/>
      <c r="K1850" s="314"/>
      <c r="L1850" s="314"/>
      <c r="M1850" s="314"/>
      <c r="N1850" s="314"/>
      <c r="O1850" s="314"/>
      <c r="P1850" s="314"/>
      <c r="Q1850" s="314"/>
      <c r="R1850" s="314"/>
      <c r="S1850" s="314"/>
      <c r="T1850" s="314"/>
      <c r="U1850" s="314"/>
      <c r="V1850" s="314"/>
      <c r="W1850" s="314"/>
      <c r="X1850" s="314"/>
      <c r="Y1850" s="314"/>
      <c r="Z1850" s="314"/>
      <c r="AA1850" s="314"/>
      <c r="AB1850" s="314"/>
      <c r="AC1850" s="314"/>
      <c r="AD1850" s="424"/>
    </row>
    <row r="1851" spans="4:30" ht="38.6" hidden="1" x14ac:dyDescent="0.4">
      <c r="D1851" s="336">
        <v>1</v>
      </c>
      <c r="E1851" s="311">
        <v>45616</v>
      </c>
      <c r="F1851" s="312" t="s">
        <v>313</v>
      </c>
      <c r="G1851" s="314"/>
      <c r="H1851" s="314" t="s">
        <v>808</v>
      </c>
      <c r="I1851" s="314" t="s">
        <v>853</v>
      </c>
      <c r="J1851" s="314"/>
      <c r="K1851" s="314"/>
      <c r="L1851" s="314"/>
      <c r="M1851" s="314"/>
      <c r="N1851" s="314"/>
      <c r="O1851" s="314"/>
      <c r="P1851" s="314"/>
      <c r="Q1851" s="314"/>
      <c r="R1851" s="314"/>
      <c r="S1851" s="314"/>
      <c r="T1851" s="314"/>
      <c r="U1851" s="314"/>
      <c r="V1851" s="314"/>
      <c r="W1851" s="314"/>
      <c r="X1851" s="314"/>
      <c r="Y1851" s="314"/>
      <c r="Z1851" s="314"/>
      <c r="AA1851" s="314"/>
      <c r="AB1851" s="314" t="s">
        <v>1615</v>
      </c>
      <c r="AC1851" s="314" t="s">
        <v>6400</v>
      </c>
      <c r="AD1851" s="423" t="s">
        <v>6401</v>
      </c>
    </row>
    <row r="1852" spans="4:30" ht="15.9" hidden="1" x14ac:dyDescent="0.4">
      <c r="D1852" s="336"/>
      <c r="E1852" s="311"/>
      <c r="F1852" s="312"/>
      <c r="G1852" s="367" t="s">
        <v>6402</v>
      </c>
      <c r="H1852" s="314"/>
      <c r="I1852" s="314"/>
      <c r="J1852" s="314"/>
      <c r="K1852" s="314"/>
      <c r="L1852" s="314"/>
      <c r="M1852" s="314"/>
      <c r="N1852" s="314"/>
      <c r="O1852" s="314"/>
      <c r="P1852" s="314"/>
      <c r="Q1852" s="314"/>
      <c r="R1852" s="314"/>
      <c r="S1852" s="314"/>
      <c r="T1852" s="314"/>
      <c r="U1852" s="314"/>
      <c r="V1852" s="314"/>
      <c r="W1852" s="314"/>
      <c r="X1852" s="314"/>
      <c r="Y1852" s="314"/>
      <c r="Z1852" s="314"/>
      <c r="AA1852" s="314"/>
      <c r="AB1852" s="314"/>
      <c r="AC1852" s="314"/>
      <c r="AD1852" s="424"/>
    </row>
    <row r="1853" spans="4:30" hidden="1" x14ac:dyDescent="0.4">
      <c r="D1853" s="336">
        <v>1</v>
      </c>
      <c r="E1853" s="311">
        <v>45617</v>
      </c>
      <c r="F1853" s="312" t="s">
        <v>59</v>
      </c>
      <c r="G1853" s="314"/>
      <c r="H1853" s="314" t="s">
        <v>583</v>
      </c>
      <c r="I1853" s="314" t="s">
        <v>441</v>
      </c>
      <c r="J1853" s="314" t="s">
        <v>6403</v>
      </c>
      <c r="K1853" s="314"/>
      <c r="L1853" s="314"/>
      <c r="M1853" s="314"/>
      <c r="N1853" s="314"/>
      <c r="O1853" s="314"/>
      <c r="P1853" s="314"/>
      <c r="Q1853" s="314"/>
      <c r="R1853" s="314"/>
      <c r="S1853" s="314"/>
      <c r="T1853" s="314"/>
      <c r="U1853" s="314"/>
      <c r="V1853" s="314"/>
      <c r="W1853" s="314"/>
      <c r="X1853" s="314"/>
      <c r="Y1853" s="314"/>
      <c r="Z1853" s="314"/>
      <c r="AA1853" s="314"/>
      <c r="AB1853" s="314" t="s">
        <v>1615</v>
      </c>
      <c r="AC1853" s="314" t="s">
        <v>6404</v>
      </c>
      <c r="AD1853" s="423" t="s">
        <v>6405</v>
      </c>
    </row>
    <row r="1854" spans="4:30" ht="25.75" hidden="1" x14ac:dyDescent="0.4">
      <c r="D1854" s="336">
        <v>2</v>
      </c>
      <c r="E1854" s="311">
        <v>45617</v>
      </c>
      <c r="F1854" s="312" t="s">
        <v>59</v>
      </c>
      <c r="G1854" s="314"/>
      <c r="H1854" s="314" t="s">
        <v>583</v>
      </c>
      <c r="I1854" s="314" t="s">
        <v>441</v>
      </c>
      <c r="J1854" s="314" t="s">
        <v>6406</v>
      </c>
      <c r="K1854" s="314"/>
      <c r="L1854" s="314"/>
      <c r="M1854" s="314"/>
      <c r="N1854" s="314"/>
      <c r="O1854" s="314"/>
      <c r="P1854" s="314"/>
      <c r="Q1854" s="314"/>
      <c r="R1854" s="314"/>
      <c r="S1854" s="314"/>
      <c r="T1854" s="314"/>
      <c r="U1854" s="314"/>
      <c r="V1854" s="314"/>
      <c r="W1854" s="314"/>
      <c r="X1854" s="314"/>
      <c r="Y1854" s="314"/>
      <c r="Z1854" s="314"/>
      <c r="AA1854" s="314"/>
      <c r="AB1854" s="314" t="s">
        <v>382</v>
      </c>
      <c r="AC1854" s="314" t="s">
        <v>380</v>
      </c>
      <c r="AD1854" s="423" t="s">
        <v>6407</v>
      </c>
    </row>
    <row r="1855" spans="4:30" ht="15.9" hidden="1" x14ac:dyDescent="0.4">
      <c r="D1855" s="336"/>
      <c r="E1855" s="311"/>
      <c r="F1855" s="312"/>
      <c r="G1855" s="367" t="s">
        <v>6408</v>
      </c>
      <c r="H1855" s="314"/>
      <c r="I1855" s="314"/>
      <c r="J1855" s="314"/>
      <c r="K1855" s="314"/>
      <c r="L1855" s="314"/>
      <c r="M1855" s="314"/>
      <c r="N1855" s="314"/>
      <c r="O1855" s="314"/>
      <c r="P1855" s="314"/>
      <c r="Q1855" s="314"/>
      <c r="R1855" s="314"/>
      <c r="S1855" s="314"/>
      <c r="T1855" s="314"/>
      <c r="U1855" s="314"/>
      <c r="V1855" s="314"/>
      <c r="W1855" s="314"/>
      <c r="X1855" s="314"/>
      <c r="Y1855" s="314"/>
      <c r="Z1855" s="314"/>
      <c r="AA1855" s="314"/>
      <c r="AB1855" s="314"/>
      <c r="AC1855" s="314"/>
      <c r="AD1855" s="424"/>
    </row>
    <row r="1856" spans="4:30" ht="25.75" hidden="1" x14ac:dyDescent="0.4">
      <c r="D1856" s="336">
        <v>1</v>
      </c>
      <c r="E1856" s="311">
        <v>45617</v>
      </c>
      <c r="F1856" s="312" t="s">
        <v>25</v>
      </c>
      <c r="G1856" s="314"/>
      <c r="H1856" s="314" t="s">
        <v>808</v>
      </c>
      <c r="I1856" s="314" t="s">
        <v>444</v>
      </c>
      <c r="J1856" s="314" t="s">
        <v>6409</v>
      </c>
      <c r="K1856" s="314" t="s">
        <v>6410</v>
      </c>
      <c r="L1856" s="314" t="s">
        <v>6411</v>
      </c>
      <c r="M1856" s="314" t="s">
        <v>4061</v>
      </c>
      <c r="N1856" s="314" t="s">
        <v>58</v>
      </c>
      <c r="O1856" s="314" t="s">
        <v>906</v>
      </c>
      <c r="P1856" s="314" t="s">
        <v>906</v>
      </c>
      <c r="Q1856" s="314" t="s">
        <v>2089</v>
      </c>
      <c r="R1856" s="314" t="s">
        <v>906</v>
      </c>
      <c r="S1856" s="314" t="s">
        <v>906</v>
      </c>
      <c r="T1856" s="314" t="s">
        <v>6412</v>
      </c>
      <c r="U1856" s="314" t="s">
        <v>6413</v>
      </c>
      <c r="V1856" s="314" t="s">
        <v>6414</v>
      </c>
      <c r="W1856" s="314"/>
      <c r="X1856" s="314"/>
      <c r="Y1856" s="314"/>
      <c r="Z1856" s="314"/>
      <c r="AA1856" s="314"/>
      <c r="AB1856" s="314" t="s">
        <v>382</v>
      </c>
      <c r="AC1856" s="314" t="s">
        <v>380</v>
      </c>
      <c r="AD1856" s="423" t="s">
        <v>6415</v>
      </c>
    </row>
    <row r="1857" spans="4:30" ht="25.75" hidden="1" x14ac:dyDescent="0.4">
      <c r="D1857" s="336">
        <v>2</v>
      </c>
      <c r="E1857" s="311">
        <v>45617</v>
      </c>
      <c r="F1857" s="312" t="s">
        <v>25</v>
      </c>
      <c r="G1857" s="314"/>
      <c r="H1857" s="314" t="s">
        <v>808</v>
      </c>
      <c r="I1857" s="314" t="s">
        <v>444</v>
      </c>
      <c r="J1857" s="314" t="s">
        <v>6409</v>
      </c>
      <c r="K1857" s="314" t="s">
        <v>6416</v>
      </c>
      <c r="L1857" s="314" t="s">
        <v>6417</v>
      </c>
      <c r="M1857" s="314" t="s">
        <v>1651</v>
      </c>
      <c r="N1857" s="314" t="s">
        <v>732</v>
      </c>
      <c r="O1857" s="314" t="s">
        <v>906</v>
      </c>
      <c r="P1857" s="314" t="s">
        <v>2089</v>
      </c>
      <c r="Q1857" s="314" t="s">
        <v>2089</v>
      </c>
      <c r="R1857" s="314" t="s">
        <v>2089</v>
      </c>
      <c r="S1857" s="314" t="s">
        <v>2089</v>
      </c>
      <c r="T1857" s="314" t="s">
        <v>6418</v>
      </c>
      <c r="U1857" s="314" t="s">
        <v>6418</v>
      </c>
      <c r="V1857" s="314" t="s">
        <v>6417</v>
      </c>
      <c r="W1857" s="314"/>
      <c r="X1857" s="314"/>
      <c r="Y1857" s="314"/>
      <c r="Z1857" s="314"/>
      <c r="AA1857" s="314"/>
      <c r="AB1857" s="314" t="s">
        <v>382</v>
      </c>
      <c r="AC1857" s="314" t="s">
        <v>380</v>
      </c>
      <c r="AD1857" s="423" t="s">
        <v>5289</v>
      </c>
    </row>
    <row r="1858" spans="4:30" ht="25.75" hidden="1" x14ac:dyDescent="0.4">
      <c r="D1858" s="336">
        <v>3</v>
      </c>
      <c r="E1858" s="311">
        <v>45617</v>
      </c>
      <c r="F1858" s="312" t="s">
        <v>25</v>
      </c>
      <c r="G1858" s="314"/>
      <c r="H1858" s="314" t="s">
        <v>808</v>
      </c>
      <c r="I1858" s="314" t="s">
        <v>444</v>
      </c>
      <c r="J1858" s="314" t="s">
        <v>6419</v>
      </c>
      <c r="K1858" s="314" t="s">
        <v>6420</v>
      </c>
      <c r="L1858" s="314" t="s">
        <v>6421</v>
      </c>
      <c r="M1858" s="314" t="s">
        <v>4287</v>
      </c>
      <c r="N1858" s="314" t="s">
        <v>58</v>
      </c>
      <c r="O1858" s="314" t="s">
        <v>906</v>
      </c>
      <c r="P1858" s="314" t="s">
        <v>2089</v>
      </c>
      <c r="Q1858" s="314" t="s">
        <v>2089</v>
      </c>
      <c r="R1858" s="314" t="s">
        <v>2089</v>
      </c>
      <c r="S1858" s="314" t="s">
        <v>2089</v>
      </c>
      <c r="T1858" s="314" t="s">
        <v>6422</v>
      </c>
      <c r="U1858" s="314" t="s">
        <v>6423</v>
      </c>
      <c r="V1858" s="314" t="s">
        <v>6424</v>
      </c>
      <c r="W1858" s="314"/>
      <c r="X1858" s="314"/>
      <c r="Y1858" s="314"/>
      <c r="Z1858" s="314"/>
      <c r="AA1858" s="314"/>
      <c r="AB1858" s="314" t="s">
        <v>382</v>
      </c>
      <c r="AC1858" s="314" t="s">
        <v>380</v>
      </c>
      <c r="AD1858" s="423" t="s">
        <v>5289</v>
      </c>
    </row>
    <row r="1859" spans="4:30" ht="25.75" hidden="1" x14ac:dyDescent="0.4">
      <c r="D1859" s="336">
        <v>4</v>
      </c>
      <c r="E1859" s="311">
        <v>45617</v>
      </c>
      <c r="F1859" s="312" t="s">
        <v>25</v>
      </c>
      <c r="G1859" s="342"/>
      <c r="H1859" s="314" t="s">
        <v>808</v>
      </c>
      <c r="I1859" s="314" t="s">
        <v>444</v>
      </c>
      <c r="J1859" s="314" t="s">
        <v>6425</v>
      </c>
      <c r="K1859" s="314" t="s">
        <v>6426</v>
      </c>
      <c r="L1859" s="314" t="s">
        <v>6427</v>
      </c>
      <c r="M1859" s="314" t="s">
        <v>1312</v>
      </c>
      <c r="N1859" s="314" t="s">
        <v>58</v>
      </c>
      <c r="O1859" s="314" t="s">
        <v>906</v>
      </c>
      <c r="P1859" s="314" t="s">
        <v>2089</v>
      </c>
      <c r="Q1859" s="314" t="s">
        <v>2089</v>
      </c>
      <c r="R1859" s="314" t="s">
        <v>2089</v>
      </c>
      <c r="S1859" s="314" t="s">
        <v>2089</v>
      </c>
      <c r="T1859" s="314" t="s">
        <v>6428</v>
      </c>
      <c r="U1859" s="314" t="s">
        <v>6428</v>
      </c>
      <c r="V1859" s="314" t="s">
        <v>6427</v>
      </c>
      <c r="W1859" s="314"/>
      <c r="X1859" s="314"/>
      <c r="Y1859" s="314"/>
      <c r="Z1859" s="314"/>
      <c r="AA1859" s="314" t="s">
        <v>936</v>
      </c>
      <c r="AB1859" s="314" t="s">
        <v>382</v>
      </c>
      <c r="AC1859" s="314" t="s">
        <v>380</v>
      </c>
      <c r="AD1859" s="423" t="s">
        <v>6429</v>
      </c>
    </row>
    <row r="1860" spans="4:30" ht="25.75" hidden="1" x14ac:dyDescent="0.4">
      <c r="D1860" s="336">
        <v>5</v>
      </c>
      <c r="E1860" s="311">
        <v>45617</v>
      </c>
      <c r="F1860" s="312" t="s">
        <v>25</v>
      </c>
      <c r="G1860" s="342"/>
      <c r="H1860" s="314" t="s">
        <v>808</v>
      </c>
      <c r="I1860" s="314" t="s">
        <v>444</v>
      </c>
      <c r="J1860" s="314" t="s">
        <v>6430</v>
      </c>
      <c r="K1860" s="314" t="s">
        <v>6431</v>
      </c>
      <c r="L1860" s="314" t="s">
        <v>6427</v>
      </c>
      <c r="M1860" s="314" t="s">
        <v>1312</v>
      </c>
      <c r="N1860" s="314" t="s">
        <v>58</v>
      </c>
      <c r="O1860" s="314" t="s">
        <v>906</v>
      </c>
      <c r="P1860" s="314" t="s">
        <v>2089</v>
      </c>
      <c r="Q1860" s="314" t="s">
        <v>2089</v>
      </c>
      <c r="R1860" s="314" t="s">
        <v>2089</v>
      </c>
      <c r="S1860" s="314" t="s">
        <v>2089</v>
      </c>
      <c r="T1860" s="314" t="s">
        <v>6432</v>
      </c>
      <c r="U1860" s="314" t="s">
        <v>6433</v>
      </c>
      <c r="V1860" s="314" t="s">
        <v>6434</v>
      </c>
      <c r="W1860" s="314"/>
      <c r="X1860" s="314"/>
      <c r="Y1860" s="314"/>
      <c r="Z1860" s="314"/>
      <c r="AA1860" s="314"/>
      <c r="AB1860" s="314" t="s">
        <v>1615</v>
      </c>
      <c r="AC1860" s="314" t="s">
        <v>6435</v>
      </c>
      <c r="AD1860" s="423" t="s">
        <v>6436</v>
      </c>
    </row>
    <row r="1861" spans="4:30" ht="15.9" hidden="1" x14ac:dyDescent="0.4">
      <c r="D1861" s="336"/>
      <c r="E1861" s="311"/>
      <c r="F1861" s="312"/>
      <c r="G1861" s="367" t="s">
        <v>6437</v>
      </c>
      <c r="H1861" s="314"/>
      <c r="I1861" s="314"/>
      <c r="J1861" s="314"/>
      <c r="K1861" s="314"/>
      <c r="L1861" s="314"/>
      <c r="M1861" s="314"/>
      <c r="N1861" s="314"/>
      <c r="O1861" s="314"/>
      <c r="P1861" s="314"/>
      <c r="Q1861" s="314"/>
      <c r="R1861" s="314"/>
      <c r="S1861" s="314"/>
      <c r="T1861" s="314"/>
      <c r="U1861" s="314"/>
      <c r="V1861" s="314"/>
      <c r="W1861" s="314"/>
      <c r="X1861" s="314"/>
      <c r="Y1861" s="314"/>
      <c r="Z1861" s="314"/>
      <c r="AA1861" s="314"/>
      <c r="AB1861" s="314"/>
      <c r="AC1861" s="314"/>
      <c r="AD1861" s="424"/>
    </row>
    <row r="1862" spans="4:30" ht="25.75" hidden="1" x14ac:dyDescent="0.4">
      <c r="D1862" s="336">
        <v>1</v>
      </c>
      <c r="E1862" s="311">
        <v>45618</v>
      </c>
      <c r="F1862" s="312" t="s">
        <v>28</v>
      </c>
      <c r="G1862" s="314" t="s">
        <v>46</v>
      </c>
      <c r="H1862" s="314" t="s">
        <v>808</v>
      </c>
      <c r="I1862" s="314" t="s">
        <v>6391</v>
      </c>
      <c r="J1862" s="314" t="s">
        <v>513</v>
      </c>
      <c r="K1862" s="314" t="s">
        <v>6392</v>
      </c>
      <c r="L1862" s="314" t="s">
        <v>6393</v>
      </c>
      <c r="M1862" s="314" t="s">
        <v>6394</v>
      </c>
      <c r="N1862" s="314" t="s">
        <v>58</v>
      </c>
      <c r="O1862" s="314" t="s">
        <v>6438</v>
      </c>
      <c r="P1862" s="314" t="s">
        <v>6439</v>
      </c>
      <c r="Q1862" s="314" t="s">
        <v>3591</v>
      </c>
      <c r="R1862" s="314" t="s">
        <v>5418</v>
      </c>
      <c r="S1862" s="314" t="s">
        <v>6440</v>
      </c>
      <c r="T1862" s="314" t="s">
        <v>6396</v>
      </c>
      <c r="U1862" s="314" t="s">
        <v>6397</v>
      </c>
      <c r="V1862" s="314" t="s">
        <v>6398</v>
      </c>
      <c r="W1862" s="314"/>
      <c r="X1862" s="314"/>
      <c r="Y1862" s="314"/>
      <c r="Z1862" s="314"/>
      <c r="AA1862" s="314"/>
      <c r="AB1862" s="314" t="s">
        <v>382</v>
      </c>
      <c r="AC1862" s="314" t="s">
        <v>380</v>
      </c>
      <c r="AD1862" s="423" t="s">
        <v>6441</v>
      </c>
    </row>
    <row r="1863" spans="4:30" ht="15.9" hidden="1" x14ac:dyDescent="0.4">
      <c r="D1863" s="336"/>
      <c r="E1863" s="311"/>
      <c r="F1863" s="312"/>
      <c r="G1863" s="367" t="s">
        <v>6442</v>
      </c>
      <c r="H1863" s="314"/>
      <c r="I1863" s="314"/>
      <c r="J1863" s="314"/>
      <c r="K1863" s="314"/>
      <c r="L1863" s="314"/>
      <c r="M1863" s="314"/>
      <c r="N1863" s="314"/>
      <c r="O1863" s="314"/>
      <c r="P1863" s="314"/>
      <c r="Q1863" s="314"/>
      <c r="R1863" s="314"/>
      <c r="S1863" s="314"/>
      <c r="T1863" s="314"/>
      <c r="U1863" s="314"/>
      <c r="V1863" s="314"/>
      <c r="W1863" s="314"/>
      <c r="X1863" s="314"/>
      <c r="Y1863" s="314"/>
      <c r="Z1863" s="314"/>
      <c r="AA1863" s="314"/>
      <c r="AB1863" s="314"/>
      <c r="AC1863" s="314"/>
      <c r="AD1863" s="424"/>
    </row>
    <row r="1864" spans="4:30" ht="38.6" hidden="1" x14ac:dyDescent="0.4">
      <c r="D1864" s="336">
        <v>1</v>
      </c>
      <c r="E1864" s="311">
        <v>45618</v>
      </c>
      <c r="F1864" s="312" t="s">
        <v>832</v>
      </c>
      <c r="G1864" s="314"/>
      <c r="H1864" s="314" t="s">
        <v>583</v>
      </c>
      <c r="I1864" s="314" t="s">
        <v>455</v>
      </c>
      <c r="J1864" s="314" t="s">
        <v>6443</v>
      </c>
      <c r="K1864" s="314" t="s">
        <v>6444</v>
      </c>
      <c r="L1864" s="314" t="s">
        <v>6445</v>
      </c>
      <c r="M1864" s="314" t="s">
        <v>6446</v>
      </c>
      <c r="N1864" s="314" t="s">
        <v>58</v>
      </c>
      <c r="O1864" s="314" t="s">
        <v>3831</v>
      </c>
      <c r="P1864" s="314" t="s">
        <v>2089</v>
      </c>
      <c r="Q1864" s="314" t="s">
        <v>6447</v>
      </c>
      <c r="R1864" s="314" t="s">
        <v>2089</v>
      </c>
      <c r="S1864" s="314" t="s">
        <v>2089</v>
      </c>
      <c r="T1864" s="314" t="s">
        <v>6448</v>
      </c>
      <c r="U1864" s="314" t="s">
        <v>6448</v>
      </c>
      <c r="V1864" s="314" t="s">
        <v>6445</v>
      </c>
      <c r="W1864" s="314"/>
      <c r="X1864" s="314"/>
      <c r="Y1864" s="314"/>
      <c r="Z1864" s="314"/>
      <c r="AA1864" s="314"/>
      <c r="AB1864" s="314" t="s">
        <v>382</v>
      </c>
      <c r="AC1864" s="314" t="s">
        <v>380</v>
      </c>
      <c r="AD1864" s="423" t="s">
        <v>6268</v>
      </c>
    </row>
    <row r="1865" spans="4:30" ht="38.6" hidden="1" x14ac:dyDescent="0.4">
      <c r="D1865" s="336">
        <v>2</v>
      </c>
      <c r="E1865" s="311">
        <v>45618</v>
      </c>
      <c r="F1865" s="312" t="s">
        <v>832</v>
      </c>
      <c r="G1865" s="314"/>
      <c r="H1865" s="314" t="s">
        <v>583</v>
      </c>
      <c r="I1865" s="314" t="s">
        <v>455</v>
      </c>
      <c r="J1865" s="314" t="s">
        <v>6449</v>
      </c>
      <c r="K1865" s="314" t="s">
        <v>6450</v>
      </c>
      <c r="L1865" s="314" t="s">
        <v>4367</v>
      </c>
      <c r="M1865" s="314" t="s">
        <v>3484</v>
      </c>
      <c r="N1865" s="314" t="s">
        <v>58</v>
      </c>
      <c r="O1865" s="314" t="s">
        <v>3831</v>
      </c>
      <c r="P1865" s="314" t="s">
        <v>2089</v>
      </c>
      <c r="Q1865" s="314" t="s">
        <v>2089</v>
      </c>
      <c r="R1865" s="314" t="s">
        <v>2089</v>
      </c>
      <c r="S1865" s="314" t="s">
        <v>2089</v>
      </c>
      <c r="T1865" s="314" t="s">
        <v>6451</v>
      </c>
      <c r="U1865" s="314" t="s">
        <v>6451</v>
      </c>
      <c r="V1865" s="314" t="s">
        <v>4367</v>
      </c>
      <c r="W1865" s="314"/>
      <c r="X1865" s="314"/>
      <c r="Y1865" s="314"/>
      <c r="Z1865" s="314"/>
      <c r="AA1865" s="314"/>
      <c r="AB1865" s="314" t="s">
        <v>382</v>
      </c>
      <c r="AC1865" s="314" t="s">
        <v>380</v>
      </c>
      <c r="AD1865" s="423" t="s">
        <v>6268</v>
      </c>
    </row>
    <row r="1866" spans="4:30" ht="38.6" hidden="1" x14ac:dyDescent="0.4">
      <c r="D1866" s="336">
        <v>3</v>
      </c>
      <c r="E1866" s="311">
        <v>45618</v>
      </c>
      <c r="F1866" s="312" t="s">
        <v>832</v>
      </c>
      <c r="G1866" s="314"/>
      <c r="H1866" s="314" t="s">
        <v>583</v>
      </c>
      <c r="I1866" s="314" t="s">
        <v>455</v>
      </c>
      <c r="J1866" s="314" t="s">
        <v>6452</v>
      </c>
      <c r="K1866" s="314" t="s">
        <v>6453</v>
      </c>
      <c r="L1866" s="314" t="s">
        <v>6454</v>
      </c>
      <c r="M1866" s="314" t="s">
        <v>6455</v>
      </c>
      <c r="N1866" s="314" t="s">
        <v>58</v>
      </c>
      <c r="O1866" s="314" t="s">
        <v>3831</v>
      </c>
      <c r="P1866" s="314" t="s">
        <v>2089</v>
      </c>
      <c r="Q1866" s="314" t="s">
        <v>6447</v>
      </c>
      <c r="R1866" s="314" t="s">
        <v>2089</v>
      </c>
      <c r="S1866" s="314" t="s">
        <v>2089</v>
      </c>
      <c r="T1866" s="314" t="s">
        <v>6456</v>
      </c>
      <c r="U1866" s="314" t="s">
        <v>6456</v>
      </c>
      <c r="V1866" s="314" t="s">
        <v>6454</v>
      </c>
      <c r="W1866" s="314"/>
      <c r="X1866" s="314"/>
      <c r="Y1866" s="314"/>
      <c r="Z1866" s="314"/>
      <c r="AA1866" s="314"/>
      <c r="AB1866" s="314" t="s">
        <v>382</v>
      </c>
      <c r="AC1866" s="314" t="s">
        <v>380</v>
      </c>
      <c r="AD1866" s="423" t="s">
        <v>6268</v>
      </c>
    </row>
    <row r="1867" spans="4:30" ht="38.6" hidden="1" x14ac:dyDescent="0.4">
      <c r="D1867" s="336">
        <v>4</v>
      </c>
      <c r="E1867" s="311">
        <v>45618</v>
      </c>
      <c r="F1867" s="312" t="s">
        <v>832</v>
      </c>
      <c r="G1867" s="314"/>
      <c r="H1867" s="314" t="s">
        <v>583</v>
      </c>
      <c r="I1867" s="314" t="s">
        <v>455</v>
      </c>
      <c r="J1867" s="314" t="s">
        <v>6457</v>
      </c>
      <c r="K1867" s="314" t="s">
        <v>6458</v>
      </c>
      <c r="L1867" s="314" t="s">
        <v>6459</v>
      </c>
      <c r="M1867" s="314" t="s">
        <v>6318</v>
      </c>
      <c r="N1867" s="314" t="s">
        <v>732</v>
      </c>
      <c r="O1867" s="314" t="s">
        <v>2089</v>
      </c>
      <c r="P1867" s="314" t="s">
        <v>2089</v>
      </c>
      <c r="Q1867" s="314" t="s">
        <v>2089</v>
      </c>
      <c r="R1867" s="314" t="s">
        <v>2089</v>
      </c>
      <c r="S1867" s="314" t="s">
        <v>2089</v>
      </c>
      <c r="T1867" s="314" t="s">
        <v>6460</v>
      </c>
      <c r="U1867" s="314" t="s">
        <v>6460</v>
      </c>
      <c r="V1867" s="314" t="s">
        <v>6459</v>
      </c>
      <c r="W1867" s="314"/>
      <c r="X1867" s="314"/>
      <c r="Y1867" s="314"/>
      <c r="Z1867" s="314"/>
      <c r="AA1867" s="314"/>
      <c r="AB1867" s="314" t="s">
        <v>382</v>
      </c>
      <c r="AC1867" s="314" t="s">
        <v>380</v>
      </c>
      <c r="AD1867" s="423" t="s">
        <v>6268</v>
      </c>
    </row>
    <row r="1868" spans="4:30" ht="15.9" hidden="1" x14ac:dyDescent="0.4">
      <c r="D1868" s="336"/>
      <c r="E1868" s="311"/>
      <c r="F1868" s="312"/>
      <c r="G1868" s="367" t="s">
        <v>6461</v>
      </c>
      <c r="H1868" s="314"/>
      <c r="I1868" s="314"/>
      <c r="J1868" s="314"/>
      <c r="K1868" s="314"/>
      <c r="L1868" s="314"/>
      <c r="M1868" s="314"/>
      <c r="N1868" s="314"/>
      <c r="O1868" s="314"/>
      <c r="P1868" s="314"/>
      <c r="Q1868" s="314"/>
      <c r="R1868" s="314"/>
      <c r="S1868" s="314"/>
      <c r="T1868" s="314"/>
      <c r="U1868" s="314"/>
      <c r="V1868" s="314"/>
      <c r="W1868" s="314"/>
      <c r="X1868" s="314"/>
      <c r="Y1868" s="314"/>
      <c r="Z1868" s="314"/>
      <c r="AA1868" s="314"/>
      <c r="AB1868" s="314"/>
      <c r="AC1868" s="314"/>
      <c r="AD1868" s="424"/>
    </row>
    <row r="1869" spans="4:30" ht="25.75" hidden="1" x14ac:dyDescent="0.4">
      <c r="D1869" s="336">
        <v>1</v>
      </c>
      <c r="E1869" s="311">
        <v>45618</v>
      </c>
      <c r="F1869" s="312" t="s">
        <v>20</v>
      </c>
      <c r="G1869" s="314" t="s">
        <v>135</v>
      </c>
      <c r="H1869" s="314" t="s">
        <v>808</v>
      </c>
      <c r="I1869" s="314" t="s">
        <v>662</v>
      </c>
      <c r="J1869" s="314" t="s">
        <v>6462</v>
      </c>
      <c r="K1869" s="314" t="s">
        <v>6463</v>
      </c>
      <c r="L1869" s="314" t="s">
        <v>6464</v>
      </c>
      <c r="M1869" s="314" t="s">
        <v>6465</v>
      </c>
      <c r="N1869" s="314" t="s">
        <v>58</v>
      </c>
      <c r="O1869" s="314" t="s">
        <v>906</v>
      </c>
      <c r="P1869" s="314" t="s">
        <v>2089</v>
      </c>
      <c r="Q1869" s="314" t="s">
        <v>2089</v>
      </c>
      <c r="R1869" s="314" t="s">
        <v>2089</v>
      </c>
      <c r="S1869" s="314" t="s">
        <v>2089</v>
      </c>
      <c r="T1869" s="314" t="s">
        <v>6466</v>
      </c>
      <c r="U1869" s="314" t="s">
        <v>6467</v>
      </c>
      <c r="V1869" s="314" t="s">
        <v>6468</v>
      </c>
      <c r="W1869" s="314"/>
      <c r="X1869" s="314"/>
      <c r="Y1869" s="314"/>
      <c r="Z1869" s="314"/>
      <c r="AA1869" s="314"/>
      <c r="AB1869" s="314" t="s">
        <v>1615</v>
      </c>
      <c r="AC1869" s="314" t="s">
        <v>6469</v>
      </c>
      <c r="AD1869" s="423" t="s">
        <v>5592</v>
      </c>
    </row>
    <row r="1870" spans="4:30" hidden="1" x14ac:dyDescent="0.4">
      <c r="D1870" s="336">
        <v>2</v>
      </c>
      <c r="E1870" s="311">
        <v>45618</v>
      </c>
      <c r="F1870" s="312" t="s">
        <v>20</v>
      </c>
      <c r="G1870" s="314" t="s">
        <v>161</v>
      </c>
      <c r="H1870" s="314" t="s">
        <v>808</v>
      </c>
      <c r="I1870" s="314" t="s">
        <v>444</v>
      </c>
      <c r="J1870" s="314" t="s">
        <v>1858</v>
      </c>
      <c r="K1870" s="314" t="s">
        <v>4969</v>
      </c>
      <c r="L1870" s="314" t="s">
        <v>6417</v>
      </c>
      <c r="M1870" s="314" t="s">
        <v>4949</v>
      </c>
      <c r="N1870" s="314" t="s">
        <v>58</v>
      </c>
      <c r="O1870" s="314" t="s">
        <v>906</v>
      </c>
      <c r="P1870" s="314" t="s">
        <v>906</v>
      </c>
      <c r="Q1870" s="314" t="s">
        <v>2089</v>
      </c>
      <c r="R1870" s="314" t="s">
        <v>906</v>
      </c>
      <c r="S1870" s="314" t="s">
        <v>906</v>
      </c>
      <c r="T1870" s="314" t="s">
        <v>4522</v>
      </c>
      <c r="U1870" s="314" t="s">
        <v>6470</v>
      </c>
      <c r="V1870" s="314" t="s">
        <v>6471</v>
      </c>
      <c r="W1870" s="314"/>
      <c r="X1870" s="314"/>
      <c r="Y1870" s="314"/>
      <c r="Z1870" s="314"/>
      <c r="AA1870" s="314"/>
      <c r="AB1870" s="314" t="s">
        <v>382</v>
      </c>
      <c r="AC1870" s="314" t="s">
        <v>380</v>
      </c>
      <c r="AD1870" s="423" t="s">
        <v>6415</v>
      </c>
    </row>
    <row r="1871" spans="4:30" hidden="1" x14ac:dyDescent="0.4">
      <c r="D1871" s="336">
        <v>3</v>
      </c>
      <c r="E1871" s="311">
        <v>45618</v>
      </c>
      <c r="F1871" s="312" t="s">
        <v>20</v>
      </c>
      <c r="G1871" s="314" t="s">
        <v>161</v>
      </c>
      <c r="H1871" s="314" t="s">
        <v>808</v>
      </c>
      <c r="I1871" s="314" t="s">
        <v>444</v>
      </c>
      <c r="J1871" s="314" t="s">
        <v>1918</v>
      </c>
      <c r="K1871" s="314" t="s">
        <v>5264</v>
      </c>
      <c r="L1871" s="314" t="s">
        <v>6472</v>
      </c>
      <c r="M1871" s="314" t="s">
        <v>4949</v>
      </c>
      <c r="N1871" s="314" t="s">
        <v>58</v>
      </c>
      <c r="O1871" s="314" t="s">
        <v>906</v>
      </c>
      <c r="P1871" s="314" t="s">
        <v>906</v>
      </c>
      <c r="Q1871" s="314" t="s">
        <v>2089</v>
      </c>
      <c r="R1871" s="314" t="s">
        <v>906</v>
      </c>
      <c r="S1871" s="314" t="s">
        <v>906</v>
      </c>
      <c r="T1871" s="314" t="s">
        <v>6473</v>
      </c>
      <c r="U1871" s="314" t="s">
        <v>6470</v>
      </c>
      <c r="V1871" s="314" t="s">
        <v>6471</v>
      </c>
      <c r="W1871" s="314"/>
      <c r="X1871" s="314"/>
      <c r="Y1871" s="314"/>
      <c r="Z1871" s="314"/>
      <c r="AA1871" s="314"/>
      <c r="AB1871" s="314" t="s">
        <v>382</v>
      </c>
      <c r="AC1871" s="314" t="s">
        <v>380</v>
      </c>
      <c r="AD1871" s="423" t="s">
        <v>6415</v>
      </c>
    </row>
    <row r="1872" spans="4:30" hidden="1" x14ac:dyDescent="0.4">
      <c r="D1872" s="336">
        <v>4</v>
      </c>
      <c r="E1872" s="311">
        <v>45618</v>
      </c>
      <c r="F1872" s="312" t="s">
        <v>20</v>
      </c>
      <c r="G1872" s="314" t="s">
        <v>161</v>
      </c>
      <c r="H1872" s="314" t="s">
        <v>808</v>
      </c>
      <c r="I1872" s="314" t="s">
        <v>444</v>
      </c>
      <c r="J1872" s="314" t="s">
        <v>6474</v>
      </c>
      <c r="K1872" s="314" t="s">
        <v>6475</v>
      </c>
      <c r="L1872" s="314" t="s">
        <v>6476</v>
      </c>
      <c r="M1872" s="314" t="s">
        <v>6477</v>
      </c>
      <c r="N1872" s="314" t="s">
        <v>58</v>
      </c>
      <c r="O1872" s="314" t="s">
        <v>2089</v>
      </c>
      <c r="P1872" s="314" t="s">
        <v>2089</v>
      </c>
      <c r="Q1872" s="314" t="s">
        <v>2089</v>
      </c>
      <c r="R1872" s="314" t="s">
        <v>2089</v>
      </c>
      <c r="S1872" s="314" t="s">
        <v>2089</v>
      </c>
      <c r="T1872" s="314" t="s">
        <v>6478</v>
      </c>
      <c r="U1872" s="314" t="s">
        <v>6478</v>
      </c>
      <c r="V1872" s="314" t="s">
        <v>6476</v>
      </c>
      <c r="W1872" s="314"/>
      <c r="X1872" s="314"/>
      <c r="Y1872" s="314"/>
      <c r="Z1872" s="314"/>
      <c r="AA1872" s="314"/>
      <c r="AB1872" s="314" t="s">
        <v>381</v>
      </c>
      <c r="AC1872" s="314" t="s">
        <v>380</v>
      </c>
      <c r="AD1872" s="423" t="s">
        <v>6479</v>
      </c>
    </row>
    <row r="1873" spans="4:30" hidden="1" x14ac:dyDescent="0.4">
      <c r="D1873" s="336">
        <v>5</v>
      </c>
      <c r="E1873" s="311">
        <v>45618</v>
      </c>
      <c r="F1873" s="312" t="s">
        <v>20</v>
      </c>
      <c r="G1873" s="314" t="s">
        <v>135</v>
      </c>
      <c r="H1873" s="314" t="s">
        <v>808</v>
      </c>
      <c r="I1873" s="314" t="s">
        <v>444</v>
      </c>
      <c r="J1873" s="314" t="s">
        <v>6480</v>
      </c>
      <c r="K1873" s="314" t="s">
        <v>6481</v>
      </c>
      <c r="L1873" s="314" t="s">
        <v>5241</v>
      </c>
      <c r="M1873" s="314" t="s">
        <v>5348</v>
      </c>
      <c r="N1873" s="314" t="s">
        <v>58</v>
      </c>
      <c r="O1873" s="314" t="s">
        <v>906</v>
      </c>
      <c r="P1873" s="314" t="s">
        <v>906</v>
      </c>
      <c r="Q1873" s="314" t="s">
        <v>2089</v>
      </c>
      <c r="R1873" s="314" t="s">
        <v>906</v>
      </c>
      <c r="S1873" s="314" t="s">
        <v>906</v>
      </c>
      <c r="T1873" s="314" t="s">
        <v>5240</v>
      </c>
      <c r="U1873" s="314" t="s">
        <v>5240</v>
      </c>
      <c r="V1873" s="314" t="s">
        <v>6482</v>
      </c>
      <c r="W1873" s="314"/>
      <c r="X1873" s="314"/>
      <c r="Y1873" s="314"/>
      <c r="Z1873" s="314"/>
      <c r="AA1873" s="314"/>
      <c r="AB1873" s="314" t="s">
        <v>382</v>
      </c>
      <c r="AC1873" s="314" t="s">
        <v>380</v>
      </c>
      <c r="AD1873" s="423" t="s">
        <v>6415</v>
      </c>
    </row>
    <row r="1874" spans="4:30" ht="25.75" hidden="1" x14ac:dyDescent="0.4">
      <c r="D1874" s="336">
        <v>6</v>
      </c>
      <c r="E1874" s="311">
        <v>45618</v>
      </c>
      <c r="F1874" s="312" t="s">
        <v>20</v>
      </c>
      <c r="G1874" s="314" t="s">
        <v>135</v>
      </c>
      <c r="H1874" s="314" t="s">
        <v>808</v>
      </c>
      <c r="I1874" s="314" t="s">
        <v>444</v>
      </c>
      <c r="J1874" s="314" t="s">
        <v>6483</v>
      </c>
      <c r="K1874" s="314" t="s">
        <v>6484</v>
      </c>
      <c r="L1874" s="314" t="s">
        <v>6485</v>
      </c>
      <c r="M1874" s="314" t="s">
        <v>5348</v>
      </c>
      <c r="N1874" s="314" t="s">
        <v>58</v>
      </c>
      <c r="O1874" s="314" t="s">
        <v>2089</v>
      </c>
      <c r="P1874" s="314" t="s">
        <v>2089</v>
      </c>
      <c r="Q1874" s="314" t="s">
        <v>2089</v>
      </c>
      <c r="R1874" s="314" t="s">
        <v>2089</v>
      </c>
      <c r="S1874" s="314" t="s">
        <v>2089</v>
      </c>
      <c r="T1874" s="314" t="s">
        <v>6486</v>
      </c>
      <c r="U1874" s="314" t="s">
        <v>6487</v>
      </c>
      <c r="V1874" s="314" t="s">
        <v>6488</v>
      </c>
      <c r="W1874" s="314"/>
      <c r="X1874" s="314"/>
      <c r="Y1874" s="314"/>
      <c r="Z1874" s="314"/>
      <c r="AA1874" s="314"/>
      <c r="AB1874" s="314" t="s">
        <v>1615</v>
      </c>
      <c r="AC1874" s="314" t="s">
        <v>6489</v>
      </c>
      <c r="AD1874" s="423" t="s">
        <v>5592</v>
      </c>
    </row>
    <row r="1875" spans="4:30" ht="25.75" hidden="1" x14ac:dyDescent="0.4">
      <c r="D1875" s="336">
        <v>7</v>
      </c>
      <c r="E1875" s="311">
        <v>45618</v>
      </c>
      <c r="F1875" s="312" t="s">
        <v>20</v>
      </c>
      <c r="G1875" s="314" t="s">
        <v>135</v>
      </c>
      <c r="H1875" s="314" t="s">
        <v>808</v>
      </c>
      <c r="I1875" s="314" t="s">
        <v>444</v>
      </c>
      <c r="J1875" s="314" t="s">
        <v>6490</v>
      </c>
      <c r="K1875" s="314" t="s">
        <v>6491</v>
      </c>
      <c r="L1875" s="314" t="s">
        <v>6492</v>
      </c>
      <c r="M1875" s="314" t="s">
        <v>5348</v>
      </c>
      <c r="N1875" s="314" t="s">
        <v>58</v>
      </c>
      <c r="O1875" s="314" t="s">
        <v>906</v>
      </c>
      <c r="P1875" s="314" t="s">
        <v>2089</v>
      </c>
      <c r="Q1875" s="314" t="s">
        <v>2089</v>
      </c>
      <c r="R1875" s="314" t="s">
        <v>2089</v>
      </c>
      <c r="S1875" s="314" t="s">
        <v>2089</v>
      </c>
      <c r="T1875" s="314" t="s">
        <v>6493</v>
      </c>
      <c r="U1875" s="314" t="s">
        <v>6493</v>
      </c>
      <c r="V1875" s="314" t="s">
        <v>6492</v>
      </c>
      <c r="W1875" s="314"/>
      <c r="X1875" s="314"/>
      <c r="Y1875" s="314"/>
      <c r="Z1875" s="314"/>
      <c r="AA1875" s="314"/>
      <c r="AB1875" s="314" t="s">
        <v>1615</v>
      </c>
      <c r="AC1875" s="314" t="s">
        <v>6494</v>
      </c>
      <c r="AD1875" s="423" t="s">
        <v>5592</v>
      </c>
    </row>
    <row r="1876" spans="4:30" ht="15.9" hidden="1" x14ac:dyDescent="0.4">
      <c r="D1876" s="336"/>
      <c r="E1876" s="311"/>
      <c r="F1876" s="312"/>
      <c r="G1876" s="367" t="s">
        <v>6495</v>
      </c>
      <c r="H1876" s="314"/>
      <c r="I1876" s="314"/>
      <c r="J1876" s="314"/>
      <c r="K1876" s="314"/>
      <c r="L1876" s="314"/>
      <c r="M1876" s="314"/>
      <c r="N1876" s="314"/>
      <c r="O1876" s="314"/>
      <c r="P1876" s="314"/>
      <c r="Q1876" s="314"/>
      <c r="R1876" s="314"/>
      <c r="S1876" s="314"/>
      <c r="T1876" s="314"/>
      <c r="U1876" s="314"/>
      <c r="V1876" s="314"/>
      <c r="W1876" s="314"/>
      <c r="X1876" s="314"/>
      <c r="Y1876" s="314"/>
      <c r="Z1876" s="314"/>
      <c r="AA1876" s="314"/>
      <c r="AB1876" s="314"/>
      <c r="AC1876" s="314"/>
      <c r="AD1876" s="424"/>
    </row>
    <row r="1877" spans="4:30" ht="25.75" hidden="1" x14ac:dyDescent="0.4">
      <c r="D1877" s="336">
        <v>1</v>
      </c>
      <c r="E1877" s="311">
        <v>45621</v>
      </c>
      <c r="F1877" s="312" t="s">
        <v>28</v>
      </c>
      <c r="G1877" s="314" t="s">
        <v>46</v>
      </c>
      <c r="H1877" s="314" t="s">
        <v>808</v>
      </c>
      <c r="I1877" s="314" t="s">
        <v>6391</v>
      </c>
      <c r="J1877" s="314" t="s">
        <v>6496</v>
      </c>
      <c r="K1877" s="314" t="s">
        <v>6497</v>
      </c>
      <c r="L1877" s="314" t="s">
        <v>6498</v>
      </c>
      <c r="M1877" s="314" t="s">
        <v>6499</v>
      </c>
      <c r="N1877" s="314" t="s">
        <v>58</v>
      </c>
      <c r="O1877" s="314" t="s">
        <v>3888</v>
      </c>
      <c r="P1877" s="314" t="s">
        <v>6500</v>
      </c>
      <c r="Q1877" s="314" t="s">
        <v>905</v>
      </c>
      <c r="R1877" s="314" t="s">
        <v>5418</v>
      </c>
      <c r="S1877" s="314" t="s">
        <v>2089</v>
      </c>
      <c r="T1877" s="314" t="s">
        <v>6501</v>
      </c>
      <c r="U1877" s="314" t="s">
        <v>6502</v>
      </c>
      <c r="V1877" s="314" t="s">
        <v>6503</v>
      </c>
      <c r="W1877" s="314"/>
      <c r="X1877" s="314"/>
      <c r="Y1877" s="314"/>
      <c r="Z1877" s="314"/>
      <c r="AA1877" s="314"/>
      <c r="AB1877" s="314" t="s">
        <v>382</v>
      </c>
      <c r="AC1877" s="314" t="s">
        <v>380</v>
      </c>
      <c r="AD1877" s="423" t="s">
        <v>6441</v>
      </c>
    </row>
    <row r="1878" spans="4:30" ht="15.9" hidden="1" x14ac:dyDescent="0.4">
      <c r="D1878" s="336"/>
      <c r="E1878" s="311"/>
      <c r="F1878" s="312"/>
      <c r="G1878" s="367" t="s">
        <v>6504</v>
      </c>
      <c r="H1878" s="314"/>
      <c r="I1878" s="314"/>
      <c r="J1878" s="314"/>
      <c r="K1878" s="314"/>
      <c r="L1878" s="314"/>
      <c r="M1878" s="314"/>
      <c r="N1878" s="314"/>
      <c r="O1878" s="314"/>
      <c r="P1878" s="314"/>
      <c r="Q1878" s="314"/>
      <c r="R1878" s="314"/>
      <c r="S1878" s="314"/>
      <c r="T1878" s="314"/>
      <c r="U1878" s="314"/>
      <c r="V1878" s="314"/>
      <c r="W1878" s="314"/>
      <c r="X1878" s="314"/>
      <c r="Y1878" s="314"/>
      <c r="Z1878" s="314"/>
      <c r="AA1878" s="314"/>
      <c r="AB1878" s="314"/>
      <c r="AC1878" s="314"/>
      <c r="AD1878" s="424"/>
    </row>
    <row r="1879" spans="4:30" ht="38.6" hidden="1" x14ac:dyDescent="0.4">
      <c r="D1879" s="336">
        <v>1</v>
      </c>
      <c r="E1879" s="311">
        <v>45622</v>
      </c>
      <c r="F1879" s="312" t="s">
        <v>832</v>
      </c>
      <c r="G1879" s="314"/>
      <c r="H1879" s="314" t="s">
        <v>583</v>
      </c>
      <c r="I1879" s="314" t="s">
        <v>447</v>
      </c>
      <c r="J1879" s="314" t="s">
        <v>6505</v>
      </c>
      <c r="K1879" s="314" t="s">
        <v>6506</v>
      </c>
      <c r="L1879" s="314" t="s">
        <v>6507</v>
      </c>
      <c r="M1879" s="314" t="s">
        <v>3861</v>
      </c>
      <c r="N1879" s="314" t="s">
        <v>58</v>
      </c>
      <c r="O1879" s="314" t="s">
        <v>906</v>
      </c>
      <c r="P1879" s="314" t="s">
        <v>2089</v>
      </c>
      <c r="Q1879" s="314" t="s">
        <v>2089</v>
      </c>
      <c r="R1879" s="314" t="s">
        <v>906</v>
      </c>
      <c r="S1879" s="314" t="s">
        <v>2089</v>
      </c>
      <c r="T1879" s="314" t="s">
        <v>6508</v>
      </c>
      <c r="U1879" s="314" t="s">
        <v>6508</v>
      </c>
      <c r="V1879" s="314" t="s">
        <v>6507</v>
      </c>
      <c r="W1879" s="314"/>
      <c r="X1879" s="314"/>
      <c r="Y1879" s="314"/>
      <c r="Z1879" s="314"/>
      <c r="AA1879" s="314" t="s">
        <v>4723</v>
      </c>
      <c r="AB1879" s="314" t="s">
        <v>382</v>
      </c>
      <c r="AC1879" s="314" t="s">
        <v>380</v>
      </c>
      <c r="AD1879" s="423" t="s">
        <v>6268</v>
      </c>
    </row>
    <row r="1880" spans="4:30" ht="25.75" hidden="1" x14ac:dyDescent="0.4">
      <c r="D1880" s="336">
        <v>2</v>
      </c>
      <c r="E1880" s="311">
        <v>45622</v>
      </c>
      <c r="F1880" s="312" t="s">
        <v>832</v>
      </c>
      <c r="G1880" s="314"/>
      <c r="H1880" s="314" t="s">
        <v>583</v>
      </c>
      <c r="I1880" s="314" t="s">
        <v>447</v>
      </c>
      <c r="J1880" s="314" t="s">
        <v>6509</v>
      </c>
      <c r="K1880" s="314" t="s">
        <v>6510</v>
      </c>
      <c r="L1880" s="314" t="s">
        <v>6511</v>
      </c>
      <c r="M1880" s="314" t="s">
        <v>6512</v>
      </c>
      <c r="N1880" s="314" t="s">
        <v>732</v>
      </c>
      <c r="O1880" s="314" t="s">
        <v>906</v>
      </c>
      <c r="P1880" s="314" t="s">
        <v>2089</v>
      </c>
      <c r="Q1880" s="314" t="s">
        <v>2089</v>
      </c>
      <c r="R1880" s="314" t="s">
        <v>2089</v>
      </c>
      <c r="S1880" s="314" t="s">
        <v>2089</v>
      </c>
      <c r="T1880" s="314" t="s">
        <v>6513</v>
      </c>
      <c r="U1880" s="314" t="s">
        <v>6513</v>
      </c>
      <c r="V1880" s="314" t="s">
        <v>6511</v>
      </c>
      <c r="W1880" s="314"/>
      <c r="X1880" s="314"/>
      <c r="Y1880" s="314"/>
      <c r="Z1880" s="314"/>
      <c r="AA1880" s="314" t="s">
        <v>915</v>
      </c>
      <c r="AB1880" s="314" t="s">
        <v>381</v>
      </c>
      <c r="AC1880" s="314" t="s">
        <v>380</v>
      </c>
      <c r="AD1880" s="423" t="s">
        <v>6514</v>
      </c>
    </row>
    <row r="1881" spans="4:30" ht="38.6" hidden="1" x14ac:dyDescent="0.4">
      <c r="D1881" s="336">
        <v>3</v>
      </c>
      <c r="E1881" s="311">
        <v>45622</v>
      </c>
      <c r="F1881" s="312" t="s">
        <v>832</v>
      </c>
      <c r="G1881" s="314"/>
      <c r="H1881" s="314" t="s">
        <v>583</v>
      </c>
      <c r="I1881" s="314" t="s">
        <v>447</v>
      </c>
      <c r="J1881" s="314" t="s">
        <v>6515</v>
      </c>
      <c r="K1881" s="314" t="s">
        <v>6516</v>
      </c>
      <c r="L1881" s="314" t="s">
        <v>6517</v>
      </c>
      <c r="M1881" s="314" t="s">
        <v>3380</v>
      </c>
      <c r="N1881" s="314" t="s">
        <v>732</v>
      </c>
      <c r="O1881" s="314" t="s">
        <v>906</v>
      </c>
      <c r="P1881" s="314" t="s">
        <v>2089</v>
      </c>
      <c r="Q1881" s="314" t="s">
        <v>2089</v>
      </c>
      <c r="R1881" s="314" t="s">
        <v>2089</v>
      </c>
      <c r="S1881" s="314" t="s">
        <v>2089</v>
      </c>
      <c r="T1881" s="314" t="s">
        <v>6518</v>
      </c>
      <c r="U1881" s="314" t="s">
        <v>6518</v>
      </c>
      <c r="V1881" s="314" t="s">
        <v>6517</v>
      </c>
      <c r="W1881" s="314"/>
      <c r="X1881" s="314"/>
      <c r="Y1881" s="314"/>
      <c r="Z1881" s="314"/>
      <c r="AA1881" s="314" t="s">
        <v>3843</v>
      </c>
      <c r="AB1881" s="314" t="s">
        <v>382</v>
      </c>
      <c r="AC1881" s="314" t="s">
        <v>380</v>
      </c>
      <c r="AD1881" s="423" t="s">
        <v>6268</v>
      </c>
    </row>
    <row r="1882" spans="4:30" ht="38.6" hidden="1" x14ac:dyDescent="0.4">
      <c r="D1882" s="336">
        <v>4</v>
      </c>
      <c r="E1882" s="311">
        <v>45622</v>
      </c>
      <c r="F1882" s="312" t="s">
        <v>832</v>
      </c>
      <c r="G1882" s="314"/>
      <c r="H1882" s="314" t="s">
        <v>583</v>
      </c>
      <c r="I1882" s="314" t="s">
        <v>447</v>
      </c>
      <c r="J1882" s="314" t="s">
        <v>1654</v>
      </c>
      <c r="K1882" s="314" t="s">
        <v>6519</v>
      </c>
      <c r="L1882" s="314" t="s">
        <v>1656</v>
      </c>
      <c r="M1882" s="314" t="s">
        <v>3380</v>
      </c>
      <c r="N1882" s="314" t="s">
        <v>732</v>
      </c>
      <c r="O1882" s="314" t="s">
        <v>906</v>
      </c>
      <c r="P1882" s="314" t="s">
        <v>2089</v>
      </c>
      <c r="Q1882" s="314" t="s">
        <v>2089</v>
      </c>
      <c r="R1882" s="314" t="s">
        <v>2089</v>
      </c>
      <c r="S1882" s="314" t="s">
        <v>2089</v>
      </c>
      <c r="T1882" s="314" t="s">
        <v>6518</v>
      </c>
      <c r="U1882" s="314" t="s">
        <v>6518</v>
      </c>
      <c r="V1882" s="314" t="s">
        <v>6517</v>
      </c>
      <c r="W1882" s="314"/>
      <c r="X1882" s="314"/>
      <c r="Y1882" s="314"/>
      <c r="Z1882" s="314"/>
      <c r="AA1882" s="314" t="s">
        <v>3843</v>
      </c>
      <c r="AB1882" s="314" t="s">
        <v>382</v>
      </c>
      <c r="AC1882" s="314" t="s">
        <v>380</v>
      </c>
      <c r="AD1882" s="423" t="s">
        <v>6268</v>
      </c>
    </row>
    <row r="1883" spans="4:30" ht="15.9" hidden="1" x14ac:dyDescent="0.4">
      <c r="D1883" s="336"/>
      <c r="E1883" s="311"/>
      <c r="F1883" s="312"/>
      <c r="G1883" s="367" t="s">
        <v>6520</v>
      </c>
      <c r="H1883" s="314"/>
      <c r="I1883" s="314"/>
      <c r="J1883" s="314"/>
      <c r="K1883" s="314"/>
      <c r="L1883" s="314"/>
      <c r="M1883" s="314"/>
      <c r="N1883" s="314"/>
      <c r="O1883" s="314"/>
      <c r="P1883" s="314"/>
      <c r="Q1883" s="314"/>
      <c r="R1883" s="314"/>
      <c r="S1883" s="314"/>
      <c r="T1883" s="314"/>
      <c r="U1883" s="314"/>
      <c r="V1883" s="314"/>
      <c r="W1883" s="314"/>
      <c r="X1883" s="314"/>
      <c r="Y1883" s="314"/>
      <c r="Z1883" s="314"/>
      <c r="AA1883" s="314"/>
      <c r="AB1883" s="314"/>
      <c r="AC1883" s="314"/>
      <c r="AD1883" s="424"/>
    </row>
    <row r="1884" spans="4:30" ht="25.75" hidden="1" x14ac:dyDescent="0.4">
      <c r="D1884" s="336">
        <v>1</v>
      </c>
      <c r="E1884" s="311">
        <v>45622</v>
      </c>
      <c r="F1884" s="312" t="s">
        <v>25</v>
      </c>
      <c r="G1884" s="314"/>
      <c r="H1884" s="314" t="s">
        <v>583</v>
      </c>
      <c r="I1884" s="314" t="s">
        <v>447</v>
      </c>
      <c r="J1884" s="314" t="s">
        <v>6521</v>
      </c>
      <c r="K1884" s="314" t="s">
        <v>6522</v>
      </c>
      <c r="L1884" s="314" t="s">
        <v>6523</v>
      </c>
      <c r="M1884" s="314"/>
      <c r="N1884" s="314"/>
      <c r="O1884" s="314"/>
      <c r="P1884" s="314"/>
      <c r="Q1884" s="314"/>
      <c r="R1884" s="314"/>
      <c r="S1884" s="314"/>
      <c r="T1884" s="314"/>
      <c r="U1884" s="314" t="s">
        <v>6524</v>
      </c>
      <c r="V1884" s="314" t="s">
        <v>6523</v>
      </c>
      <c r="W1884" s="314"/>
      <c r="X1884" s="314"/>
      <c r="Y1884" s="314"/>
      <c r="Z1884" s="314"/>
      <c r="AA1884" s="314"/>
      <c r="AB1884" s="314" t="s">
        <v>382</v>
      </c>
      <c r="AC1884" s="314" t="s">
        <v>380</v>
      </c>
      <c r="AD1884" s="423" t="s">
        <v>6525</v>
      </c>
    </row>
    <row r="1885" spans="4:30" ht="15.9" hidden="1" x14ac:dyDescent="0.4">
      <c r="D1885" s="336"/>
      <c r="E1885" s="311"/>
      <c r="F1885" s="312"/>
      <c r="G1885" s="367" t="s">
        <v>6526</v>
      </c>
      <c r="H1885" s="314"/>
      <c r="I1885" s="314"/>
      <c r="J1885" s="314"/>
      <c r="K1885" s="314"/>
      <c r="L1885" s="314"/>
      <c r="M1885" s="314"/>
      <c r="N1885" s="314"/>
      <c r="O1885" s="314"/>
      <c r="P1885" s="314"/>
      <c r="Q1885" s="314"/>
      <c r="R1885" s="314"/>
      <c r="S1885" s="314"/>
      <c r="T1885" s="314"/>
      <c r="U1885" s="314"/>
      <c r="V1885" s="314"/>
      <c r="W1885" s="314"/>
      <c r="X1885" s="314"/>
      <c r="Y1885" s="314"/>
      <c r="Z1885" s="314"/>
      <c r="AA1885" s="314"/>
      <c r="AB1885" s="314"/>
      <c r="AC1885" s="314"/>
      <c r="AD1885" s="424"/>
    </row>
    <row r="1886" spans="4:30" hidden="1" x14ac:dyDescent="0.4">
      <c r="D1886" s="336">
        <v>1</v>
      </c>
      <c r="E1886" s="311">
        <v>45623</v>
      </c>
      <c r="F1886" s="312" t="s">
        <v>290</v>
      </c>
      <c r="G1886" s="314"/>
      <c r="H1886" s="314" t="s">
        <v>808</v>
      </c>
      <c r="I1886" s="314" t="s">
        <v>444</v>
      </c>
      <c r="J1886" s="314" t="s">
        <v>6527</v>
      </c>
      <c r="K1886" s="314" t="s">
        <v>6528</v>
      </c>
      <c r="L1886" s="314" t="s">
        <v>6529</v>
      </c>
      <c r="M1886" s="314"/>
      <c r="N1886" s="314" t="s">
        <v>732</v>
      </c>
      <c r="O1886" s="314" t="s">
        <v>58</v>
      </c>
      <c r="P1886" s="314" t="s">
        <v>732</v>
      </c>
      <c r="Q1886" s="314"/>
      <c r="R1886" s="314"/>
      <c r="S1886" s="314"/>
      <c r="T1886" s="314" t="s">
        <v>6528</v>
      </c>
      <c r="U1886" s="314" t="s">
        <v>6530</v>
      </c>
      <c r="V1886" s="314" t="s">
        <v>6531</v>
      </c>
      <c r="W1886" s="314"/>
      <c r="X1886" s="314"/>
      <c r="Y1886" s="314"/>
      <c r="Z1886" s="314"/>
      <c r="AA1886" s="314"/>
      <c r="AB1886" s="314" t="s">
        <v>382</v>
      </c>
      <c r="AC1886" s="314" t="s">
        <v>380</v>
      </c>
      <c r="AD1886" s="423" t="s">
        <v>6415</v>
      </c>
    </row>
    <row r="1887" spans="4:30" hidden="1" x14ac:dyDescent="0.4">
      <c r="D1887" s="336">
        <v>2</v>
      </c>
      <c r="E1887" s="311">
        <v>45623</v>
      </c>
      <c r="F1887" s="312" t="s">
        <v>290</v>
      </c>
      <c r="G1887" s="342"/>
      <c r="H1887" s="314" t="s">
        <v>808</v>
      </c>
      <c r="I1887" s="314" t="s">
        <v>444</v>
      </c>
      <c r="J1887" s="314" t="s">
        <v>6527</v>
      </c>
      <c r="K1887" s="314" t="s">
        <v>2451</v>
      </c>
      <c r="L1887" s="314" t="s">
        <v>6532</v>
      </c>
      <c r="M1887" s="314"/>
      <c r="N1887" s="314" t="s">
        <v>732</v>
      </c>
      <c r="O1887" s="314" t="s">
        <v>58</v>
      </c>
      <c r="P1887" s="314" t="s">
        <v>732</v>
      </c>
      <c r="Q1887" s="314"/>
      <c r="R1887" s="314"/>
      <c r="S1887" s="314"/>
      <c r="T1887" s="314" t="s">
        <v>2451</v>
      </c>
      <c r="U1887" s="314" t="s">
        <v>2451</v>
      </c>
      <c r="V1887" s="314" t="s">
        <v>6532</v>
      </c>
      <c r="W1887" s="314"/>
      <c r="X1887" s="314"/>
      <c r="Y1887" s="314"/>
      <c r="Z1887" s="314"/>
      <c r="AA1887" s="314"/>
      <c r="AB1887" s="314" t="s">
        <v>382</v>
      </c>
      <c r="AC1887" s="314" t="s">
        <v>380</v>
      </c>
      <c r="AD1887" s="423" t="s">
        <v>6415</v>
      </c>
    </row>
    <row r="1888" spans="4:30" hidden="1" x14ac:dyDescent="0.4">
      <c r="D1888" s="336">
        <v>3</v>
      </c>
      <c r="E1888" s="311">
        <v>45623</v>
      </c>
      <c r="F1888" s="312" t="s">
        <v>290</v>
      </c>
      <c r="G1888" s="314"/>
      <c r="H1888" s="314" t="s">
        <v>808</v>
      </c>
      <c r="I1888" s="314" t="s">
        <v>444</v>
      </c>
      <c r="J1888" s="314" t="s">
        <v>6527</v>
      </c>
      <c r="K1888" s="314" t="s">
        <v>6533</v>
      </c>
      <c r="L1888" s="314" t="s">
        <v>6534</v>
      </c>
      <c r="M1888" s="314"/>
      <c r="N1888" s="314" t="s">
        <v>732</v>
      </c>
      <c r="O1888" s="314" t="s">
        <v>58</v>
      </c>
      <c r="P1888" s="314" t="s">
        <v>732</v>
      </c>
      <c r="Q1888" s="314"/>
      <c r="R1888" s="314"/>
      <c r="S1888" s="314"/>
      <c r="T1888" s="314" t="s">
        <v>6533</v>
      </c>
      <c r="U1888" s="314" t="s">
        <v>6533</v>
      </c>
      <c r="V1888" s="314" t="s">
        <v>6534</v>
      </c>
      <c r="W1888" s="314"/>
      <c r="X1888" s="314"/>
      <c r="Y1888" s="314"/>
      <c r="Z1888" s="314"/>
      <c r="AA1888" s="314"/>
      <c r="AB1888" s="314" t="s">
        <v>382</v>
      </c>
      <c r="AC1888" s="314" t="s">
        <v>380</v>
      </c>
      <c r="AD1888" s="423" t="s">
        <v>6415</v>
      </c>
    </row>
    <row r="1889" spans="4:30" hidden="1" x14ac:dyDescent="0.4">
      <c r="D1889" s="336">
        <v>4</v>
      </c>
      <c r="E1889" s="311">
        <v>45623</v>
      </c>
      <c r="F1889" s="312" t="s">
        <v>290</v>
      </c>
      <c r="G1889" s="314"/>
      <c r="H1889" s="314" t="s">
        <v>808</v>
      </c>
      <c r="I1889" s="314" t="s">
        <v>444</v>
      </c>
      <c r="J1889" s="314" t="s">
        <v>6527</v>
      </c>
      <c r="K1889" s="314" t="s">
        <v>6535</v>
      </c>
      <c r="L1889" s="314" t="s">
        <v>6299</v>
      </c>
      <c r="M1889" s="314"/>
      <c r="N1889" s="314" t="s">
        <v>732</v>
      </c>
      <c r="O1889" s="314" t="s">
        <v>58</v>
      </c>
      <c r="P1889" s="314" t="s">
        <v>732</v>
      </c>
      <c r="Q1889" s="314"/>
      <c r="R1889" s="314"/>
      <c r="S1889" s="314"/>
      <c r="T1889" s="314" t="s">
        <v>6535</v>
      </c>
      <c r="U1889" s="314" t="s">
        <v>6536</v>
      </c>
      <c r="V1889" s="314" t="s">
        <v>6537</v>
      </c>
      <c r="W1889" s="314"/>
      <c r="X1889" s="314"/>
      <c r="Y1889" s="314"/>
      <c r="Z1889" s="314"/>
      <c r="AA1889" s="314"/>
      <c r="AB1889" s="314" t="s">
        <v>382</v>
      </c>
      <c r="AC1889" s="314" t="s">
        <v>380</v>
      </c>
      <c r="AD1889" s="423" t="s">
        <v>6415</v>
      </c>
    </row>
    <row r="1890" spans="4:30" hidden="1" x14ac:dyDescent="0.4">
      <c r="D1890" s="336">
        <v>5</v>
      </c>
      <c r="E1890" s="311">
        <v>45623</v>
      </c>
      <c r="F1890" s="312" t="s">
        <v>290</v>
      </c>
      <c r="G1890" s="342"/>
      <c r="H1890" s="314" t="s">
        <v>808</v>
      </c>
      <c r="I1890" s="314" t="s">
        <v>444</v>
      </c>
      <c r="J1890" s="314" t="s">
        <v>6527</v>
      </c>
      <c r="K1890" s="314" t="s">
        <v>6538</v>
      </c>
      <c r="L1890" s="314" t="s">
        <v>6539</v>
      </c>
      <c r="M1890" s="314"/>
      <c r="N1890" s="314" t="s">
        <v>732</v>
      </c>
      <c r="O1890" s="314" t="s">
        <v>58</v>
      </c>
      <c r="P1890" s="314" t="s">
        <v>732</v>
      </c>
      <c r="Q1890" s="314"/>
      <c r="R1890" s="314"/>
      <c r="S1890" s="314"/>
      <c r="T1890" s="314" t="s">
        <v>6538</v>
      </c>
      <c r="U1890" s="314" t="s">
        <v>6538</v>
      </c>
      <c r="V1890" s="314" t="s">
        <v>6539</v>
      </c>
      <c r="W1890" s="314"/>
      <c r="X1890" s="314"/>
      <c r="Y1890" s="314"/>
      <c r="Z1890" s="314"/>
      <c r="AA1890" s="314"/>
      <c r="AB1890" s="314" t="s">
        <v>382</v>
      </c>
      <c r="AC1890" s="314" t="s">
        <v>380</v>
      </c>
      <c r="AD1890" s="423" t="s">
        <v>6415</v>
      </c>
    </row>
    <row r="1891" spans="4:30" hidden="1" x14ac:dyDescent="0.4">
      <c r="D1891" s="336">
        <v>6</v>
      </c>
      <c r="E1891" s="311">
        <v>45623</v>
      </c>
      <c r="F1891" s="312" t="s">
        <v>290</v>
      </c>
      <c r="G1891" s="314"/>
      <c r="H1891" s="314" t="s">
        <v>808</v>
      </c>
      <c r="I1891" s="314" t="s">
        <v>444</v>
      </c>
      <c r="J1891" s="314" t="s">
        <v>6527</v>
      </c>
      <c r="K1891" s="314" t="s">
        <v>6540</v>
      </c>
      <c r="L1891" s="314" t="s">
        <v>6541</v>
      </c>
      <c r="M1891" s="314"/>
      <c r="N1891" s="314" t="s">
        <v>732</v>
      </c>
      <c r="O1891" s="314" t="s">
        <v>58</v>
      </c>
      <c r="P1891" s="314" t="s">
        <v>732</v>
      </c>
      <c r="Q1891" s="314"/>
      <c r="R1891" s="314"/>
      <c r="S1891" s="314"/>
      <c r="T1891" s="314" t="s">
        <v>6540</v>
      </c>
      <c r="U1891" s="314" t="s">
        <v>6540</v>
      </c>
      <c r="V1891" s="314" t="s">
        <v>6541</v>
      </c>
      <c r="W1891" s="314"/>
      <c r="X1891" s="314"/>
      <c r="Y1891" s="314"/>
      <c r="Z1891" s="314"/>
      <c r="AA1891" s="314"/>
      <c r="AB1891" s="314" t="s">
        <v>382</v>
      </c>
      <c r="AC1891" s="314" t="s">
        <v>380</v>
      </c>
      <c r="AD1891" s="423" t="s">
        <v>6415</v>
      </c>
    </row>
    <row r="1892" spans="4:30" hidden="1" x14ac:dyDescent="0.4">
      <c r="D1892" s="336">
        <v>7</v>
      </c>
      <c r="E1892" s="311">
        <v>45623</v>
      </c>
      <c r="F1892" s="312" t="s">
        <v>290</v>
      </c>
      <c r="G1892" s="342"/>
      <c r="H1892" s="314" t="s">
        <v>808</v>
      </c>
      <c r="I1892" s="314" t="s">
        <v>444</v>
      </c>
      <c r="J1892" s="314" t="s">
        <v>6527</v>
      </c>
      <c r="K1892" s="314" t="s">
        <v>6542</v>
      </c>
      <c r="L1892" s="314" t="s">
        <v>6543</v>
      </c>
      <c r="M1892" s="314"/>
      <c r="N1892" s="314" t="s">
        <v>732</v>
      </c>
      <c r="O1892" s="314" t="s">
        <v>58</v>
      </c>
      <c r="P1892" s="314" t="s">
        <v>732</v>
      </c>
      <c r="Q1892" s="314"/>
      <c r="R1892" s="314"/>
      <c r="S1892" s="314"/>
      <c r="T1892" s="314" t="s">
        <v>6542</v>
      </c>
      <c r="U1892" s="314" t="s">
        <v>6542</v>
      </c>
      <c r="V1892" s="314" t="s">
        <v>6543</v>
      </c>
      <c r="W1892" s="314"/>
      <c r="X1892" s="314"/>
      <c r="Y1892" s="314"/>
      <c r="Z1892" s="314"/>
      <c r="AA1892" s="314"/>
      <c r="AB1892" s="314" t="s">
        <v>382</v>
      </c>
      <c r="AC1892" s="314" t="s">
        <v>380</v>
      </c>
      <c r="AD1892" s="423" t="s">
        <v>6415</v>
      </c>
    </row>
    <row r="1893" spans="4:30" ht="15.9" hidden="1" x14ac:dyDescent="0.4">
      <c r="D1893" s="336"/>
      <c r="E1893" s="311"/>
      <c r="F1893" s="312"/>
      <c r="G1893" s="367" t="s">
        <v>6544</v>
      </c>
      <c r="H1893" s="314"/>
      <c r="I1893" s="314"/>
      <c r="J1893" s="314"/>
      <c r="K1893" s="314"/>
      <c r="L1893" s="314"/>
      <c r="M1893" s="314"/>
      <c r="N1893" s="314"/>
      <c r="O1893" s="314"/>
      <c r="P1893" s="314"/>
      <c r="Q1893" s="314"/>
      <c r="R1893" s="314"/>
      <c r="S1893" s="314"/>
      <c r="T1893" s="314"/>
      <c r="U1893" s="314"/>
      <c r="V1893" s="314"/>
      <c r="W1893" s="314"/>
      <c r="X1893" s="314"/>
      <c r="Y1893" s="314"/>
      <c r="Z1893" s="314"/>
      <c r="AA1893" s="314"/>
      <c r="AB1893" s="314"/>
      <c r="AC1893" s="314"/>
      <c r="AD1893" s="424"/>
    </row>
    <row r="1894" spans="4:30" ht="25.75" hidden="1" x14ac:dyDescent="0.4">
      <c r="D1894" s="336">
        <v>1</v>
      </c>
      <c r="E1894" s="311">
        <v>45623</v>
      </c>
      <c r="F1894" s="312" t="s">
        <v>28</v>
      </c>
      <c r="G1894" s="314" t="s">
        <v>46</v>
      </c>
      <c r="H1894" s="314" t="s">
        <v>808</v>
      </c>
      <c r="I1894" s="314" t="s">
        <v>6391</v>
      </c>
      <c r="J1894" s="314" t="s">
        <v>6545</v>
      </c>
      <c r="K1894" s="314" t="s">
        <v>6546</v>
      </c>
      <c r="L1894" s="314" t="s">
        <v>6498</v>
      </c>
      <c r="M1894" s="314" t="s">
        <v>6547</v>
      </c>
      <c r="N1894" s="314" t="s">
        <v>58</v>
      </c>
      <c r="O1894" s="314" t="s">
        <v>5195</v>
      </c>
      <c r="P1894" s="312" t="s">
        <v>6548</v>
      </c>
      <c r="Q1894" s="314" t="s">
        <v>6549</v>
      </c>
      <c r="R1894" s="314" t="s">
        <v>4052</v>
      </c>
      <c r="S1894" s="314" t="s">
        <v>6550</v>
      </c>
      <c r="T1894" s="314" t="s">
        <v>6551</v>
      </c>
      <c r="U1894" s="314" t="s">
        <v>6552</v>
      </c>
      <c r="V1894" s="314"/>
      <c r="W1894" s="314"/>
      <c r="X1894" s="314"/>
      <c r="Y1894" s="314"/>
      <c r="Z1894" s="314"/>
      <c r="AA1894" s="314"/>
      <c r="AB1894" s="314" t="s">
        <v>382</v>
      </c>
      <c r="AC1894" s="314" t="s">
        <v>380</v>
      </c>
      <c r="AD1894" s="423" t="s">
        <v>5804</v>
      </c>
    </row>
    <row r="1895" spans="4:30" ht="15.9" hidden="1" x14ac:dyDescent="0.4">
      <c r="D1895" s="336"/>
      <c r="E1895" s="311"/>
      <c r="F1895" s="312"/>
      <c r="G1895" s="367" t="s">
        <v>6553</v>
      </c>
      <c r="H1895" s="314"/>
      <c r="I1895" s="314"/>
      <c r="J1895" s="314"/>
      <c r="K1895" s="314"/>
      <c r="L1895" s="314"/>
      <c r="M1895" s="314"/>
      <c r="N1895" s="314"/>
      <c r="O1895" s="314"/>
      <c r="P1895" s="314"/>
      <c r="Q1895" s="314"/>
      <c r="R1895" s="314"/>
      <c r="S1895" s="314"/>
      <c r="T1895" s="314"/>
      <c r="U1895" s="314"/>
      <c r="V1895" s="314"/>
      <c r="W1895" s="314"/>
      <c r="X1895" s="314"/>
      <c r="Y1895" s="314"/>
      <c r="Z1895" s="314"/>
      <c r="AA1895" s="314"/>
      <c r="AB1895" s="314"/>
      <c r="AC1895" s="314"/>
      <c r="AD1895" s="424"/>
    </row>
    <row r="1896" spans="4:30" hidden="1" x14ac:dyDescent="0.4">
      <c r="D1896" s="336">
        <v>1</v>
      </c>
      <c r="E1896" s="311">
        <v>45623</v>
      </c>
      <c r="F1896" s="312" t="s">
        <v>313</v>
      </c>
      <c r="G1896" s="314"/>
      <c r="H1896" s="314" t="s">
        <v>583</v>
      </c>
      <c r="I1896" s="314" t="s">
        <v>447</v>
      </c>
      <c r="J1896" s="314" t="s">
        <v>6554</v>
      </c>
      <c r="K1896" s="314"/>
      <c r="L1896" s="314"/>
      <c r="M1896" s="314" t="s">
        <v>6555</v>
      </c>
      <c r="N1896" s="314"/>
      <c r="O1896" s="314"/>
      <c r="P1896" s="314"/>
      <c r="Q1896" s="314"/>
      <c r="R1896" s="314"/>
      <c r="S1896" s="314"/>
      <c r="T1896" s="314"/>
      <c r="U1896" s="314"/>
      <c r="V1896" s="314"/>
      <c r="W1896" s="314"/>
      <c r="X1896" s="314"/>
      <c r="Y1896" s="314"/>
      <c r="Z1896" s="314"/>
      <c r="AA1896" s="314"/>
      <c r="AB1896" s="314" t="s">
        <v>1615</v>
      </c>
      <c r="AC1896" s="314" t="s">
        <v>5884</v>
      </c>
      <c r="AD1896" s="423" t="s">
        <v>6276</v>
      </c>
    </row>
    <row r="1897" spans="4:30" hidden="1" x14ac:dyDescent="0.4">
      <c r="D1897" s="336">
        <v>2</v>
      </c>
      <c r="E1897" s="311">
        <v>45623</v>
      </c>
      <c r="F1897" s="312" t="s">
        <v>313</v>
      </c>
      <c r="G1897" s="342"/>
      <c r="H1897" s="314" t="s">
        <v>583</v>
      </c>
      <c r="I1897" s="314" t="s">
        <v>447</v>
      </c>
      <c r="J1897" s="314" t="s">
        <v>6556</v>
      </c>
      <c r="K1897" s="314"/>
      <c r="L1897" s="314"/>
      <c r="M1897" s="314" t="s">
        <v>6557</v>
      </c>
      <c r="N1897" s="314"/>
      <c r="O1897" s="314"/>
      <c r="P1897" s="314"/>
      <c r="Q1897" s="314"/>
      <c r="R1897" s="314"/>
      <c r="S1897" s="314"/>
      <c r="T1897" s="314"/>
      <c r="U1897" s="314"/>
      <c r="V1897" s="314"/>
      <c r="W1897" s="314"/>
      <c r="X1897" s="314"/>
      <c r="Y1897" s="314"/>
      <c r="Z1897" s="314"/>
      <c r="AA1897" s="314"/>
      <c r="AB1897" s="314" t="s">
        <v>1615</v>
      </c>
      <c r="AC1897" s="314" t="s">
        <v>5881</v>
      </c>
      <c r="AD1897" s="423" t="s">
        <v>6272</v>
      </c>
    </row>
    <row r="1898" spans="4:30" hidden="1" x14ac:dyDescent="0.4">
      <c r="D1898" s="336">
        <v>3</v>
      </c>
      <c r="E1898" s="311">
        <v>45623</v>
      </c>
      <c r="F1898" s="312" t="s">
        <v>313</v>
      </c>
      <c r="G1898" s="314"/>
      <c r="H1898" s="314" t="s">
        <v>583</v>
      </c>
      <c r="I1898" s="314" t="s">
        <v>447</v>
      </c>
      <c r="J1898" s="314" t="s">
        <v>6558</v>
      </c>
      <c r="K1898" s="314"/>
      <c r="L1898" s="314"/>
      <c r="M1898" s="314" t="s">
        <v>6559</v>
      </c>
      <c r="N1898" s="314"/>
      <c r="O1898" s="314"/>
      <c r="P1898" s="314"/>
      <c r="Q1898" s="314"/>
      <c r="R1898" s="314"/>
      <c r="S1898" s="314"/>
      <c r="T1898" s="314"/>
      <c r="U1898" s="314"/>
      <c r="V1898" s="314"/>
      <c r="W1898" s="314"/>
      <c r="X1898" s="314"/>
      <c r="Y1898" s="314"/>
      <c r="Z1898" s="314"/>
      <c r="AA1898" s="314"/>
      <c r="AB1898" s="314" t="s">
        <v>1615</v>
      </c>
      <c r="AC1898" s="314" t="s">
        <v>5881</v>
      </c>
      <c r="AD1898" s="423" t="s">
        <v>6272</v>
      </c>
    </row>
    <row r="1899" spans="4:30" hidden="1" x14ac:dyDescent="0.4">
      <c r="D1899" s="336">
        <v>4</v>
      </c>
      <c r="E1899" s="311">
        <v>45623</v>
      </c>
      <c r="F1899" s="312" t="s">
        <v>313</v>
      </c>
      <c r="G1899" s="342"/>
      <c r="H1899" s="314" t="s">
        <v>583</v>
      </c>
      <c r="I1899" s="314" t="s">
        <v>447</v>
      </c>
      <c r="J1899" s="314" t="s">
        <v>6558</v>
      </c>
      <c r="K1899" s="314"/>
      <c r="L1899" s="314"/>
      <c r="M1899" s="314" t="s">
        <v>6560</v>
      </c>
      <c r="N1899" s="314"/>
      <c r="O1899" s="314"/>
      <c r="P1899" s="314"/>
      <c r="Q1899" s="314"/>
      <c r="R1899" s="314"/>
      <c r="S1899" s="314"/>
      <c r="T1899" s="314"/>
      <c r="U1899" s="314"/>
      <c r="V1899" s="314"/>
      <c r="W1899" s="314"/>
      <c r="X1899" s="314"/>
      <c r="Y1899" s="314"/>
      <c r="Z1899" s="314"/>
      <c r="AA1899" s="314"/>
      <c r="AB1899" s="314" t="s">
        <v>1615</v>
      </c>
      <c r="AC1899" s="314" t="s">
        <v>5881</v>
      </c>
      <c r="AD1899" s="423" t="s">
        <v>6272</v>
      </c>
    </row>
    <row r="1900" spans="4:30" ht="15.9" hidden="1" x14ac:dyDescent="0.4">
      <c r="D1900" s="336"/>
      <c r="E1900" s="311"/>
      <c r="F1900" s="312"/>
      <c r="G1900" s="367" t="s">
        <v>6561</v>
      </c>
      <c r="H1900" s="314"/>
      <c r="I1900" s="314"/>
      <c r="J1900" s="314"/>
      <c r="K1900" s="314"/>
      <c r="L1900" s="314"/>
      <c r="M1900" s="314"/>
      <c r="N1900" s="314"/>
      <c r="O1900" s="314"/>
      <c r="P1900" s="314"/>
      <c r="Q1900" s="314"/>
      <c r="R1900" s="314"/>
      <c r="S1900" s="314"/>
      <c r="T1900" s="314"/>
      <c r="U1900" s="314"/>
      <c r="V1900" s="314"/>
      <c r="W1900" s="314"/>
      <c r="X1900" s="314"/>
      <c r="Y1900" s="314"/>
      <c r="Z1900" s="314"/>
      <c r="AA1900" s="314"/>
      <c r="AB1900" s="314"/>
      <c r="AC1900" s="314"/>
      <c r="AD1900" s="424"/>
    </row>
    <row r="1901" spans="4:30" ht="38.6" hidden="1" x14ac:dyDescent="0.4">
      <c r="D1901" s="336">
        <v>1</v>
      </c>
      <c r="E1901" s="311">
        <v>45624</v>
      </c>
      <c r="F1901" s="312" t="s">
        <v>832</v>
      </c>
      <c r="G1901" s="314"/>
      <c r="H1901" s="314" t="s">
        <v>583</v>
      </c>
      <c r="I1901" s="314" t="s">
        <v>447</v>
      </c>
      <c r="J1901" s="314" t="s">
        <v>6562</v>
      </c>
      <c r="K1901" s="314" t="s">
        <v>6563</v>
      </c>
      <c r="L1901" s="314"/>
      <c r="M1901" s="314" t="s">
        <v>1312</v>
      </c>
      <c r="N1901" s="314" t="s">
        <v>58</v>
      </c>
      <c r="O1901" s="314" t="s">
        <v>5195</v>
      </c>
      <c r="P1901" s="314" t="s">
        <v>3442</v>
      </c>
      <c r="Q1901" s="314" t="s">
        <v>3442</v>
      </c>
      <c r="R1901" s="314" t="s">
        <v>4052</v>
      </c>
      <c r="S1901" s="314" t="s">
        <v>3443</v>
      </c>
      <c r="T1901" s="314"/>
      <c r="U1901" s="314" t="s">
        <v>6564</v>
      </c>
      <c r="V1901" s="314" t="s">
        <v>6565</v>
      </c>
      <c r="W1901" s="314"/>
      <c r="X1901" s="314"/>
      <c r="Y1901" s="314"/>
      <c r="Z1901" s="314"/>
      <c r="AA1901" s="314"/>
      <c r="AB1901" s="314" t="s">
        <v>382</v>
      </c>
      <c r="AC1901" s="314" t="s">
        <v>380</v>
      </c>
      <c r="AD1901" s="423" t="s">
        <v>6268</v>
      </c>
    </row>
    <row r="1902" spans="4:30" ht="38.6" hidden="1" x14ac:dyDescent="0.4">
      <c r="D1902" s="336">
        <v>2</v>
      </c>
      <c r="E1902" s="311">
        <v>45624</v>
      </c>
      <c r="F1902" s="312" t="s">
        <v>832</v>
      </c>
      <c r="G1902" s="314"/>
      <c r="H1902" s="314" t="s">
        <v>583</v>
      </c>
      <c r="I1902" s="314" t="s">
        <v>447</v>
      </c>
      <c r="J1902" s="314" t="s">
        <v>3051</v>
      </c>
      <c r="K1902" s="314" t="s">
        <v>6566</v>
      </c>
      <c r="L1902" s="314" t="s">
        <v>6567</v>
      </c>
      <c r="M1902" s="314" t="s">
        <v>6568</v>
      </c>
      <c r="N1902" s="314" t="s">
        <v>58</v>
      </c>
      <c r="O1902" s="314" t="s">
        <v>3442</v>
      </c>
      <c r="P1902" s="314" t="s">
        <v>3442</v>
      </c>
      <c r="Q1902" s="314" t="s">
        <v>3442</v>
      </c>
      <c r="R1902" s="314" t="s">
        <v>3442</v>
      </c>
      <c r="S1902" s="314" t="s">
        <v>3443</v>
      </c>
      <c r="T1902" s="314" t="s">
        <v>6566</v>
      </c>
      <c r="U1902" s="314" t="s">
        <v>6566</v>
      </c>
      <c r="V1902" s="314" t="s">
        <v>6567</v>
      </c>
      <c r="W1902" s="314"/>
      <c r="X1902" s="314"/>
      <c r="Y1902" s="314"/>
      <c r="Z1902" s="314"/>
      <c r="AA1902" s="314"/>
      <c r="AB1902" s="314" t="s">
        <v>382</v>
      </c>
      <c r="AC1902" s="314" t="s">
        <v>380</v>
      </c>
      <c r="AD1902" s="423" t="s">
        <v>6268</v>
      </c>
    </row>
    <row r="1903" spans="4:30" ht="38.6" hidden="1" x14ac:dyDescent="0.4">
      <c r="D1903" s="336">
        <v>3</v>
      </c>
      <c r="E1903" s="311">
        <v>45624</v>
      </c>
      <c r="F1903" s="312" t="s">
        <v>832</v>
      </c>
      <c r="G1903" s="314"/>
      <c r="H1903" s="314" t="s">
        <v>583</v>
      </c>
      <c r="I1903" s="314" t="s">
        <v>447</v>
      </c>
      <c r="J1903" s="314" t="s">
        <v>6569</v>
      </c>
      <c r="K1903" s="314" t="s">
        <v>6570</v>
      </c>
      <c r="L1903" s="314" t="s">
        <v>6571</v>
      </c>
      <c r="M1903" s="314" t="s">
        <v>4339</v>
      </c>
      <c r="N1903" s="314" t="s">
        <v>58</v>
      </c>
      <c r="O1903" s="314" t="s">
        <v>3888</v>
      </c>
      <c r="P1903" s="314" t="s">
        <v>4250</v>
      </c>
      <c r="Q1903" s="314" t="s">
        <v>3442</v>
      </c>
      <c r="R1903" s="314" t="s">
        <v>3442</v>
      </c>
      <c r="S1903" s="314" t="s">
        <v>3443</v>
      </c>
      <c r="T1903" s="314" t="s">
        <v>6572</v>
      </c>
      <c r="U1903" s="314" t="s">
        <v>6573</v>
      </c>
      <c r="V1903" s="314" t="s">
        <v>6574</v>
      </c>
      <c r="W1903" s="314"/>
      <c r="X1903" s="314"/>
      <c r="Y1903" s="314"/>
      <c r="Z1903" s="314"/>
      <c r="AA1903" s="314"/>
      <c r="AB1903" s="314" t="s">
        <v>382</v>
      </c>
      <c r="AC1903" s="314" t="s">
        <v>380</v>
      </c>
      <c r="AD1903" s="423" t="s">
        <v>6268</v>
      </c>
    </row>
    <row r="1904" spans="4:30" ht="38.6" hidden="1" x14ac:dyDescent="0.4">
      <c r="D1904" s="336">
        <v>4</v>
      </c>
      <c r="E1904" s="311">
        <v>45624</v>
      </c>
      <c r="F1904" s="312" t="s">
        <v>832</v>
      </c>
      <c r="G1904" s="314"/>
      <c r="H1904" s="314" t="s">
        <v>583</v>
      </c>
      <c r="I1904" s="314" t="s">
        <v>447</v>
      </c>
      <c r="J1904" s="314" t="s">
        <v>6575</v>
      </c>
      <c r="K1904" s="314" t="s">
        <v>6576</v>
      </c>
      <c r="L1904" s="314" t="s">
        <v>6577</v>
      </c>
      <c r="M1904" s="314" t="s">
        <v>6578</v>
      </c>
      <c r="N1904" s="314" t="s">
        <v>732</v>
      </c>
      <c r="O1904" s="314" t="s">
        <v>3888</v>
      </c>
      <c r="P1904" s="314" t="s">
        <v>4250</v>
      </c>
      <c r="Q1904" s="314" t="s">
        <v>3442</v>
      </c>
      <c r="R1904" s="314" t="s">
        <v>3442</v>
      </c>
      <c r="S1904" s="314" t="s">
        <v>3443</v>
      </c>
      <c r="T1904" s="314" t="s">
        <v>6579</v>
      </c>
      <c r="U1904" s="314" t="s">
        <v>6580</v>
      </c>
      <c r="V1904" s="314" t="s">
        <v>6581</v>
      </c>
      <c r="W1904" s="314"/>
      <c r="X1904" s="314"/>
      <c r="Y1904" s="314"/>
      <c r="Z1904" s="314"/>
      <c r="AA1904" s="314"/>
      <c r="AB1904" s="314" t="s">
        <v>382</v>
      </c>
      <c r="AC1904" s="314" t="s">
        <v>380</v>
      </c>
      <c r="AD1904" s="423" t="s">
        <v>6268</v>
      </c>
    </row>
    <row r="1905" spans="4:30" ht="15.9" hidden="1" x14ac:dyDescent="0.4">
      <c r="D1905" s="336"/>
      <c r="E1905" s="311"/>
      <c r="F1905" s="312"/>
      <c r="G1905" s="367" t="s">
        <v>6582</v>
      </c>
      <c r="H1905" s="314"/>
      <c r="I1905" s="314"/>
      <c r="J1905" s="314"/>
      <c r="K1905" s="314"/>
      <c r="L1905" s="314"/>
      <c r="M1905" s="314"/>
      <c r="N1905" s="314"/>
      <c r="O1905" s="314"/>
      <c r="P1905" s="314"/>
      <c r="Q1905" s="314"/>
      <c r="R1905" s="314"/>
      <c r="S1905" s="314"/>
      <c r="T1905" s="314"/>
      <c r="U1905" s="314"/>
      <c r="V1905" s="314"/>
      <c r="W1905" s="314"/>
      <c r="X1905" s="314"/>
      <c r="Y1905" s="314"/>
      <c r="Z1905" s="314"/>
      <c r="AA1905" s="314"/>
      <c r="AB1905" s="314"/>
      <c r="AC1905" s="314"/>
      <c r="AD1905" s="424"/>
    </row>
    <row r="1906" spans="4:30" hidden="1" x14ac:dyDescent="0.4">
      <c r="D1906" s="336">
        <v>1</v>
      </c>
      <c r="E1906" s="311">
        <v>45624</v>
      </c>
      <c r="F1906" s="312" t="s">
        <v>36</v>
      </c>
      <c r="G1906" s="314"/>
      <c r="H1906" s="314" t="s">
        <v>808</v>
      </c>
      <c r="I1906" s="314" t="s">
        <v>809</v>
      </c>
      <c r="J1906" s="314" t="s">
        <v>6583</v>
      </c>
      <c r="K1906" s="314" t="s">
        <v>6584</v>
      </c>
      <c r="L1906" s="314" t="s">
        <v>3988</v>
      </c>
      <c r="M1906" s="314"/>
      <c r="N1906" s="314" t="s">
        <v>58</v>
      </c>
      <c r="O1906" s="314" t="s">
        <v>6585</v>
      </c>
      <c r="P1906" s="314" t="s">
        <v>6586</v>
      </c>
      <c r="Q1906" s="314" t="s">
        <v>6587</v>
      </c>
      <c r="R1906" s="314" t="s">
        <v>4052</v>
      </c>
      <c r="S1906" s="314" t="s">
        <v>2089</v>
      </c>
      <c r="T1906" s="314" t="s">
        <v>3987</v>
      </c>
      <c r="U1906" s="314" t="s">
        <v>3987</v>
      </c>
      <c r="V1906" s="314" t="s">
        <v>3988</v>
      </c>
      <c r="W1906" s="314"/>
      <c r="X1906" s="314"/>
      <c r="Y1906" s="314"/>
      <c r="Z1906" s="314"/>
      <c r="AA1906" s="314"/>
      <c r="AB1906" s="314" t="s">
        <v>382</v>
      </c>
      <c r="AC1906" s="314" t="s">
        <v>380</v>
      </c>
      <c r="AD1906" s="423" t="s">
        <v>6588</v>
      </c>
    </row>
    <row r="1907" spans="4:30" ht="25.75" hidden="1" x14ac:dyDescent="0.4">
      <c r="D1907" s="336">
        <v>2</v>
      </c>
      <c r="E1907" s="311">
        <v>45624</v>
      </c>
      <c r="F1907" s="312" t="s">
        <v>36</v>
      </c>
      <c r="G1907" s="314"/>
      <c r="H1907" s="314" t="s">
        <v>808</v>
      </c>
      <c r="I1907" s="314" t="s">
        <v>809</v>
      </c>
      <c r="J1907" s="314" t="s">
        <v>6589</v>
      </c>
      <c r="K1907" s="314" t="s">
        <v>6590</v>
      </c>
      <c r="L1907" s="314" t="s">
        <v>3988</v>
      </c>
      <c r="M1907" s="314"/>
      <c r="N1907" s="314" t="s">
        <v>58</v>
      </c>
      <c r="O1907" s="314" t="s">
        <v>6591</v>
      </c>
      <c r="P1907" s="312" t="s">
        <v>6592</v>
      </c>
      <c r="Q1907" s="314" t="s">
        <v>6587</v>
      </c>
      <c r="R1907" s="314" t="s">
        <v>2089</v>
      </c>
      <c r="S1907" s="312" t="s">
        <v>2089</v>
      </c>
      <c r="T1907" s="314" t="s">
        <v>3987</v>
      </c>
      <c r="U1907" s="314" t="s">
        <v>3987</v>
      </c>
      <c r="V1907" s="314" t="s">
        <v>3988</v>
      </c>
      <c r="W1907" s="314"/>
      <c r="X1907" s="314"/>
      <c r="Y1907" s="314"/>
      <c r="Z1907" s="314"/>
      <c r="AA1907" s="314"/>
      <c r="AB1907" s="314" t="s">
        <v>382</v>
      </c>
      <c r="AC1907" s="314" t="s">
        <v>380</v>
      </c>
      <c r="AD1907" s="423" t="s">
        <v>6588</v>
      </c>
    </row>
    <row r="1908" spans="4:30" hidden="1" x14ac:dyDescent="0.4">
      <c r="D1908" s="336">
        <v>3</v>
      </c>
      <c r="E1908" s="311">
        <v>45624</v>
      </c>
      <c r="F1908" s="312" t="s">
        <v>36</v>
      </c>
      <c r="G1908" s="314"/>
      <c r="H1908" s="314" t="s">
        <v>808</v>
      </c>
      <c r="I1908" s="314" t="s">
        <v>809</v>
      </c>
      <c r="J1908" s="314" t="s">
        <v>6593</v>
      </c>
      <c r="K1908" s="314" t="s">
        <v>6594</v>
      </c>
      <c r="L1908" s="314" t="s">
        <v>3990</v>
      </c>
      <c r="M1908" s="314"/>
      <c r="N1908" s="314" t="s">
        <v>58</v>
      </c>
      <c r="O1908" s="314" t="s">
        <v>6595</v>
      </c>
      <c r="P1908" s="312" t="s">
        <v>2089</v>
      </c>
      <c r="Q1908" s="312" t="s">
        <v>4085</v>
      </c>
      <c r="R1908" s="312" t="s">
        <v>2089</v>
      </c>
      <c r="S1908" s="312" t="s">
        <v>2089</v>
      </c>
      <c r="T1908" s="314" t="s">
        <v>6596</v>
      </c>
      <c r="U1908" s="314" t="s">
        <v>6596</v>
      </c>
      <c r="V1908" s="314"/>
      <c r="W1908" s="314"/>
      <c r="X1908" s="314"/>
      <c r="Y1908" s="314"/>
      <c r="Z1908" s="314"/>
      <c r="AA1908" s="314"/>
      <c r="AB1908" s="314" t="s">
        <v>382</v>
      </c>
      <c r="AC1908" s="314" t="s">
        <v>380</v>
      </c>
      <c r="AD1908" s="423" t="s">
        <v>6588</v>
      </c>
    </row>
    <row r="1909" spans="4:30" hidden="1" x14ac:dyDescent="0.4">
      <c r="D1909" s="336">
        <v>4</v>
      </c>
      <c r="E1909" s="311">
        <v>45624</v>
      </c>
      <c r="F1909" s="312" t="s">
        <v>36</v>
      </c>
      <c r="G1909" s="314"/>
      <c r="H1909" s="314" t="s">
        <v>808</v>
      </c>
      <c r="I1909" s="314" t="s">
        <v>809</v>
      </c>
      <c r="J1909" s="314" t="s">
        <v>6593</v>
      </c>
      <c r="K1909" s="314" t="s">
        <v>6597</v>
      </c>
      <c r="L1909" s="314" t="s">
        <v>3990</v>
      </c>
      <c r="M1909" s="314"/>
      <c r="N1909" s="314" t="s">
        <v>58</v>
      </c>
      <c r="O1909" s="314" t="s">
        <v>6598</v>
      </c>
      <c r="P1909" s="312" t="s">
        <v>2089</v>
      </c>
      <c r="Q1909" s="312" t="s">
        <v>4085</v>
      </c>
      <c r="R1909" s="312" t="s">
        <v>2089</v>
      </c>
      <c r="S1909" s="312" t="s">
        <v>2089</v>
      </c>
      <c r="T1909" s="314" t="s">
        <v>6596</v>
      </c>
      <c r="U1909" s="314" t="s">
        <v>6596</v>
      </c>
      <c r="V1909" s="314"/>
      <c r="W1909" s="314"/>
      <c r="X1909" s="314"/>
      <c r="Y1909" s="314"/>
      <c r="Z1909" s="314"/>
      <c r="AA1909" s="314"/>
      <c r="AB1909" s="314" t="s">
        <v>382</v>
      </c>
      <c r="AC1909" s="314" t="s">
        <v>380</v>
      </c>
      <c r="AD1909" s="423" t="s">
        <v>6588</v>
      </c>
    </row>
    <row r="1910" spans="4:30" ht="15.9" hidden="1" x14ac:dyDescent="0.4">
      <c r="D1910" s="336"/>
      <c r="E1910" s="311"/>
      <c r="F1910" s="312"/>
      <c r="G1910" s="367" t="s">
        <v>6599</v>
      </c>
      <c r="H1910" s="314"/>
      <c r="I1910" s="314"/>
      <c r="J1910" s="314"/>
      <c r="K1910" s="314"/>
      <c r="L1910" s="314"/>
      <c r="M1910" s="314"/>
      <c r="N1910" s="314"/>
      <c r="O1910" s="314"/>
      <c r="P1910" s="314"/>
      <c r="Q1910" s="314"/>
      <c r="R1910" s="314"/>
      <c r="S1910" s="314"/>
      <c r="T1910" s="314"/>
      <c r="U1910" s="314"/>
      <c r="V1910" s="314"/>
      <c r="W1910" s="314"/>
      <c r="X1910" s="314"/>
      <c r="Y1910" s="314"/>
      <c r="Z1910" s="314"/>
      <c r="AA1910" s="314"/>
      <c r="AB1910" s="314"/>
      <c r="AC1910" s="314"/>
      <c r="AD1910" s="424"/>
    </row>
    <row r="1911" spans="4:30" ht="25.75" hidden="1" x14ac:dyDescent="0.4">
      <c r="D1911" s="336">
        <v>1</v>
      </c>
      <c r="E1911" s="311">
        <v>45625</v>
      </c>
      <c r="F1911" s="312" t="s">
        <v>20</v>
      </c>
      <c r="G1911" s="314" t="s">
        <v>135</v>
      </c>
      <c r="H1911" s="314" t="s">
        <v>808</v>
      </c>
      <c r="I1911" s="314" t="s">
        <v>809</v>
      </c>
      <c r="J1911" s="314" t="s">
        <v>6600</v>
      </c>
      <c r="K1911" s="314" t="s">
        <v>6601</v>
      </c>
      <c r="L1911" s="314" t="s">
        <v>6602</v>
      </c>
      <c r="M1911" s="314" t="s">
        <v>696</v>
      </c>
      <c r="N1911" s="314" t="s">
        <v>58</v>
      </c>
      <c r="O1911" s="314" t="s">
        <v>906</v>
      </c>
      <c r="P1911" s="314" t="s">
        <v>2089</v>
      </c>
      <c r="Q1911" s="314" t="s">
        <v>2089</v>
      </c>
      <c r="R1911" s="314" t="s">
        <v>2089</v>
      </c>
      <c r="S1911" s="314" t="s">
        <v>2089</v>
      </c>
      <c r="T1911" s="314" t="s">
        <v>6603</v>
      </c>
      <c r="U1911" s="314" t="s">
        <v>6604</v>
      </c>
      <c r="V1911" s="314" t="s">
        <v>6605</v>
      </c>
      <c r="W1911" s="314"/>
      <c r="X1911" s="314"/>
      <c r="Y1911" s="314"/>
      <c r="Z1911" s="314"/>
      <c r="AA1911" s="314"/>
      <c r="AB1911" s="314" t="s">
        <v>1615</v>
      </c>
      <c r="AC1911" s="314" t="s">
        <v>6606</v>
      </c>
      <c r="AD1911" s="423" t="s">
        <v>5592</v>
      </c>
    </row>
    <row r="1912" spans="4:30" ht="25.75" hidden="1" x14ac:dyDescent="0.4">
      <c r="D1912" s="336">
        <v>2</v>
      </c>
      <c r="E1912" s="311">
        <v>45625</v>
      </c>
      <c r="F1912" s="312" t="s">
        <v>20</v>
      </c>
      <c r="G1912" s="314" t="s">
        <v>135</v>
      </c>
      <c r="H1912" s="314" t="s">
        <v>583</v>
      </c>
      <c r="I1912" s="314" t="s">
        <v>447</v>
      </c>
      <c r="J1912" s="314" t="s">
        <v>6607</v>
      </c>
      <c r="K1912" s="314" t="s">
        <v>6608</v>
      </c>
      <c r="L1912" s="314" t="s">
        <v>5601</v>
      </c>
      <c r="M1912" s="314" t="s">
        <v>6609</v>
      </c>
      <c r="N1912" s="314" t="s">
        <v>58</v>
      </c>
      <c r="O1912" s="314" t="s">
        <v>906</v>
      </c>
      <c r="P1912" s="314" t="s">
        <v>906</v>
      </c>
      <c r="Q1912" s="314" t="s">
        <v>2089</v>
      </c>
      <c r="R1912" s="314" t="s">
        <v>906</v>
      </c>
      <c r="S1912" s="314" t="s">
        <v>2089</v>
      </c>
      <c r="T1912" s="314" t="s">
        <v>5606</v>
      </c>
      <c r="U1912" s="314" t="s">
        <v>5606</v>
      </c>
      <c r="V1912" s="314" t="s">
        <v>5601</v>
      </c>
      <c r="W1912" s="314"/>
      <c r="X1912" s="314"/>
      <c r="Y1912" s="314"/>
      <c r="Z1912" s="314"/>
      <c r="AA1912" s="314"/>
      <c r="AB1912" s="314" t="s">
        <v>1615</v>
      </c>
      <c r="AC1912" s="314" t="s">
        <v>6610</v>
      </c>
      <c r="AD1912" s="423" t="s">
        <v>5592</v>
      </c>
    </row>
    <row r="1913" spans="4:30" ht="25.75" hidden="1" x14ac:dyDescent="0.4">
      <c r="D1913" s="336">
        <v>3</v>
      </c>
      <c r="E1913" s="311">
        <v>45625</v>
      </c>
      <c r="F1913" s="312" t="s">
        <v>20</v>
      </c>
      <c r="G1913" s="314" t="s">
        <v>135</v>
      </c>
      <c r="H1913" s="314" t="s">
        <v>583</v>
      </c>
      <c r="I1913" s="314" t="s">
        <v>447</v>
      </c>
      <c r="J1913" s="314" t="s">
        <v>6611</v>
      </c>
      <c r="K1913" s="314" t="s">
        <v>5572</v>
      </c>
      <c r="L1913" s="314" t="s">
        <v>5573</v>
      </c>
      <c r="M1913" s="314" t="s">
        <v>5574</v>
      </c>
      <c r="N1913" s="314" t="s">
        <v>58</v>
      </c>
      <c r="O1913" s="314" t="s">
        <v>906</v>
      </c>
      <c r="P1913" s="314" t="s">
        <v>2089</v>
      </c>
      <c r="Q1913" s="314" t="s">
        <v>2089</v>
      </c>
      <c r="R1913" s="314" t="s">
        <v>906</v>
      </c>
      <c r="S1913" s="314" t="s">
        <v>906</v>
      </c>
      <c r="T1913" s="314" t="s">
        <v>6612</v>
      </c>
      <c r="U1913" s="314" t="s">
        <v>6613</v>
      </c>
      <c r="V1913" s="314" t="s">
        <v>6614</v>
      </c>
      <c r="W1913" s="314"/>
      <c r="X1913" s="314"/>
      <c r="Y1913" s="314"/>
      <c r="Z1913" s="314"/>
      <c r="AA1913" s="314"/>
      <c r="AB1913" s="314" t="s">
        <v>1615</v>
      </c>
      <c r="AC1913" s="314" t="s">
        <v>6615</v>
      </c>
      <c r="AD1913" s="423" t="s">
        <v>5592</v>
      </c>
    </row>
    <row r="1914" spans="4:30" ht="25.75" hidden="1" x14ac:dyDescent="0.4">
      <c r="D1914" s="336">
        <v>4</v>
      </c>
      <c r="E1914" s="311">
        <v>45625</v>
      </c>
      <c r="F1914" s="312" t="s">
        <v>20</v>
      </c>
      <c r="G1914" s="314" t="s">
        <v>135</v>
      </c>
      <c r="H1914" s="314" t="s">
        <v>583</v>
      </c>
      <c r="I1914" s="314" t="s">
        <v>447</v>
      </c>
      <c r="J1914" s="314" t="s">
        <v>1896</v>
      </c>
      <c r="K1914" s="314" t="s">
        <v>6616</v>
      </c>
      <c r="L1914" s="314" t="s">
        <v>3520</v>
      </c>
      <c r="M1914" s="314" t="s">
        <v>6617</v>
      </c>
      <c r="N1914" s="314" t="s">
        <v>58</v>
      </c>
      <c r="O1914" s="314" t="s">
        <v>906</v>
      </c>
      <c r="P1914" s="314" t="s">
        <v>906</v>
      </c>
      <c r="Q1914" s="314" t="s">
        <v>2089</v>
      </c>
      <c r="R1914" s="314" t="s">
        <v>906</v>
      </c>
      <c r="S1914" s="314" t="s">
        <v>2089</v>
      </c>
      <c r="T1914" s="314" t="s">
        <v>6618</v>
      </c>
      <c r="U1914" s="314" t="s">
        <v>6619</v>
      </c>
      <c r="V1914" s="314" t="s">
        <v>6620</v>
      </c>
      <c r="W1914" s="314"/>
      <c r="X1914" s="314"/>
      <c r="Y1914" s="314"/>
      <c r="Z1914" s="314"/>
      <c r="AA1914" s="314"/>
      <c r="AB1914" s="314" t="s">
        <v>1615</v>
      </c>
      <c r="AC1914" s="314" t="s">
        <v>6621</v>
      </c>
      <c r="AD1914" s="423" t="s">
        <v>5592</v>
      </c>
    </row>
    <row r="1915" spans="4:30" ht="25.75" hidden="1" x14ac:dyDescent="0.4">
      <c r="D1915" s="336">
        <v>5</v>
      </c>
      <c r="E1915" s="311">
        <v>45625</v>
      </c>
      <c r="F1915" s="312" t="s">
        <v>20</v>
      </c>
      <c r="G1915" s="314" t="s">
        <v>135</v>
      </c>
      <c r="H1915" s="314" t="s">
        <v>583</v>
      </c>
      <c r="I1915" s="314" t="s">
        <v>447</v>
      </c>
      <c r="J1915" s="314" t="s">
        <v>6622</v>
      </c>
      <c r="K1915" s="314"/>
      <c r="L1915" s="314" t="s">
        <v>6623</v>
      </c>
      <c r="M1915" s="314"/>
      <c r="N1915" s="314" t="s">
        <v>732</v>
      </c>
      <c r="O1915" s="314" t="s">
        <v>2089</v>
      </c>
      <c r="P1915" s="314" t="s">
        <v>906</v>
      </c>
      <c r="Q1915" s="314" t="s">
        <v>2089</v>
      </c>
      <c r="R1915" s="314" t="s">
        <v>2089</v>
      </c>
      <c r="S1915" s="314" t="s">
        <v>2089</v>
      </c>
      <c r="T1915" s="314" t="s">
        <v>6624</v>
      </c>
      <c r="U1915" s="314" t="s">
        <v>6624</v>
      </c>
      <c r="V1915" s="314" t="s">
        <v>6623</v>
      </c>
      <c r="W1915" s="314"/>
      <c r="X1915" s="314"/>
      <c r="Y1915" s="314"/>
      <c r="Z1915" s="314"/>
      <c r="AA1915" s="314"/>
      <c r="AB1915" s="314" t="s">
        <v>1615</v>
      </c>
      <c r="AC1915" s="314" t="s">
        <v>6625</v>
      </c>
      <c r="AD1915" s="423" t="s">
        <v>5592</v>
      </c>
    </row>
    <row r="1916" spans="4:30" ht="38.6" hidden="1" x14ac:dyDescent="0.4">
      <c r="D1916" s="336">
        <v>6</v>
      </c>
      <c r="E1916" s="311">
        <v>45625</v>
      </c>
      <c r="F1916" s="312" t="s">
        <v>20</v>
      </c>
      <c r="G1916" s="314" t="s">
        <v>135</v>
      </c>
      <c r="H1916" s="314" t="s">
        <v>583</v>
      </c>
      <c r="I1916" s="314" t="s">
        <v>447</v>
      </c>
      <c r="J1916" s="314" t="s">
        <v>6626</v>
      </c>
      <c r="K1916" s="314"/>
      <c r="L1916" s="314" t="s">
        <v>6627</v>
      </c>
      <c r="M1916" s="314" t="s">
        <v>713</v>
      </c>
      <c r="N1916" s="314" t="s">
        <v>732</v>
      </c>
      <c r="O1916" s="314" t="s">
        <v>2089</v>
      </c>
      <c r="P1916" s="314" t="s">
        <v>2089</v>
      </c>
      <c r="Q1916" s="314" t="s">
        <v>2089</v>
      </c>
      <c r="R1916" s="314" t="s">
        <v>2089</v>
      </c>
      <c r="S1916" s="314" t="s">
        <v>2089</v>
      </c>
      <c r="T1916" s="314" t="s">
        <v>6628</v>
      </c>
      <c r="U1916" s="314" t="s">
        <v>6628</v>
      </c>
      <c r="V1916" s="314" t="s">
        <v>6627</v>
      </c>
      <c r="W1916" s="314"/>
      <c r="X1916" s="314"/>
      <c r="Y1916" s="314"/>
      <c r="Z1916" s="314"/>
      <c r="AA1916" s="314"/>
      <c r="AB1916" s="314" t="s">
        <v>1615</v>
      </c>
      <c r="AC1916" s="314" t="s">
        <v>6629</v>
      </c>
      <c r="AD1916" s="423" t="s">
        <v>6630</v>
      </c>
    </row>
    <row r="1917" spans="4:30" ht="15.9" hidden="1" x14ac:dyDescent="0.4">
      <c r="D1917" s="336"/>
      <c r="E1917" s="311"/>
      <c r="F1917" s="312"/>
      <c r="G1917" s="367" t="s">
        <v>6631</v>
      </c>
      <c r="H1917" s="314"/>
      <c r="I1917" s="314"/>
      <c r="J1917" s="314"/>
      <c r="K1917" s="314"/>
      <c r="L1917" s="314"/>
      <c r="M1917" s="314"/>
      <c r="N1917" s="314"/>
      <c r="O1917" s="314"/>
      <c r="P1917" s="314"/>
      <c r="Q1917" s="314"/>
      <c r="R1917" s="314"/>
      <c r="S1917" s="314"/>
      <c r="T1917" s="314"/>
      <c r="U1917" s="314"/>
      <c r="V1917" s="314"/>
      <c r="W1917" s="314"/>
      <c r="X1917" s="314"/>
      <c r="Y1917" s="314"/>
      <c r="Z1917" s="314"/>
      <c r="AA1917" s="314"/>
      <c r="AB1917" s="314"/>
      <c r="AC1917" s="314"/>
      <c r="AD1917" s="424"/>
    </row>
    <row r="1918" spans="4:30" ht="25.75" hidden="1" x14ac:dyDescent="0.4">
      <c r="D1918" s="336">
        <v>1</v>
      </c>
      <c r="E1918" s="311">
        <v>45625</v>
      </c>
      <c r="F1918" s="312" t="s">
        <v>28</v>
      </c>
      <c r="G1918" s="314" t="s">
        <v>46</v>
      </c>
      <c r="H1918" s="314" t="s">
        <v>808</v>
      </c>
      <c r="I1918" s="314" t="s">
        <v>809</v>
      </c>
      <c r="J1918" s="314" t="s">
        <v>6632</v>
      </c>
      <c r="K1918" s="314" t="s">
        <v>6633</v>
      </c>
      <c r="L1918" s="314" t="s">
        <v>6634</v>
      </c>
      <c r="M1918" s="314" t="s">
        <v>6635</v>
      </c>
      <c r="N1918" s="314" t="s">
        <v>58</v>
      </c>
      <c r="O1918" s="314" t="s">
        <v>5195</v>
      </c>
      <c r="P1918" s="312" t="s">
        <v>6375</v>
      </c>
      <c r="Q1918" s="314" t="s">
        <v>6636</v>
      </c>
      <c r="R1918" s="314" t="s">
        <v>5418</v>
      </c>
      <c r="S1918" s="314" t="s">
        <v>3443</v>
      </c>
      <c r="T1918" s="314" t="s">
        <v>6637</v>
      </c>
      <c r="U1918" s="314" t="s">
        <v>6638</v>
      </c>
      <c r="V1918" s="314" t="s">
        <v>6639</v>
      </c>
      <c r="W1918" s="314"/>
      <c r="X1918" s="314"/>
      <c r="Y1918" s="314"/>
      <c r="Z1918" s="314"/>
      <c r="AA1918" s="314"/>
      <c r="AB1918" s="314" t="s">
        <v>382</v>
      </c>
      <c r="AC1918" s="314" t="s">
        <v>380</v>
      </c>
      <c r="AD1918" s="423" t="s">
        <v>5804</v>
      </c>
    </row>
    <row r="1919" spans="4:30" ht="15.9" hidden="1" x14ac:dyDescent="0.4">
      <c r="D1919" s="336"/>
      <c r="E1919" s="311"/>
      <c r="F1919" s="312"/>
      <c r="G1919" s="367" t="s">
        <v>6640</v>
      </c>
      <c r="H1919" s="314"/>
      <c r="I1919" s="314"/>
      <c r="J1919" s="314"/>
      <c r="K1919" s="314"/>
      <c r="L1919" s="314"/>
      <c r="M1919" s="314"/>
      <c r="N1919" s="314"/>
      <c r="O1919" s="314"/>
      <c r="P1919" s="314"/>
      <c r="Q1919" s="314"/>
      <c r="R1919" s="314"/>
      <c r="S1919" s="314"/>
      <c r="T1919" s="314"/>
      <c r="U1919" s="314"/>
      <c r="V1919" s="314"/>
      <c r="W1919" s="314"/>
      <c r="X1919" s="314"/>
      <c r="Y1919" s="314"/>
      <c r="Z1919" s="314"/>
      <c r="AA1919" s="314"/>
      <c r="AB1919" s="314"/>
      <c r="AC1919" s="314"/>
      <c r="AD1919" s="424"/>
    </row>
    <row r="1920" spans="4:30" hidden="1" x14ac:dyDescent="0.4">
      <c r="D1920" s="336">
        <v>1</v>
      </c>
      <c r="E1920" s="311">
        <v>45629</v>
      </c>
      <c r="F1920" s="312" t="s">
        <v>103</v>
      </c>
      <c r="G1920" s="342"/>
      <c r="H1920" s="314" t="s">
        <v>583</v>
      </c>
      <c r="I1920" s="314" t="s">
        <v>447</v>
      </c>
      <c r="J1920" s="314" t="s">
        <v>3056</v>
      </c>
      <c r="K1920" s="314" t="s">
        <v>3057</v>
      </c>
      <c r="L1920" s="314" t="s">
        <v>6641</v>
      </c>
      <c r="M1920" s="314" t="s">
        <v>6642</v>
      </c>
      <c r="N1920" s="314" t="s">
        <v>58</v>
      </c>
      <c r="O1920" s="314" t="s">
        <v>906</v>
      </c>
      <c r="P1920" s="312" t="s">
        <v>906</v>
      </c>
      <c r="Q1920" s="314" t="s">
        <v>906</v>
      </c>
      <c r="R1920" s="314" t="s">
        <v>906</v>
      </c>
      <c r="S1920" s="314" t="s">
        <v>906</v>
      </c>
      <c r="T1920" s="314" t="s">
        <v>6643</v>
      </c>
      <c r="U1920" s="314" t="s">
        <v>6643</v>
      </c>
      <c r="V1920" s="314" t="s">
        <v>6641</v>
      </c>
      <c r="W1920" s="314"/>
      <c r="X1920" s="314"/>
      <c r="Y1920" s="314"/>
      <c r="Z1920" s="314"/>
      <c r="AA1920" s="314"/>
      <c r="AB1920" s="314" t="s">
        <v>382</v>
      </c>
      <c r="AC1920" s="314" t="s">
        <v>380</v>
      </c>
      <c r="AD1920" s="424" t="s">
        <v>5579</v>
      </c>
    </row>
    <row r="1921" spans="4:30" ht="25.75" hidden="1" x14ac:dyDescent="0.4">
      <c r="D1921" s="336">
        <v>2</v>
      </c>
      <c r="E1921" s="311">
        <v>45629</v>
      </c>
      <c r="F1921" s="312" t="s">
        <v>103</v>
      </c>
      <c r="G1921" s="342"/>
      <c r="H1921" s="314" t="s">
        <v>808</v>
      </c>
      <c r="I1921" s="314" t="s">
        <v>427</v>
      </c>
      <c r="J1921" s="314" t="s">
        <v>6644</v>
      </c>
      <c r="K1921" s="314" t="s">
        <v>6645</v>
      </c>
      <c r="L1921" s="314" t="s">
        <v>6209</v>
      </c>
      <c r="M1921" s="314" t="s">
        <v>6646</v>
      </c>
      <c r="N1921" s="314" t="s">
        <v>58</v>
      </c>
      <c r="O1921" s="314" t="s">
        <v>2089</v>
      </c>
      <c r="P1921" s="312" t="s">
        <v>2089</v>
      </c>
      <c r="Q1921" s="314"/>
      <c r="R1921" s="314" t="s">
        <v>906</v>
      </c>
      <c r="S1921" s="314" t="s">
        <v>2089</v>
      </c>
      <c r="T1921" s="314" t="s">
        <v>6647</v>
      </c>
      <c r="U1921" s="314" t="s">
        <v>6648</v>
      </c>
      <c r="V1921" s="314" t="s">
        <v>6649</v>
      </c>
      <c r="W1921" s="314"/>
      <c r="X1921" s="314"/>
      <c r="Y1921" s="314"/>
      <c r="Z1921" s="314"/>
      <c r="AA1921" s="314" t="s">
        <v>6650</v>
      </c>
      <c r="AB1921" s="314" t="s">
        <v>382</v>
      </c>
      <c r="AC1921" s="314" t="s">
        <v>380</v>
      </c>
      <c r="AD1921" s="423" t="s">
        <v>6651</v>
      </c>
    </row>
    <row r="1922" spans="4:30" ht="25.75" hidden="1" x14ac:dyDescent="0.4">
      <c r="D1922" s="336">
        <v>3</v>
      </c>
      <c r="E1922" s="311">
        <v>45629</v>
      </c>
      <c r="F1922" s="312" t="s">
        <v>103</v>
      </c>
      <c r="G1922" s="342"/>
      <c r="H1922" s="314" t="s">
        <v>583</v>
      </c>
      <c r="I1922" s="314" t="s">
        <v>447</v>
      </c>
      <c r="J1922" s="314" t="s">
        <v>1432</v>
      </c>
      <c r="K1922" s="314" t="s">
        <v>6652</v>
      </c>
      <c r="L1922" s="314" t="s">
        <v>6653</v>
      </c>
      <c r="M1922" s="314" t="s">
        <v>4160</v>
      </c>
      <c r="N1922" s="314" t="s">
        <v>58</v>
      </c>
      <c r="O1922" s="314" t="s">
        <v>906</v>
      </c>
      <c r="P1922" s="312" t="s">
        <v>2089</v>
      </c>
      <c r="Q1922" s="314"/>
      <c r="R1922" s="314" t="s">
        <v>2089</v>
      </c>
      <c r="S1922" s="314" t="s">
        <v>2089</v>
      </c>
      <c r="T1922" s="314" t="s">
        <v>6654</v>
      </c>
      <c r="U1922" s="314" t="s">
        <v>6655</v>
      </c>
      <c r="V1922" s="314" t="s">
        <v>6656</v>
      </c>
      <c r="W1922" s="314"/>
      <c r="X1922" s="314"/>
      <c r="Y1922" s="314"/>
      <c r="Z1922" s="314"/>
      <c r="AA1922" s="314"/>
      <c r="AB1922" s="314" t="s">
        <v>1615</v>
      </c>
      <c r="AC1922" s="314" t="s">
        <v>6657</v>
      </c>
      <c r="AD1922" s="423" t="s">
        <v>6658</v>
      </c>
    </row>
    <row r="1923" spans="4:30" ht="15.9" hidden="1" x14ac:dyDescent="0.4">
      <c r="D1923" s="336"/>
      <c r="E1923" s="311"/>
      <c r="F1923" s="312"/>
      <c r="G1923" s="367" t="s">
        <v>6659</v>
      </c>
      <c r="H1923" s="314"/>
      <c r="I1923" s="314"/>
      <c r="J1923" s="314"/>
      <c r="K1923" s="314"/>
      <c r="L1923" s="314"/>
      <c r="M1923" s="314"/>
      <c r="N1923" s="314"/>
      <c r="O1923" s="314"/>
      <c r="P1923" s="314"/>
      <c r="Q1923" s="314"/>
      <c r="R1923" s="314"/>
      <c r="S1923" s="314"/>
      <c r="T1923" s="314"/>
      <c r="U1923" s="314"/>
      <c r="V1923" s="314"/>
      <c r="W1923" s="314"/>
      <c r="X1923" s="314"/>
      <c r="Y1923" s="314"/>
      <c r="Z1923" s="314"/>
      <c r="AA1923" s="314"/>
      <c r="AB1923" s="314"/>
      <c r="AC1923" s="314"/>
      <c r="AD1923" s="424"/>
    </row>
    <row r="1924" spans="4:30" ht="25.75" hidden="1" x14ac:dyDescent="0.4">
      <c r="D1924" s="336">
        <v>1</v>
      </c>
      <c r="E1924" s="311">
        <v>45629</v>
      </c>
      <c r="F1924" s="312" t="s">
        <v>832</v>
      </c>
      <c r="G1924" s="314"/>
      <c r="H1924" s="314" t="s">
        <v>583</v>
      </c>
      <c r="I1924" s="314" t="s">
        <v>447</v>
      </c>
      <c r="J1924" s="314" t="s">
        <v>6660</v>
      </c>
      <c r="K1924" s="314" t="s">
        <v>6661</v>
      </c>
      <c r="L1924" s="314"/>
      <c r="M1924" s="314"/>
      <c r="N1924" s="314" t="s">
        <v>732</v>
      </c>
      <c r="O1924" s="314" t="s">
        <v>2089</v>
      </c>
      <c r="P1924" s="314" t="s">
        <v>2089</v>
      </c>
      <c r="Q1924" s="314" t="s">
        <v>2089</v>
      </c>
      <c r="R1924" s="314" t="s">
        <v>2089</v>
      </c>
      <c r="S1924" s="314" t="s">
        <v>2089</v>
      </c>
      <c r="T1924" s="314"/>
      <c r="U1924" s="314" t="s">
        <v>6662</v>
      </c>
      <c r="V1924" s="314" t="s">
        <v>6663</v>
      </c>
      <c r="W1924" s="314"/>
      <c r="X1924" s="314"/>
      <c r="Y1924" s="314"/>
      <c r="Z1924" s="314"/>
      <c r="AA1924" s="314"/>
      <c r="AB1924" s="314" t="s">
        <v>382</v>
      </c>
      <c r="AC1924" s="314" t="s">
        <v>380</v>
      </c>
      <c r="AD1924" s="423" t="s">
        <v>6664</v>
      </c>
    </row>
    <row r="1925" spans="4:30" ht="25.75" hidden="1" x14ac:dyDescent="0.4">
      <c r="D1925" s="336">
        <v>2</v>
      </c>
      <c r="E1925" s="311">
        <v>45629</v>
      </c>
      <c r="F1925" s="312" t="s">
        <v>290</v>
      </c>
      <c r="G1925" s="314"/>
      <c r="H1925" s="314" t="s">
        <v>583</v>
      </c>
      <c r="I1925" s="314" t="s">
        <v>447</v>
      </c>
      <c r="J1925" s="314" t="s">
        <v>6665</v>
      </c>
      <c r="K1925" s="314"/>
      <c r="L1925" s="314"/>
      <c r="M1925" s="314"/>
      <c r="N1925" s="314" t="s">
        <v>732</v>
      </c>
      <c r="O1925" s="314" t="s">
        <v>732</v>
      </c>
      <c r="P1925" s="312" t="s">
        <v>58</v>
      </c>
      <c r="Q1925" s="314"/>
      <c r="R1925" s="314"/>
      <c r="S1925" s="314"/>
      <c r="T1925" s="314"/>
      <c r="U1925" s="314"/>
      <c r="V1925" s="314"/>
      <c r="W1925" s="314"/>
      <c r="X1925" s="314"/>
      <c r="Y1925" s="314"/>
      <c r="Z1925" s="314"/>
      <c r="AA1925" s="314" t="s">
        <v>6666</v>
      </c>
      <c r="AB1925" s="314" t="s">
        <v>382</v>
      </c>
      <c r="AC1925" s="314" t="s">
        <v>380</v>
      </c>
      <c r="AD1925" s="423" t="s">
        <v>6667</v>
      </c>
    </row>
    <row r="1926" spans="4:30" ht="15.9" hidden="1" x14ac:dyDescent="0.4">
      <c r="D1926" s="336"/>
      <c r="E1926" s="311"/>
      <c r="F1926" s="312"/>
      <c r="G1926" s="367" t="s">
        <v>6668</v>
      </c>
      <c r="H1926" s="314"/>
      <c r="I1926" s="314"/>
      <c r="J1926" s="314"/>
      <c r="K1926" s="314"/>
      <c r="L1926" s="314"/>
      <c r="M1926" s="314"/>
      <c r="N1926" s="314"/>
      <c r="O1926" s="314"/>
      <c r="P1926" s="314"/>
      <c r="Q1926" s="314"/>
      <c r="R1926" s="314"/>
      <c r="S1926" s="314"/>
      <c r="T1926" s="314"/>
      <c r="U1926" s="314"/>
      <c r="V1926" s="314"/>
      <c r="W1926" s="314"/>
      <c r="X1926" s="314"/>
      <c r="Y1926" s="314"/>
      <c r="Z1926" s="314"/>
      <c r="AA1926" s="314"/>
      <c r="AB1926" s="314"/>
      <c r="AC1926" s="314"/>
      <c r="AD1926" s="424"/>
    </row>
    <row r="1927" spans="4:30" hidden="1" x14ac:dyDescent="0.4">
      <c r="D1927" s="336">
        <v>1</v>
      </c>
      <c r="E1927" s="311">
        <v>45630</v>
      </c>
      <c r="F1927" s="312" t="s">
        <v>103</v>
      </c>
      <c r="G1927" s="342"/>
      <c r="H1927" s="314" t="s">
        <v>808</v>
      </c>
      <c r="I1927" s="314" t="s">
        <v>444</v>
      </c>
      <c r="J1927" s="314" t="s">
        <v>6669</v>
      </c>
      <c r="K1927" s="314" t="s">
        <v>6670</v>
      </c>
      <c r="L1927" s="314" t="s">
        <v>2089</v>
      </c>
      <c r="M1927" s="314" t="s">
        <v>6671</v>
      </c>
      <c r="N1927" s="314" t="s">
        <v>732</v>
      </c>
      <c r="O1927" s="314" t="s">
        <v>2089</v>
      </c>
      <c r="P1927" s="312" t="s">
        <v>2089</v>
      </c>
      <c r="Q1927" s="314" t="s">
        <v>2089</v>
      </c>
      <c r="R1927" s="314" t="s">
        <v>2089</v>
      </c>
      <c r="S1927" s="314" t="s">
        <v>2089</v>
      </c>
      <c r="T1927" s="314" t="s">
        <v>6672</v>
      </c>
      <c r="U1927" s="314" t="s">
        <v>6673</v>
      </c>
      <c r="V1927" s="314" t="s">
        <v>6674</v>
      </c>
      <c r="W1927" s="314"/>
      <c r="X1927" s="314"/>
      <c r="Y1927" s="314"/>
      <c r="Z1927" s="314"/>
      <c r="AA1927" s="314" t="s">
        <v>915</v>
      </c>
      <c r="AB1927" s="314" t="s">
        <v>381</v>
      </c>
      <c r="AC1927" s="314"/>
      <c r="AD1927" s="423" t="s">
        <v>6675</v>
      </c>
    </row>
    <row r="1928" spans="4:30" hidden="1" x14ac:dyDescent="0.4">
      <c r="D1928" s="336">
        <v>2</v>
      </c>
      <c r="E1928" s="311">
        <v>45630</v>
      </c>
      <c r="F1928" s="312" t="s">
        <v>103</v>
      </c>
      <c r="G1928" s="342"/>
      <c r="H1928" s="314" t="s">
        <v>808</v>
      </c>
      <c r="I1928" s="314" t="s">
        <v>444</v>
      </c>
      <c r="J1928" s="314" t="s">
        <v>6676</v>
      </c>
      <c r="K1928" s="314" t="s">
        <v>6677</v>
      </c>
      <c r="L1928" s="314" t="s">
        <v>6209</v>
      </c>
      <c r="M1928" s="314" t="s">
        <v>6678</v>
      </c>
      <c r="N1928" s="314" t="s">
        <v>6679</v>
      </c>
      <c r="O1928" s="314" t="s">
        <v>906</v>
      </c>
      <c r="P1928" s="312" t="s">
        <v>2089</v>
      </c>
      <c r="Q1928" s="314"/>
      <c r="R1928" s="314" t="s">
        <v>2089</v>
      </c>
      <c r="S1928" s="314" t="s">
        <v>2089</v>
      </c>
      <c r="T1928" s="314" t="s">
        <v>6680</v>
      </c>
      <c r="U1928" s="314" t="s">
        <v>6681</v>
      </c>
      <c r="V1928" s="314" t="s">
        <v>6682</v>
      </c>
      <c r="W1928" s="314"/>
      <c r="X1928" s="314"/>
      <c r="Y1928" s="314"/>
      <c r="Z1928" s="314"/>
      <c r="AA1928" s="314"/>
      <c r="AB1928" s="314" t="s">
        <v>381</v>
      </c>
      <c r="AC1928" s="314"/>
      <c r="AD1928" s="423" t="s">
        <v>6683</v>
      </c>
    </row>
    <row r="1929" spans="4:30" hidden="1" x14ac:dyDescent="0.4">
      <c r="D1929" s="336">
        <v>3</v>
      </c>
      <c r="E1929" s="311">
        <v>45630</v>
      </c>
      <c r="F1929" s="312" t="s">
        <v>103</v>
      </c>
      <c r="G1929" s="342"/>
      <c r="H1929" s="314" t="s">
        <v>808</v>
      </c>
      <c r="I1929" s="314" t="s">
        <v>444</v>
      </c>
      <c r="J1929" s="314" t="s">
        <v>6684</v>
      </c>
      <c r="K1929" s="314" t="s">
        <v>6685</v>
      </c>
      <c r="L1929" s="314" t="s">
        <v>6686</v>
      </c>
      <c r="M1929" s="314" t="s">
        <v>6687</v>
      </c>
      <c r="N1929" s="314" t="s">
        <v>58</v>
      </c>
      <c r="O1929" s="314" t="s">
        <v>906</v>
      </c>
      <c r="P1929" s="312" t="s">
        <v>2089</v>
      </c>
      <c r="Q1929" s="314"/>
      <c r="R1929" s="314" t="s">
        <v>2089</v>
      </c>
      <c r="S1929" s="314" t="s">
        <v>2089</v>
      </c>
      <c r="T1929" s="314" t="s">
        <v>6688</v>
      </c>
      <c r="U1929" s="314" t="s">
        <v>6689</v>
      </c>
      <c r="V1929" s="314" t="s">
        <v>6690</v>
      </c>
      <c r="W1929" s="314"/>
      <c r="X1929" s="314"/>
      <c r="Y1929" s="314"/>
      <c r="Z1929" s="314"/>
      <c r="AA1929" s="314"/>
      <c r="AB1929" s="314" t="s">
        <v>382</v>
      </c>
      <c r="AC1929" s="314"/>
      <c r="AD1929" s="423" t="s">
        <v>6691</v>
      </c>
    </row>
    <row r="1930" spans="4:30" ht="15.9" hidden="1" x14ac:dyDescent="0.4">
      <c r="D1930" s="336"/>
      <c r="E1930" s="311"/>
      <c r="F1930" s="312"/>
      <c r="G1930" s="367" t="s">
        <v>6692</v>
      </c>
      <c r="H1930" s="314"/>
      <c r="I1930" s="314"/>
      <c r="J1930" s="314"/>
      <c r="K1930" s="314"/>
      <c r="L1930" s="314"/>
      <c r="M1930" s="314"/>
      <c r="N1930" s="314"/>
      <c r="O1930" s="314"/>
      <c r="P1930" s="314"/>
      <c r="Q1930" s="314"/>
      <c r="R1930" s="314"/>
      <c r="S1930" s="314"/>
      <c r="T1930" s="314"/>
      <c r="U1930" s="314"/>
      <c r="V1930" s="314"/>
      <c r="W1930" s="314"/>
      <c r="X1930" s="314"/>
      <c r="Y1930" s="314"/>
      <c r="Z1930" s="314"/>
      <c r="AA1930" s="314"/>
      <c r="AB1930" s="314"/>
      <c r="AC1930" s="314"/>
      <c r="AD1930" s="424"/>
    </row>
    <row r="1931" spans="4:30" ht="25.75" hidden="1" x14ac:dyDescent="0.4">
      <c r="D1931" s="336">
        <v>1</v>
      </c>
      <c r="E1931" s="311">
        <v>45630</v>
      </c>
      <c r="F1931" s="312" t="s">
        <v>832</v>
      </c>
      <c r="G1931" s="314"/>
      <c r="H1931" s="314" t="s">
        <v>583</v>
      </c>
      <c r="I1931" s="314" t="s">
        <v>455</v>
      </c>
      <c r="J1931" s="314" t="s">
        <v>6693</v>
      </c>
      <c r="K1931" s="314" t="s">
        <v>6694</v>
      </c>
      <c r="L1931" s="314" t="s">
        <v>6695</v>
      </c>
      <c r="M1931" s="314" t="s">
        <v>3239</v>
      </c>
      <c r="N1931" s="314" t="s">
        <v>58</v>
      </c>
      <c r="O1931" s="314" t="s">
        <v>6696</v>
      </c>
      <c r="P1931" s="314" t="s">
        <v>2089</v>
      </c>
      <c r="Q1931" s="314"/>
      <c r="R1931" s="314" t="s">
        <v>2089</v>
      </c>
      <c r="S1931" s="314" t="s">
        <v>2089</v>
      </c>
      <c r="T1931" s="314" t="s">
        <v>6697</v>
      </c>
      <c r="U1931" s="314" t="s">
        <v>6697</v>
      </c>
      <c r="V1931" s="314" t="s">
        <v>6695</v>
      </c>
      <c r="W1931" s="314"/>
      <c r="X1931" s="314"/>
      <c r="Y1931" s="314"/>
      <c r="Z1931" s="314"/>
      <c r="AA1931" s="314"/>
      <c r="AB1931" s="314" t="s">
        <v>382</v>
      </c>
      <c r="AC1931" s="314"/>
      <c r="AD1931" s="423" t="s">
        <v>6698</v>
      </c>
    </row>
    <row r="1932" spans="4:30" ht="25.75" hidden="1" x14ac:dyDescent="0.4">
      <c r="D1932" s="336">
        <v>2</v>
      </c>
      <c r="E1932" s="311">
        <v>45630</v>
      </c>
      <c r="F1932" s="312" t="s">
        <v>832</v>
      </c>
      <c r="G1932" s="314"/>
      <c r="H1932" s="314" t="s">
        <v>583</v>
      </c>
      <c r="I1932" s="314" t="s">
        <v>455</v>
      </c>
      <c r="J1932" s="314" t="s">
        <v>1053</v>
      </c>
      <c r="K1932" s="314" t="s">
        <v>6699</v>
      </c>
      <c r="L1932" s="314" t="s">
        <v>6700</v>
      </c>
      <c r="M1932" s="314" t="s">
        <v>4826</v>
      </c>
      <c r="N1932" s="314" t="s">
        <v>58</v>
      </c>
      <c r="O1932" s="314" t="s">
        <v>906</v>
      </c>
      <c r="P1932" s="314" t="s">
        <v>6701</v>
      </c>
      <c r="Q1932" s="314"/>
      <c r="R1932" s="314" t="s">
        <v>2089</v>
      </c>
      <c r="S1932" s="314" t="s">
        <v>2089</v>
      </c>
      <c r="T1932" s="314" t="s">
        <v>6699</v>
      </c>
      <c r="U1932" s="314" t="s">
        <v>6699</v>
      </c>
      <c r="V1932" s="314" t="s">
        <v>6700</v>
      </c>
      <c r="W1932" s="314"/>
      <c r="X1932" s="314"/>
      <c r="Y1932" s="314"/>
      <c r="Z1932" s="314"/>
      <c r="AA1932" s="314"/>
      <c r="AB1932" s="314" t="s">
        <v>382</v>
      </c>
      <c r="AC1932" s="314"/>
      <c r="AD1932" s="423" t="s">
        <v>6698</v>
      </c>
    </row>
    <row r="1933" spans="4:30" ht="25.75" hidden="1" x14ac:dyDescent="0.4">
      <c r="D1933" s="336">
        <v>3</v>
      </c>
      <c r="E1933" s="311">
        <v>45630</v>
      </c>
      <c r="F1933" s="312" t="s">
        <v>832</v>
      </c>
      <c r="G1933" s="314"/>
      <c r="H1933" s="314" t="s">
        <v>583</v>
      </c>
      <c r="I1933" s="314" t="s">
        <v>455</v>
      </c>
      <c r="J1933" s="314" t="s">
        <v>6702</v>
      </c>
      <c r="K1933" s="312" t="s">
        <v>6703</v>
      </c>
      <c r="L1933" s="314" t="s">
        <v>6704</v>
      </c>
      <c r="M1933" s="314" t="s">
        <v>6705</v>
      </c>
      <c r="N1933" s="314" t="s">
        <v>58</v>
      </c>
      <c r="O1933" s="314" t="s">
        <v>3888</v>
      </c>
      <c r="P1933" s="314" t="s">
        <v>906</v>
      </c>
      <c r="Q1933" s="314"/>
      <c r="R1933" s="314" t="s">
        <v>906</v>
      </c>
      <c r="S1933" s="314" t="s">
        <v>906</v>
      </c>
      <c r="T1933" s="314" t="s">
        <v>6706</v>
      </c>
      <c r="U1933" s="314" t="s">
        <v>6707</v>
      </c>
      <c r="V1933" s="314" t="s">
        <v>6708</v>
      </c>
      <c r="W1933" s="314"/>
      <c r="X1933" s="314"/>
      <c r="Y1933" s="314"/>
      <c r="Z1933" s="314"/>
      <c r="AA1933" s="314"/>
      <c r="AB1933" s="314" t="s">
        <v>382</v>
      </c>
      <c r="AC1933" s="314"/>
      <c r="AD1933" s="423" t="s">
        <v>6709</v>
      </c>
    </row>
    <row r="1934" spans="4:30" ht="25.75" hidden="1" x14ac:dyDescent="0.4">
      <c r="D1934" s="336">
        <v>4</v>
      </c>
      <c r="E1934" s="311">
        <v>45630</v>
      </c>
      <c r="F1934" s="312" t="s">
        <v>832</v>
      </c>
      <c r="G1934" s="314"/>
      <c r="H1934" s="314" t="s">
        <v>583</v>
      </c>
      <c r="I1934" s="314" t="s">
        <v>455</v>
      </c>
      <c r="J1934" s="314" t="s">
        <v>6710</v>
      </c>
      <c r="K1934" s="314" t="s">
        <v>6711</v>
      </c>
      <c r="L1934" s="314" t="s">
        <v>6712</v>
      </c>
      <c r="M1934" s="314" t="s">
        <v>4826</v>
      </c>
      <c r="N1934" s="314" t="s">
        <v>58</v>
      </c>
      <c r="O1934" s="314" t="s">
        <v>3888</v>
      </c>
      <c r="P1934" s="314" t="s">
        <v>2089</v>
      </c>
      <c r="Q1934" s="314"/>
      <c r="R1934" s="314" t="s">
        <v>906</v>
      </c>
      <c r="S1934" s="314"/>
      <c r="T1934" s="314" t="s">
        <v>6713</v>
      </c>
      <c r="U1934" s="314" t="s">
        <v>6713</v>
      </c>
      <c r="V1934" s="314" t="s">
        <v>6714</v>
      </c>
      <c r="W1934" s="314"/>
      <c r="X1934" s="314"/>
      <c r="Y1934" s="314"/>
      <c r="Z1934" s="314"/>
      <c r="AA1934" s="314"/>
      <c r="AB1934" s="314" t="s">
        <v>382</v>
      </c>
      <c r="AC1934" s="314"/>
      <c r="AD1934" s="423" t="s">
        <v>6715</v>
      </c>
    </row>
    <row r="1935" spans="4:30" ht="25.75" hidden="1" x14ac:dyDescent="0.4">
      <c r="D1935" s="336">
        <v>5</v>
      </c>
      <c r="E1935" s="311">
        <v>45630</v>
      </c>
      <c r="F1935" s="312" t="s">
        <v>832</v>
      </c>
      <c r="G1935" s="314"/>
      <c r="H1935" s="314" t="s">
        <v>583</v>
      </c>
      <c r="I1935" s="314" t="s">
        <v>455</v>
      </c>
      <c r="J1935" s="314" t="s">
        <v>1053</v>
      </c>
      <c r="K1935" s="314" t="s">
        <v>6716</v>
      </c>
      <c r="L1935" s="314" t="s">
        <v>6717</v>
      </c>
      <c r="M1935" s="314"/>
      <c r="N1935" s="314" t="s">
        <v>732</v>
      </c>
      <c r="O1935" s="314" t="s">
        <v>2089</v>
      </c>
      <c r="P1935" s="314" t="s">
        <v>2089</v>
      </c>
      <c r="Q1935" s="314"/>
      <c r="R1935" s="314" t="s">
        <v>2089</v>
      </c>
      <c r="S1935" s="314" t="s">
        <v>2089</v>
      </c>
      <c r="T1935" s="314" t="s">
        <v>6718</v>
      </c>
      <c r="U1935" s="314" t="s">
        <v>6718</v>
      </c>
      <c r="V1935" s="314" t="s">
        <v>6717</v>
      </c>
      <c r="W1935" s="314"/>
      <c r="X1935" s="314"/>
      <c r="Y1935" s="314"/>
      <c r="Z1935" s="314"/>
      <c r="AA1935" s="314"/>
      <c r="AB1935" s="314" t="s">
        <v>382</v>
      </c>
      <c r="AC1935" s="314"/>
      <c r="AD1935" s="423" t="s">
        <v>6719</v>
      </c>
    </row>
    <row r="1936" spans="4:30" ht="15.9" hidden="1" x14ac:dyDescent="0.4">
      <c r="D1936" s="336"/>
      <c r="E1936" s="311"/>
      <c r="F1936" s="312"/>
      <c r="G1936" s="367" t="s">
        <v>6720</v>
      </c>
      <c r="H1936" s="314"/>
      <c r="I1936" s="314"/>
      <c r="J1936" s="314"/>
      <c r="K1936" s="314"/>
      <c r="L1936" s="314"/>
      <c r="M1936" s="314"/>
      <c r="N1936" s="314"/>
      <c r="O1936" s="314"/>
      <c r="P1936" s="314"/>
      <c r="Q1936" s="314"/>
      <c r="R1936" s="314"/>
      <c r="S1936" s="314"/>
      <c r="T1936" s="314"/>
      <c r="U1936" s="314"/>
      <c r="V1936" s="314"/>
      <c r="W1936" s="314"/>
      <c r="X1936" s="314"/>
      <c r="Y1936" s="314"/>
      <c r="Z1936" s="314"/>
      <c r="AA1936" s="314"/>
      <c r="AB1936" s="314"/>
      <c r="AC1936" s="314"/>
      <c r="AD1936" s="424"/>
    </row>
    <row r="1937" spans="4:30" hidden="1" x14ac:dyDescent="0.4">
      <c r="D1937" s="336">
        <v>1</v>
      </c>
      <c r="E1937" s="311">
        <v>45631</v>
      </c>
      <c r="F1937" s="312" t="s">
        <v>103</v>
      </c>
      <c r="G1937" s="342"/>
      <c r="H1937" s="314" t="s">
        <v>808</v>
      </c>
      <c r="I1937" s="314" t="s">
        <v>444</v>
      </c>
      <c r="J1937" s="314" t="s">
        <v>6721</v>
      </c>
      <c r="K1937" s="314" t="s">
        <v>6722</v>
      </c>
      <c r="L1937" s="314" t="s">
        <v>6723</v>
      </c>
      <c r="M1937" s="314" t="s">
        <v>6724</v>
      </c>
      <c r="N1937" s="314" t="s">
        <v>58</v>
      </c>
      <c r="O1937" s="314" t="s">
        <v>2089</v>
      </c>
      <c r="P1937" s="312" t="s">
        <v>2089</v>
      </c>
      <c r="Q1937" s="314"/>
      <c r="R1937" s="314" t="s">
        <v>2089</v>
      </c>
      <c r="S1937" s="314" t="s">
        <v>2089</v>
      </c>
      <c r="T1937" s="314" t="s">
        <v>6725</v>
      </c>
      <c r="U1937" s="314" t="s">
        <v>6725</v>
      </c>
      <c r="V1937" s="314" t="s">
        <v>6723</v>
      </c>
      <c r="W1937" s="314"/>
      <c r="X1937" s="314"/>
      <c r="Y1937" s="314"/>
      <c r="Z1937" s="314"/>
      <c r="AA1937" s="314"/>
      <c r="AB1937" s="314" t="s">
        <v>381</v>
      </c>
      <c r="AC1937" s="314"/>
      <c r="AD1937" s="423" t="s">
        <v>6726</v>
      </c>
    </row>
    <row r="1938" spans="4:30" ht="15.9" hidden="1" x14ac:dyDescent="0.4">
      <c r="D1938" s="336"/>
      <c r="E1938" s="311"/>
      <c r="F1938" s="312"/>
      <c r="G1938" s="367" t="s">
        <v>6727</v>
      </c>
      <c r="H1938" s="314"/>
      <c r="I1938" s="314"/>
      <c r="J1938" s="314"/>
      <c r="K1938" s="314"/>
      <c r="L1938" s="314"/>
      <c r="M1938" s="314"/>
      <c r="N1938" s="314"/>
      <c r="O1938" s="314"/>
      <c r="P1938" s="314"/>
      <c r="Q1938" s="314"/>
      <c r="R1938" s="314"/>
      <c r="S1938" s="314"/>
      <c r="T1938" s="314"/>
      <c r="U1938" s="314"/>
      <c r="V1938" s="314"/>
      <c r="W1938" s="314"/>
      <c r="X1938" s="314"/>
      <c r="Y1938" s="314"/>
      <c r="Z1938" s="314"/>
      <c r="AA1938" s="314"/>
      <c r="AB1938" s="314"/>
      <c r="AC1938" s="314"/>
      <c r="AD1938" s="424"/>
    </row>
    <row r="1939" spans="4:30" ht="25.75" hidden="1" x14ac:dyDescent="0.4">
      <c r="D1939" s="336">
        <v>1</v>
      </c>
      <c r="E1939" s="311">
        <v>45634</v>
      </c>
      <c r="F1939" s="312" t="s">
        <v>832</v>
      </c>
      <c r="G1939" s="314"/>
      <c r="H1939" s="314" t="s">
        <v>808</v>
      </c>
      <c r="I1939" s="314" t="s">
        <v>444</v>
      </c>
      <c r="J1939" s="314" t="s">
        <v>6728</v>
      </c>
      <c r="K1939" s="314" t="s">
        <v>6729</v>
      </c>
      <c r="L1939" s="314" t="s">
        <v>6730</v>
      </c>
      <c r="M1939" s="314"/>
      <c r="N1939" s="314" t="s">
        <v>732</v>
      </c>
      <c r="O1939" s="314" t="s">
        <v>2089</v>
      </c>
      <c r="P1939" s="314" t="s">
        <v>2089</v>
      </c>
      <c r="Q1939" s="314" t="s">
        <v>2089</v>
      </c>
      <c r="R1939" s="314" t="s">
        <v>2089</v>
      </c>
      <c r="S1939" s="314" t="s">
        <v>2089</v>
      </c>
      <c r="T1939" s="314" t="s">
        <v>6731</v>
      </c>
      <c r="U1939" s="314" t="s">
        <v>6731</v>
      </c>
      <c r="V1939" s="314" t="s">
        <v>6730</v>
      </c>
      <c r="W1939" s="314"/>
      <c r="X1939" s="314"/>
      <c r="Y1939" s="314"/>
      <c r="Z1939" s="314"/>
      <c r="AA1939" s="314" t="s">
        <v>6732</v>
      </c>
      <c r="AB1939" s="314" t="s">
        <v>382</v>
      </c>
      <c r="AC1939" s="314"/>
      <c r="AD1939" s="423" t="s">
        <v>6733</v>
      </c>
    </row>
    <row r="1940" spans="4:30" ht="15.9" hidden="1" x14ac:dyDescent="0.4">
      <c r="D1940" s="336"/>
      <c r="E1940" s="311"/>
      <c r="F1940" s="312"/>
      <c r="G1940" s="367" t="s">
        <v>6734</v>
      </c>
      <c r="H1940" s="314"/>
      <c r="I1940" s="314"/>
      <c r="J1940" s="314"/>
      <c r="K1940" s="314"/>
      <c r="L1940" s="314"/>
      <c r="M1940" s="314"/>
      <c r="N1940" s="314"/>
      <c r="O1940" s="314"/>
      <c r="P1940" s="314"/>
      <c r="Q1940" s="314"/>
      <c r="R1940" s="314"/>
      <c r="S1940" s="314"/>
      <c r="T1940" s="314"/>
      <c r="U1940" s="314"/>
      <c r="V1940" s="314"/>
      <c r="W1940" s="314"/>
      <c r="X1940" s="314"/>
      <c r="Y1940" s="314"/>
      <c r="Z1940" s="314"/>
      <c r="AA1940" s="314"/>
      <c r="AB1940" s="314"/>
      <c r="AC1940" s="314"/>
      <c r="AD1940" s="424"/>
    </row>
    <row r="1941" spans="4:30" ht="25.75" hidden="1" x14ac:dyDescent="0.4">
      <c r="D1941" s="336">
        <v>1</v>
      </c>
      <c r="E1941" s="311">
        <v>45635</v>
      </c>
      <c r="F1941" s="312" t="s">
        <v>35</v>
      </c>
      <c r="G1941" s="342"/>
      <c r="H1941" s="314" t="s">
        <v>808</v>
      </c>
      <c r="I1941" s="314" t="s">
        <v>6735</v>
      </c>
      <c r="J1941" s="314" t="s">
        <v>6736</v>
      </c>
      <c r="K1941" s="314" t="s">
        <v>6737</v>
      </c>
      <c r="L1941" s="314" t="s">
        <v>6738</v>
      </c>
      <c r="M1941" s="314" t="s">
        <v>3067</v>
      </c>
      <c r="N1941" s="314" t="s">
        <v>58</v>
      </c>
      <c r="O1941" s="314" t="s">
        <v>906</v>
      </c>
      <c r="P1941" s="314" t="s">
        <v>2089</v>
      </c>
      <c r="Q1941" s="314"/>
      <c r="R1941" s="314" t="s">
        <v>2089</v>
      </c>
      <c r="S1941" s="314" t="s">
        <v>2089</v>
      </c>
      <c r="T1941" s="314" t="s">
        <v>2709</v>
      </c>
      <c r="U1941" s="314" t="s">
        <v>6739</v>
      </c>
      <c r="V1941" s="314" t="s">
        <v>6740</v>
      </c>
      <c r="W1941" s="314"/>
      <c r="X1941" s="314"/>
      <c r="Y1941" s="314"/>
      <c r="Z1941" s="314"/>
      <c r="AA1941" s="314" t="s">
        <v>4723</v>
      </c>
      <c r="AB1941" s="314" t="s">
        <v>1615</v>
      </c>
      <c r="AC1941" s="314" t="s">
        <v>927</v>
      </c>
      <c r="AD1941" s="423" t="s">
        <v>6741</v>
      </c>
    </row>
    <row r="1942" spans="4:30" hidden="1" x14ac:dyDescent="0.4">
      <c r="D1942" s="336">
        <v>2</v>
      </c>
      <c r="E1942" s="311">
        <v>45635</v>
      </c>
      <c r="F1942" s="312" t="s">
        <v>35</v>
      </c>
      <c r="G1942" s="342"/>
      <c r="H1942" s="314" t="s">
        <v>808</v>
      </c>
      <c r="I1942" s="314" t="s">
        <v>6735</v>
      </c>
      <c r="J1942" s="314" t="s">
        <v>6742</v>
      </c>
      <c r="K1942" s="314" t="s">
        <v>2369</v>
      </c>
      <c r="L1942" s="314" t="s">
        <v>6417</v>
      </c>
      <c r="M1942" s="314" t="s">
        <v>1354</v>
      </c>
      <c r="N1942" s="314" t="s">
        <v>58</v>
      </c>
      <c r="O1942" s="314" t="s">
        <v>906</v>
      </c>
      <c r="P1942" s="314" t="s">
        <v>2089</v>
      </c>
      <c r="Q1942" s="314"/>
      <c r="R1942" s="314" t="s">
        <v>2089</v>
      </c>
      <c r="S1942" s="314" t="s">
        <v>2089</v>
      </c>
      <c r="T1942" s="314" t="s">
        <v>6743</v>
      </c>
      <c r="U1942" s="314" t="s">
        <v>6744</v>
      </c>
      <c r="V1942" s="314" t="s">
        <v>6745</v>
      </c>
      <c r="W1942" s="314"/>
      <c r="X1942" s="314"/>
      <c r="Y1942" s="314"/>
      <c r="Z1942" s="314"/>
      <c r="AA1942" s="314"/>
      <c r="AB1942" s="314" t="s">
        <v>1615</v>
      </c>
      <c r="AC1942" s="314" t="s">
        <v>927</v>
      </c>
      <c r="AD1942" s="423" t="s">
        <v>6746</v>
      </c>
    </row>
    <row r="1943" spans="4:30" ht="38.6" hidden="1" x14ac:dyDescent="0.4">
      <c r="D1943" s="336">
        <v>3</v>
      </c>
      <c r="E1943" s="311">
        <v>45635</v>
      </c>
      <c r="F1943" s="312" t="s">
        <v>35</v>
      </c>
      <c r="G1943" s="342"/>
      <c r="H1943" s="314" t="s">
        <v>808</v>
      </c>
      <c r="I1943" s="314" t="s">
        <v>6735</v>
      </c>
      <c r="J1943" s="314" t="s">
        <v>6747</v>
      </c>
      <c r="K1943" s="314" t="s">
        <v>1360</v>
      </c>
      <c r="L1943" s="314"/>
      <c r="M1943" s="314" t="s">
        <v>1354</v>
      </c>
      <c r="N1943" s="314" t="s">
        <v>2089</v>
      </c>
      <c r="O1943" s="314" t="s">
        <v>2089</v>
      </c>
      <c r="P1943" s="314" t="s">
        <v>2089</v>
      </c>
      <c r="Q1943" s="314"/>
      <c r="R1943" s="314" t="s">
        <v>2089</v>
      </c>
      <c r="S1943" s="314" t="s">
        <v>2089</v>
      </c>
      <c r="T1943" s="314"/>
      <c r="U1943" s="314"/>
      <c r="V1943" s="314"/>
      <c r="W1943" s="314"/>
      <c r="X1943" s="314"/>
      <c r="Y1943" s="314"/>
      <c r="Z1943" s="314"/>
      <c r="AA1943" s="314"/>
      <c r="AB1943" s="314" t="s">
        <v>1615</v>
      </c>
      <c r="AC1943" s="314" t="s">
        <v>4723</v>
      </c>
      <c r="AD1943" s="423" t="s">
        <v>6748</v>
      </c>
    </row>
    <row r="1944" spans="4:30" hidden="1" x14ac:dyDescent="0.4">
      <c r="D1944" s="336">
        <v>4</v>
      </c>
      <c r="E1944" s="311">
        <v>45635</v>
      </c>
      <c r="F1944" s="312" t="s">
        <v>35</v>
      </c>
      <c r="G1944" s="342"/>
      <c r="H1944" s="314" t="s">
        <v>808</v>
      </c>
      <c r="I1944" s="314" t="s">
        <v>6735</v>
      </c>
      <c r="J1944" s="314" t="s">
        <v>6749</v>
      </c>
      <c r="K1944" s="314" t="s">
        <v>6750</v>
      </c>
      <c r="L1944" s="314" t="s">
        <v>6751</v>
      </c>
      <c r="M1944" s="314" t="s">
        <v>1370</v>
      </c>
      <c r="N1944" s="314" t="s">
        <v>58</v>
      </c>
      <c r="O1944" s="314" t="s">
        <v>906</v>
      </c>
      <c r="P1944" s="314" t="s">
        <v>2089</v>
      </c>
      <c r="Q1944" s="314"/>
      <c r="R1944" s="314" t="s">
        <v>906</v>
      </c>
      <c r="S1944" s="314" t="s">
        <v>2089</v>
      </c>
      <c r="T1944" s="314" t="s">
        <v>1384</v>
      </c>
      <c r="U1944" s="314" t="s">
        <v>1384</v>
      </c>
      <c r="V1944" s="314" t="s">
        <v>6751</v>
      </c>
      <c r="W1944" s="314"/>
      <c r="X1944" s="314"/>
      <c r="Y1944" s="314"/>
      <c r="Z1944" s="314"/>
      <c r="AA1944" s="314"/>
      <c r="AB1944" s="314" t="s">
        <v>382</v>
      </c>
      <c r="AC1944" s="314"/>
      <c r="AD1944" s="423" t="s">
        <v>6752</v>
      </c>
    </row>
    <row r="1945" spans="4:30" hidden="1" x14ac:dyDescent="0.4">
      <c r="D1945" s="336">
        <v>5</v>
      </c>
      <c r="E1945" s="311">
        <v>45635</v>
      </c>
      <c r="F1945" s="312" t="s">
        <v>35</v>
      </c>
      <c r="G1945" s="342"/>
      <c r="H1945" s="314" t="s">
        <v>808</v>
      </c>
      <c r="I1945" s="314" t="s">
        <v>6735</v>
      </c>
      <c r="J1945" s="314" t="s">
        <v>6753</v>
      </c>
      <c r="K1945" s="314" t="s">
        <v>6754</v>
      </c>
      <c r="L1945" s="314" t="s">
        <v>6755</v>
      </c>
      <c r="M1945" s="314" t="s">
        <v>3441</v>
      </c>
      <c r="N1945" s="314" t="s">
        <v>58</v>
      </c>
      <c r="O1945" s="314" t="s">
        <v>906</v>
      </c>
      <c r="P1945" s="314" t="s">
        <v>906</v>
      </c>
      <c r="Q1945" s="314"/>
      <c r="R1945" s="314" t="s">
        <v>906</v>
      </c>
      <c r="S1945" s="314" t="s">
        <v>906</v>
      </c>
      <c r="T1945" s="314" t="s">
        <v>1371</v>
      </c>
      <c r="U1945" s="314" t="s">
        <v>1371</v>
      </c>
      <c r="V1945" s="314" t="s">
        <v>6755</v>
      </c>
      <c r="W1945" s="314"/>
      <c r="X1945" s="314"/>
      <c r="Y1945" s="314"/>
      <c r="Z1945" s="314"/>
      <c r="AA1945" s="314"/>
      <c r="AB1945" s="314" t="s">
        <v>382</v>
      </c>
      <c r="AC1945" s="314"/>
      <c r="AD1945" s="423" t="s">
        <v>6756</v>
      </c>
    </row>
    <row r="1946" spans="4:30" ht="15.9" hidden="1" x14ac:dyDescent="0.4">
      <c r="D1946" s="336"/>
      <c r="E1946" s="311"/>
      <c r="F1946" s="312"/>
      <c r="G1946" s="367" t="s">
        <v>6757</v>
      </c>
      <c r="H1946" s="314"/>
      <c r="I1946" s="314"/>
      <c r="J1946" s="314"/>
      <c r="K1946" s="314"/>
      <c r="L1946" s="314"/>
      <c r="M1946" s="314"/>
      <c r="N1946" s="314"/>
      <c r="O1946" s="314"/>
      <c r="P1946" s="314"/>
      <c r="Q1946" s="314"/>
      <c r="R1946" s="314"/>
      <c r="S1946" s="314"/>
      <c r="T1946" s="314"/>
      <c r="U1946" s="314"/>
      <c r="V1946" s="314"/>
      <c r="W1946" s="314"/>
      <c r="X1946" s="314"/>
      <c r="Y1946" s="314"/>
      <c r="Z1946" s="314"/>
      <c r="AA1946" s="314"/>
      <c r="AB1946" s="314"/>
      <c r="AC1946" s="314"/>
      <c r="AD1946" s="424"/>
    </row>
    <row r="1947" spans="4:30" ht="25.75" hidden="1" x14ac:dyDescent="0.4">
      <c r="D1947" s="336">
        <v>1</v>
      </c>
      <c r="E1947" s="311">
        <v>45636</v>
      </c>
      <c r="F1947" s="312" t="s">
        <v>28</v>
      </c>
      <c r="G1947" s="314" t="s">
        <v>46</v>
      </c>
      <c r="H1947" s="314" t="s">
        <v>808</v>
      </c>
      <c r="I1947" s="314" t="s">
        <v>444</v>
      </c>
      <c r="J1947" s="314" t="s">
        <v>6758</v>
      </c>
      <c r="K1947" s="314" t="s">
        <v>6759</v>
      </c>
      <c r="L1947" s="314" t="s">
        <v>6760</v>
      </c>
      <c r="M1947" s="314" t="s">
        <v>6761</v>
      </c>
      <c r="N1947" s="314" t="s">
        <v>58</v>
      </c>
      <c r="O1947" s="314" t="s">
        <v>5195</v>
      </c>
      <c r="P1947" s="314" t="s">
        <v>6762</v>
      </c>
      <c r="Q1947" s="314" t="s">
        <v>6763</v>
      </c>
      <c r="R1947" s="314" t="s">
        <v>4052</v>
      </c>
      <c r="S1947" s="314" t="s">
        <v>2089</v>
      </c>
      <c r="T1947" s="314" t="s">
        <v>6764</v>
      </c>
      <c r="U1947" s="314" t="s">
        <v>6765</v>
      </c>
      <c r="V1947" s="314"/>
      <c r="W1947" s="314"/>
      <c r="X1947" s="314"/>
      <c r="Y1947" s="314"/>
      <c r="Z1947" s="314"/>
      <c r="AA1947" s="314"/>
      <c r="AB1947" s="314" t="s">
        <v>382</v>
      </c>
      <c r="AC1947" s="314" t="s">
        <v>380</v>
      </c>
      <c r="AD1947" s="423" t="s">
        <v>5804</v>
      </c>
    </row>
    <row r="1948" spans="4:30" ht="15.9" hidden="1" x14ac:dyDescent="0.4">
      <c r="D1948" s="336"/>
      <c r="E1948" s="311"/>
      <c r="F1948" s="312"/>
      <c r="G1948" s="367" t="s">
        <v>6766</v>
      </c>
      <c r="H1948" s="314"/>
      <c r="I1948" s="314"/>
      <c r="J1948" s="314"/>
      <c r="K1948" s="314"/>
      <c r="L1948" s="314"/>
      <c r="M1948" s="314"/>
      <c r="N1948" s="314"/>
      <c r="O1948" s="314"/>
      <c r="P1948" s="314"/>
      <c r="Q1948" s="314"/>
      <c r="R1948" s="314"/>
      <c r="S1948" s="314"/>
      <c r="T1948" s="314"/>
      <c r="U1948" s="314"/>
      <c r="V1948" s="314"/>
      <c r="W1948" s="314"/>
      <c r="X1948" s="314"/>
      <c r="Y1948" s="314"/>
      <c r="Z1948" s="314"/>
      <c r="AA1948" s="314"/>
      <c r="AB1948" s="314"/>
      <c r="AC1948" s="314"/>
      <c r="AD1948" s="424"/>
    </row>
    <row r="1949" spans="4:30" ht="25.75" hidden="1" x14ac:dyDescent="0.4">
      <c r="D1949" s="336">
        <v>1</v>
      </c>
      <c r="E1949" s="311">
        <v>45637</v>
      </c>
      <c r="F1949" s="312" t="s">
        <v>28</v>
      </c>
      <c r="G1949" s="314" t="s">
        <v>46</v>
      </c>
      <c r="H1949" s="314" t="s">
        <v>808</v>
      </c>
      <c r="I1949" s="314" t="s">
        <v>378</v>
      </c>
      <c r="J1949" s="314" t="s">
        <v>6767</v>
      </c>
      <c r="K1949" s="314" t="s">
        <v>6768</v>
      </c>
      <c r="L1949" s="314" t="s">
        <v>6769</v>
      </c>
      <c r="M1949" s="314" t="s">
        <v>6770</v>
      </c>
      <c r="N1949" s="314" t="s">
        <v>58</v>
      </c>
      <c r="O1949" s="314" t="s">
        <v>5195</v>
      </c>
      <c r="P1949" s="314" t="s">
        <v>6762</v>
      </c>
      <c r="Q1949" s="314" t="s">
        <v>4461</v>
      </c>
      <c r="R1949" s="314" t="s">
        <v>4052</v>
      </c>
      <c r="S1949" s="314" t="s">
        <v>6771</v>
      </c>
      <c r="T1949" s="314" t="s">
        <v>6772</v>
      </c>
      <c r="U1949" s="314" t="s">
        <v>6772</v>
      </c>
      <c r="V1949" s="314" t="s">
        <v>6773</v>
      </c>
      <c r="W1949" s="314"/>
      <c r="X1949" s="314"/>
      <c r="Y1949" s="314"/>
      <c r="Z1949" s="314"/>
      <c r="AA1949" s="314"/>
      <c r="AB1949" s="314" t="s">
        <v>382</v>
      </c>
      <c r="AC1949" s="314" t="s">
        <v>380</v>
      </c>
      <c r="AD1949" s="423" t="s">
        <v>5804</v>
      </c>
    </row>
    <row r="1950" spans="4:30" ht="15.9" hidden="1" x14ac:dyDescent="0.4">
      <c r="D1950" s="336"/>
      <c r="E1950" s="311"/>
      <c r="F1950" s="312"/>
      <c r="G1950" s="367" t="s">
        <v>6774</v>
      </c>
      <c r="H1950" s="314"/>
      <c r="I1950" s="314"/>
      <c r="J1950" s="314"/>
      <c r="K1950" s="314"/>
      <c r="L1950" s="314"/>
      <c r="M1950" s="314"/>
      <c r="N1950" s="314"/>
      <c r="O1950" s="314"/>
      <c r="P1950" s="314"/>
      <c r="Q1950" s="314"/>
      <c r="R1950" s="314"/>
      <c r="S1950" s="314"/>
      <c r="T1950" s="314"/>
      <c r="U1950" s="314"/>
      <c r="V1950" s="314"/>
      <c r="W1950" s="314"/>
      <c r="X1950" s="314"/>
      <c r="Y1950" s="314"/>
      <c r="Z1950" s="314"/>
      <c r="AA1950" s="314"/>
      <c r="AB1950" s="314"/>
      <c r="AC1950" s="314"/>
      <c r="AD1950" s="424"/>
    </row>
    <row r="1951" spans="4:30" ht="25.75" hidden="1" x14ac:dyDescent="0.4">
      <c r="D1951" s="336">
        <v>1</v>
      </c>
      <c r="E1951" s="311">
        <v>45638</v>
      </c>
      <c r="F1951" s="312" t="s">
        <v>103</v>
      </c>
      <c r="G1951" s="342"/>
      <c r="H1951" s="314" t="s">
        <v>808</v>
      </c>
      <c r="I1951" s="314" t="s">
        <v>427</v>
      </c>
      <c r="J1951" s="314" t="s">
        <v>6775</v>
      </c>
      <c r="K1951" s="314" t="s">
        <v>6722</v>
      </c>
      <c r="L1951" s="314"/>
      <c r="M1951" s="314"/>
      <c r="N1951" s="314"/>
      <c r="O1951" s="314"/>
      <c r="P1951" s="312"/>
      <c r="Q1951" s="314"/>
      <c r="R1951" s="314"/>
      <c r="S1951" s="314"/>
      <c r="T1951" s="314"/>
      <c r="U1951" s="314"/>
      <c r="V1951" s="314"/>
      <c r="W1951" s="314"/>
      <c r="X1951" s="314"/>
      <c r="Y1951" s="314"/>
      <c r="Z1951" s="314"/>
      <c r="AA1951" s="314"/>
      <c r="AB1951" s="314"/>
      <c r="AC1951" s="314"/>
      <c r="AD1951" s="423" t="s">
        <v>6776</v>
      </c>
    </row>
    <row r="1952" spans="4:30" ht="15.9" hidden="1" x14ac:dyDescent="0.4">
      <c r="D1952" s="336"/>
      <c r="E1952" s="311"/>
      <c r="F1952" s="312"/>
      <c r="G1952" s="367" t="s">
        <v>6777</v>
      </c>
      <c r="H1952" s="314"/>
      <c r="I1952" s="314"/>
      <c r="J1952" s="314"/>
      <c r="K1952" s="314"/>
      <c r="L1952" s="314"/>
      <c r="M1952" s="314"/>
      <c r="N1952" s="314"/>
      <c r="O1952" s="314"/>
      <c r="P1952" s="314"/>
      <c r="Q1952" s="314"/>
      <c r="R1952" s="314"/>
      <c r="S1952" s="314"/>
      <c r="T1952" s="314"/>
      <c r="U1952" s="314"/>
      <c r="V1952" s="314"/>
      <c r="W1952" s="314"/>
      <c r="X1952" s="314"/>
      <c r="Y1952" s="314"/>
      <c r="Z1952" s="314"/>
      <c r="AA1952" s="314"/>
      <c r="AB1952" s="314"/>
      <c r="AC1952" s="314"/>
      <c r="AD1952" s="424"/>
    </row>
    <row r="1953" spans="4:30" hidden="1" x14ac:dyDescent="0.4">
      <c r="D1953" s="336">
        <v>1</v>
      </c>
      <c r="E1953" s="311">
        <v>45639</v>
      </c>
      <c r="F1953" s="312" t="s">
        <v>290</v>
      </c>
      <c r="G1953" s="314"/>
      <c r="H1953" s="314" t="s">
        <v>808</v>
      </c>
      <c r="I1953" s="314" t="s">
        <v>6778</v>
      </c>
      <c r="J1953" s="314" t="s">
        <v>6779</v>
      </c>
      <c r="K1953" s="314" t="s">
        <v>6780</v>
      </c>
      <c r="L1953" s="314" t="s">
        <v>6781</v>
      </c>
      <c r="M1953" s="314"/>
      <c r="N1953" s="314" t="s">
        <v>58</v>
      </c>
      <c r="O1953" s="314" t="s">
        <v>58</v>
      </c>
      <c r="P1953" s="314"/>
      <c r="Q1953" s="314"/>
      <c r="R1953" s="314"/>
      <c r="S1953" s="314"/>
      <c r="T1953" s="314" t="s">
        <v>6780</v>
      </c>
      <c r="U1953" s="314" t="s">
        <v>6780</v>
      </c>
      <c r="V1953" s="314" t="s">
        <v>6781</v>
      </c>
      <c r="W1953" s="314"/>
      <c r="X1953" s="314"/>
      <c r="Y1953" s="314"/>
      <c r="Z1953" s="314"/>
      <c r="AA1953" s="314"/>
      <c r="AB1953" s="314" t="s">
        <v>382</v>
      </c>
      <c r="AC1953" s="314" t="s">
        <v>380</v>
      </c>
      <c r="AD1953" s="423" t="s">
        <v>6782</v>
      </c>
    </row>
    <row r="1954" spans="4:30" hidden="1" x14ac:dyDescent="0.4">
      <c r="D1954" s="336">
        <v>2</v>
      </c>
      <c r="E1954" s="311">
        <v>45639</v>
      </c>
      <c r="F1954" s="312" t="s">
        <v>290</v>
      </c>
      <c r="G1954" s="342"/>
      <c r="H1954" s="314" t="s">
        <v>808</v>
      </c>
      <c r="I1954" s="314" t="s">
        <v>6778</v>
      </c>
      <c r="J1954" s="314" t="s">
        <v>6779</v>
      </c>
      <c r="K1954" s="314" t="s">
        <v>6783</v>
      </c>
      <c r="L1954" s="314" t="s">
        <v>6784</v>
      </c>
      <c r="M1954" s="314"/>
      <c r="N1954" s="314" t="s">
        <v>58</v>
      </c>
      <c r="O1954" s="314" t="s">
        <v>58</v>
      </c>
      <c r="P1954" s="314"/>
      <c r="Q1954" s="314"/>
      <c r="R1954" s="314"/>
      <c r="S1954" s="314"/>
      <c r="T1954" s="314" t="s">
        <v>6783</v>
      </c>
      <c r="U1954" s="314" t="s">
        <v>6783</v>
      </c>
      <c r="V1954" s="314" t="s">
        <v>6784</v>
      </c>
      <c r="W1954" s="314"/>
      <c r="X1954" s="314"/>
      <c r="Y1954" s="314"/>
      <c r="Z1954" s="314"/>
      <c r="AA1954" s="314"/>
      <c r="AB1954" s="314" t="s">
        <v>382</v>
      </c>
      <c r="AC1954" s="314" t="s">
        <v>380</v>
      </c>
      <c r="AD1954" s="423" t="s">
        <v>6782</v>
      </c>
    </row>
    <row r="1955" spans="4:30" hidden="1" x14ac:dyDescent="0.4">
      <c r="D1955" s="336">
        <v>3</v>
      </c>
      <c r="E1955" s="311">
        <v>45639</v>
      </c>
      <c r="F1955" s="312" t="s">
        <v>290</v>
      </c>
      <c r="G1955" s="314"/>
      <c r="H1955" s="314" t="s">
        <v>808</v>
      </c>
      <c r="I1955" s="314" t="s">
        <v>6778</v>
      </c>
      <c r="J1955" s="314" t="s">
        <v>6779</v>
      </c>
      <c r="K1955" s="314" t="s">
        <v>6785</v>
      </c>
      <c r="L1955" s="314" t="s">
        <v>6786</v>
      </c>
      <c r="M1955" s="314"/>
      <c r="N1955" s="314" t="s">
        <v>58</v>
      </c>
      <c r="O1955" s="314" t="s">
        <v>58</v>
      </c>
      <c r="P1955" s="314"/>
      <c r="Q1955" s="314"/>
      <c r="R1955" s="314"/>
      <c r="S1955" s="314"/>
      <c r="T1955" s="314" t="s">
        <v>6785</v>
      </c>
      <c r="U1955" s="314" t="s">
        <v>6785</v>
      </c>
      <c r="V1955" s="314" t="s">
        <v>6786</v>
      </c>
      <c r="W1955" s="314"/>
      <c r="X1955" s="314"/>
      <c r="Y1955" s="314"/>
      <c r="Z1955" s="314"/>
      <c r="AA1955" s="314"/>
      <c r="AB1955" s="314" t="s">
        <v>382</v>
      </c>
      <c r="AC1955" s="314" t="s">
        <v>380</v>
      </c>
      <c r="AD1955" s="423" t="s">
        <v>6782</v>
      </c>
    </row>
    <row r="1956" spans="4:30" ht="25.75" hidden="1" x14ac:dyDescent="0.4">
      <c r="D1956" s="336">
        <v>4</v>
      </c>
      <c r="E1956" s="311">
        <v>45639</v>
      </c>
      <c r="F1956" s="312" t="s">
        <v>290</v>
      </c>
      <c r="G1956" s="314"/>
      <c r="H1956" s="314" t="s">
        <v>808</v>
      </c>
      <c r="I1956" s="314" t="s">
        <v>6778</v>
      </c>
      <c r="J1956" s="314" t="s">
        <v>6779</v>
      </c>
      <c r="K1956" s="314" t="s">
        <v>6787</v>
      </c>
      <c r="L1956" s="314" t="s">
        <v>6788</v>
      </c>
      <c r="M1956" s="314"/>
      <c r="N1956" s="314" t="s">
        <v>732</v>
      </c>
      <c r="O1956" s="314" t="s">
        <v>732</v>
      </c>
      <c r="P1956" s="314"/>
      <c r="Q1956" s="314"/>
      <c r="R1956" s="314"/>
      <c r="S1956" s="314"/>
      <c r="T1956" s="314" t="s">
        <v>6787</v>
      </c>
      <c r="U1956" s="314" t="s">
        <v>6787</v>
      </c>
      <c r="V1956" s="314" t="s">
        <v>6788</v>
      </c>
      <c r="W1956" s="314"/>
      <c r="X1956" s="314"/>
      <c r="Y1956" s="314"/>
      <c r="Z1956" s="314"/>
      <c r="AA1956" s="314"/>
      <c r="AB1956" s="314" t="s">
        <v>382</v>
      </c>
      <c r="AC1956" s="314" t="s">
        <v>380</v>
      </c>
      <c r="AD1956" s="423" t="s">
        <v>6789</v>
      </c>
    </row>
    <row r="1957" spans="4:30" ht="25.75" hidden="1" x14ac:dyDescent="0.4">
      <c r="D1957" s="336">
        <v>5</v>
      </c>
      <c r="E1957" s="311">
        <v>45639</v>
      </c>
      <c r="F1957" s="312" t="s">
        <v>290</v>
      </c>
      <c r="G1957" s="342"/>
      <c r="H1957" s="314" t="s">
        <v>808</v>
      </c>
      <c r="I1957" s="314" t="s">
        <v>6778</v>
      </c>
      <c r="J1957" s="314" t="s">
        <v>6779</v>
      </c>
      <c r="K1957" s="314" t="s">
        <v>6790</v>
      </c>
      <c r="L1957" s="314" t="s">
        <v>6791</v>
      </c>
      <c r="M1957" s="314"/>
      <c r="N1957" s="314" t="s">
        <v>732</v>
      </c>
      <c r="O1957" s="314" t="s">
        <v>732</v>
      </c>
      <c r="P1957" s="314"/>
      <c r="Q1957" s="314"/>
      <c r="R1957" s="314"/>
      <c r="S1957" s="314"/>
      <c r="T1957" s="314" t="s">
        <v>6790</v>
      </c>
      <c r="U1957" s="314" t="s">
        <v>6790</v>
      </c>
      <c r="V1957" s="314" t="s">
        <v>6791</v>
      </c>
      <c r="W1957" s="314"/>
      <c r="X1957" s="314"/>
      <c r="Y1957" s="314"/>
      <c r="Z1957" s="314"/>
      <c r="AA1957" s="314"/>
      <c r="AB1957" s="314" t="s">
        <v>382</v>
      </c>
      <c r="AC1957" s="314" t="s">
        <v>380</v>
      </c>
      <c r="AD1957" s="423" t="s">
        <v>6789</v>
      </c>
    </row>
    <row r="1958" spans="4:30" ht="25.75" hidden="1" x14ac:dyDescent="0.4">
      <c r="D1958" s="336">
        <v>6</v>
      </c>
      <c r="E1958" s="311">
        <v>45639</v>
      </c>
      <c r="F1958" s="312" t="s">
        <v>290</v>
      </c>
      <c r="G1958" s="314"/>
      <c r="H1958" s="314" t="s">
        <v>808</v>
      </c>
      <c r="I1958" s="314" t="s">
        <v>6778</v>
      </c>
      <c r="J1958" s="314" t="s">
        <v>6779</v>
      </c>
      <c r="K1958" s="314" t="s">
        <v>6792</v>
      </c>
      <c r="L1958" s="314" t="s">
        <v>6793</v>
      </c>
      <c r="M1958" s="314"/>
      <c r="N1958" s="314" t="s">
        <v>732</v>
      </c>
      <c r="O1958" s="314" t="s">
        <v>732</v>
      </c>
      <c r="P1958" s="314"/>
      <c r="Q1958" s="314"/>
      <c r="R1958" s="314"/>
      <c r="S1958" s="314"/>
      <c r="T1958" s="314" t="s">
        <v>6792</v>
      </c>
      <c r="U1958" s="314" t="s">
        <v>6792</v>
      </c>
      <c r="V1958" s="314" t="s">
        <v>6793</v>
      </c>
      <c r="W1958" s="314"/>
      <c r="X1958" s="314"/>
      <c r="Y1958" s="314"/>
      <c r="Z1958" s="314"/>
      <c r="AA1958" s="314"/>
      <c r="AB1958" s="314" t="s">
        <v>382</v>
      </c>
      <c r="AC1958" s="314" t="s">
        <v>380</v>
      </c>
      <c r="AD1958" s="423" t="s">
        <v>6789</v>
      </c>
    </row>
    <row r="1959" spans="4:30" hidden="1" x14ac:dyDescent="0.4">
      <c r="D1959" s="336">
        <v>7</v>
      </c>
      <c r="E1959" s="311">
        <v>45639</v>
      </c>
      <c r="F1959" s="312" t="s">
        <v>290</v>
      </c>
      <c r="G1959" s="342"/>
      <c r="H1959" s="314" t="s">
        <v>808</v>
      </c>
      <c r="I1959" s="314" t="s">
        <v>6778</v>
      </c>
      <c r="J1959" s="314" t="s">
        <v>6779</v>
      </c>
      <c r="K1959" s="314" t="s">
        <v>6794</v>
      </c>
      <c r="L1959" s="314"/>
      <c r="M1959" s="314"/>
      <c r="N1959" s="314" t="s">
        <v>732</v>
      </c>
      <c r="O1959" s="314" t="s">
        <v>732</v>
      </c>
      <c r="P1959" s="314"/>
      <c r="Q1959" s="314"/>
      <c r="R1959" s="314"/>
      <c r="S1959" s="314"/>
      <c r="T1959" s="314" t="s">
        <v>6794</v>
      </c>
      <c r="U1959" s="314" t="s">
        <v>6794</v>
      </c>
      <c r="V1959" s="314"/>
      <c r="W1959" s="314"/>
      <c r="X1959" s="314"/>
      <c r="Y1959" s="314"/>
      <c r="Z1959" s="314"/>
      <c r="AA1959" s="314"/>
      <c r="AB1959" s="314" t="s">
        <v>382</v>
      </c>
      <c r="AC1959" s="314" t="s">
        <v>380</v>
      </c>
      <c r="AD1959" s="423" t="s">
        <v>6795</v>
      </c>
    </row>
    <row r="1960" spans="4:30" hidden="1" x14ac:dyDescent="0.4">
      <c r="D1960" s="336">
        <v>8</v>
      </c>
      <c r="E1960" s="311">
        <v>45639</v>
      </c>
      <c r="F1960" s="312" t="s">
        <v>290</v>
      </c>
      <c r="G1960" s="314"/>
      <c r="H1960" s="314" t="s">
        <v>808</v>
      </c>
      <c r="I1960" s="314" t="s">
        <v>6778</v>
      </c>
      <c r="J1960" s="314" t="s">
        <v>6779</v>
      </c>
      <c r="K1960" s="314" t="s">
        <v>6796</v>
      </c>
      <c r="L1960" s="314" t="s">
        <v>6797</v>
      </c>
      <c r="M1960" s="314"/>
      <c r="N1960" s="314" t="s">
        <v>6798</v>
      </c>
      <c r="O1960" s="314" t="s">
        <v>6798</v>
      </c>
      <c r="P1960" s="314"/>
      <c r="Q1960" s="314"/>
      <c r="R1960" s="314"/>
      <c r="S1960" s="314"/>
      <c r="T1960" s="314" t="s">
        <v>6796</v>
      </c>
      <c r="U1960" s="314" t="s">
        <v>6796</v>
      </c>
      <c r="V1960" s="314" t="s">
        <v>6797</v>
      </c>
      <c r="W1960" s="314"/>
      <c r="X1960" s="314"/>
      <c r="Y1960" s="314"/>
      <c r="Z1960" s="314"/>
      <c r="AA1960" s="314"/>
      <c r="AB1960" s="314" t="s">
        <v>382</v>
      </c>
      <c r="AC1960" s="314" t="s">
        <v>380</v>
      </c>
      <c r="AD1960" s="423" t="s">
        <v>6782</v>
      </c>
    </row>
    <row r="1961" spans="4:30" ht="25.75" hidden="1" x14ac:dyDescent="0.4">
      <c r="D1961" s="336">
        <v>9</v>
      </c>
      <c r="E1961" s="311">
        <v>45639</v>
      </c>
      <c r="F1961" s="312" t="s">
        <v>290</v>
      </c>
      <c r="G1961" s="342"/>
      <c r="H1961" s="314" t="s">
        <v>808</v>
      </c>
      <c r="I1961" s="314" t="s">
        <v>6778</v>
      </c>
      <c r="J1961" s="314" t="s">
        <v>6779</v>
      </c>
      <c r="K1961" s="314" t="s">
        <v>6799</v>
      </c>
      <c r="L1961" s="314" t="s">
        <v>6800</v>
      </c>
      <c r="M1961" s="314"/>
      <c r="N1961" s="314" t="s">
        <v>732</v>
      </c>
      <c r="O1961" s="314" t="s">
        <v>732</v>
      </c>
      <c r="P1961" s="314"/>
      <c r="Q1961" s="314"/>
      <c r="R1961" s="314"/>
      <c r="S1961" s="314"/>
      <c r="T1961" s="314" t="s">
        <v>6799</v>
      </c>
      <c r="U1961" s="314" t="s">
        <v>6799</v>
      </c>
      <c r="V1961" s="314" t="s">
        <v>6800</v>
      </c>
      <c r="W1961" s="314"/>
      <c r="X1961" s="314"/>
      <c r="Y1961" s="314"/>
      <c r="Z1961" s="314"/>
      <c r="AA1961" s="314"/>
      <c r="AB1961" s="314" t="s">
        <v>382</v>
      </c>
      <c r="AC1961" s="314" t="s">
        <v>380</v>
      </c>
      <c r="AD1961" s="423" t="s">
        <v>6789</v>
      </c>
    </row>
    <row r="1962" spans="4:30" ht="15.9" hidden="1" x14ac:dyDescent="0.4">
      <c r="D1962" s="336"/>
      <c r="E1962" s="311"/>
      <c r="F1962" s="312"/>
      <c r="G1962" s="367" t="s">
        <v>6801</v>
      </c>
      <c r="H1962" s="314"/>
      <c r="I1962" s="314"/>
      <c r="J1962" s="314"/>
      <c r="K1962" s="314"/>
      <c r="L1962" s="314"/>
      <c r="M1962" s="314"/>
      <c r="N1962" s="314"/>
      <c r="O1962" s="314"/>
      <c r="P1962" s="314"/>
      <c r="Q1962" s="314"/>
      <c r="R1962" s="314"/>
      <c r="S1962" s="314"/>
      <c r="T1962" s="314"/>
      <c r="U1962" s="314"/>
      <c r="V1962" s="314"/>
      <c r="W1962" s="314"/>
      <c r="X1962" s="314"/>
      <c r="Y1962" s="314"/>
      <c r="Z1962" s="314"/>
      <c r="AA1962" s="314"/>
      <c r="AB1962" s="314"/>
      <c r="AC1962" s="314"/>
      <c r="AD1962" s="424"/>
    </row>
    <row r="1963" spans="4:30" ht="38.6" hidden="1" x14ac:dyDescent="0.4">
      <c r="D1963" s="336">
        <v>1</v>
      </c>
      <c r="E1963" s="311">
        <v>45642</v>
      </c>
      <c r="F1963" s="312" t="s">
        <v>38</v>
      </c>
      <c r="G1963" s="342"/>
      <c r="H1963" s="314" t="s">
        <v>808</v>
      </c>
      <c r="I1963" s="314" t="s">
        <v>6802</v>
      </c>
      <c r="J1963" s="312" t="s">
        <v>6803</v>
      </c>
      <c r="K1963" s="314" t="s">
        <v>3364</v>
      </c>
      <c r="L1963" s="314" t="s">
        <v>6804</v>
      </c>
      <c r="M1963" s="314" t="s">
        <v>3380</v>
      </c>
      <c r="N1963" s="314" t="s">
        <v>58</v>
      </c>
      <c r="O1963" s="314" t="s">
        <v>58</v>
      </c>
      <c r="P1963" s="314" t="s">
        <v>58</v>
      </c>
      <c r="Q1963" s="314" t="s">
        <v>2089</v>
      </c>
      <c r="R1963" s="314" t="s">
        <v>906</v>
      </c>
      <c r="S1963" s="314" t="s">
        <v>3443</v>
      </c>
      <c r="T1963" s="314" t="s">
        <v>6805</v>
      </c>
      <c r="U1963" s="314" t="s">
        <v>6805</v>
      </c>
      <c r="V1963" s="314" t="s">
        <v>6804</v>
      </c>
      <c r="W1963" s="314"/>
      <c r="X1963" s="314"/>
      <c r="Y1963" s="314"/>
      <c r="Z1963" s="314"/>
      <c r="AA1963" s="314"/>
      <c r="AB1963" s="314" t="s">
        <v>1615</v>
      </c>
      <c r="AC1963" s="314" t="s">
        <v>927</v>
      </c>
      <c r="AD1963" s="423" t="s">
        <v>6806</v>
      </c>
    </row>
    <row r="1964" spans="4:30" ht="38.6" hidden="1" x14ac:dyDescent="0.4">
      <c r="D1964" s="336">
        <v>2</v>
      </c>
      <c r="E1964" s="311">
        <v>45642</v>
      </c>
      <c r="F1964" s="312" t="s">
        <v>38</v>
      </c>
      <c r="G1964" s="342"/>
      <c r="H1964" s="314" t="s">
        <v>808</v>
      </c>
      <c r="I1964" s="314" t="s">
        <v>6802</v>
      </c>
      <c r="J1964" s="312" t="s">
        <v>6807</v>
      </c>
      <c r="K1964" s="314" t="s">
        <v>6808</v>
      </c>
      <c r="L1964" s="314"/>
      <c r="M1964" s="314" t="s">
        <v>6809</v>
      </c>
      <c r="N1964" s="314" t="s">
        <v>58</v>
      </c>
      <c r="O1964" s="314" t="s">
        <v>58</v>
      </c>
      <c r="P1964" s="314" t="s">
        <v>906</v>
      </c>
      <c r="Q1964" s="314"/>
      <c r="R1964" s="314" t="s">
        <v>2089</v>
      </c>
      <c r="S1964" s="314" t="s">
        <v>3443</v>
      </c>
      <c r="T1964" s="314" t="s">
        <v>3374</v>
      </c>
      <c r="U1964" s="314" t="s">
        <v>3375</v>
      </c>
      <c r="V1964" s="314"/>
      <c r="W1964" s="314"/>
      <c r="X1964" s="314"/>
      <c r="Y1964" s="314"/>
      <c r="Z1964" s="314"/>
      <c r="AA1964" s="314"/>
      <c r="AB1964" s="314" t="s">
        <v>1615</v>
      </c>
      <c r="AC1964" s="314" t="s">
        <v>927</v>
      </c>
      <c r="AD1964" s="423" t="s">
        <v>6806</v>
      </c>
    </row>
    <row r="1965" spans="4:30" ht="15.9" hidden="1" x14ac:dyDescent="0.4">
      <c r="D1965" s="336"/>
      <c r="E1965" s="311"/>
      <c r="F1965" s="312"/>
      <c r="G1965" s="367" t="s">
        <v>6810</v>
      </c>
      <c r="H1965" s="314"/>
      <c r="I1965" s="314"/>
      <c r="J1965" s="314"/>
      <c r="K1965" s="314"/>
      <c r="L1965" s="314"/>
      <c r="M1965" s="314"/>
      <c r="N1965" s="314"/>
      <c r="O1965" s="314"/>
      <c r="P1965" s="314"/>
      <c r="Q1965" s="314"/>
      <c r="R1965" s="314"/>
      <c r="S1965" s="314"/>
      <c r="T1965" s="314"/>
      <c r="U1965" s="314"/>
      <c r="V1965" s="314"/>
      <c r="W1965" s="314"/>
      <c r="X1965" s="314"/>
      <c r="Y1965" s="314"/>
      <c r="Z1965" s="314"/>
      <c r="AA1965" s="314"/>
      <c r="AB1965" s="314"/>
      <c r="AC1965" s="314"/>
      <c r="AD1965" s="424"/>
    </row>
    <row r="1966" spans="4:30" ht="25.75" hidden="1" x14ac:dyDescent="0.4">
      <c r="D1966" s="336">
        <v>1</v>
      </c>
      <c r="E1966" s="311">
        <v>45643</v>
      </c>
      <c r="F1966" s="312" t="s">
        <v>28</v>
      </c>
      <c r="G1966" s="314" t="s">
        <v>46</v>
      </c>
      <c r="H1966" s="314" t="s">
        <v>583</v>
      </c>
      <c r="I1966" s="314" t="s">
        <v>447</v>
      </c>
      <c r="J1966" s="314" t="s">
        <v>6811</v>
      </c>
      <c r="K1966" s="314" t="s">
        <v>6812</v>
      </c>
      <c r="L1966" s="314" t="s">
        <v>6813</v>
      </c>
      <c r="M1966" s="314" t="s">
        <v>6814</v>
      </c>
      <c r="N1966" s="314" t="s">
        <v>58</v>
      </c>
      <c r="O1966" s="314" t="s">
        <v>906</v>
      </c>
      <c r="P1966" s="314" t="s">
        <v>2089</v>
      </c>
      <c r="Q1966" s="314" t="s">
        <v>2089</v>
      </c>
      <c r="R1966" s="314" t="s">
        <v>2089</v>
      </c>
      <c r="S1966" s="314" t="s">
        <v>2089</v>
      </c>
      <c r="T1966" s="314" t="s">
        <v>6815</v>
      </c>
      <c r="U1966" s="314" t="s">
        <v>6816</v>
      </c>
      <c r="V1966" s="314" t="s">
        <v>6817</v>
      </c>
      <c r="W1966" s="314"/>
      <c r="X1966" s="314"/>
      <c r="Y1966" s="314"/>
      <c r="Z1966" s="314"/>
      <c r="AA1966" s="314"/>
      <c r="AB1966" s="314" t="s">
        <v>382</v>
      </c>
      <c r="AC1966" s="314" t="s">
        <v>380</v>
      </c>
      <c r="AD1966" s="423" t="s">
        <v>5804</v>
      </c>
    </row>
    <row r="1967" spans="4:30" ht="15.9" hidden="1" x14ac:dyDescent="0.4">
      <c r="D1967" s="336"/>
      <c r="E1967" s="311"/>
      <c r="F1967" s="312"/>
      <c r="G1967" s="367" t="s">
        <v>6818</v>
      </c>
      <c r="H1967" s="314"/>
      <c r="I1967" s="314"/>
      <c r="J1967" s="314"/>
      <c r="K1967" s="314"/>
      <c r="L1967" s="314"/>
      <c r="M1967" s="314"/>
      <c r="N1967" s="314"/>
      <c r="O1967" s="314"/>
      <c r="P1967" s="314"/>
      <c r="Q1967" s="314"/>
      <c r="R1967" s="314"/>
      <c r="S1967" s="314"/>
      <c r="T1967" s="314"/>
      <c r="U1967" s="314"/>
      <c r="V1967" s="314"/>
      <c r="W1967" s="314"/>
      <c r="X1967" s="314"/>
      <c r="Y1967" s="314"/>
      <c r="Z1967" s="314"/>
      <c r="AA1967" s="314"/>
      <c r="AB1967" s="314"/>
      <c r="AC1967" s="314"/>
      <c r="AD1967" s="424"/>
    </row>
    <row r="1968" spans="4:30" hidden="1" x14ac:dyDescent="0.4">
      <c r="D1968" s="336">
        <v>1</v>
      </c>
      <c r="E1968" s="311">
        <v>45644</v>
      </c>
      <c r="F1968" s="312" t="s">
        <v>290</v>
      </c>
      <c r="G1968" s="314"/>
      <c r="H1968" s="314" t="s">
        <v>808</v>
      </c>
      <c r="I1968" s="314" t="s">
        <v>6819</v>
      </c>
      <c r="J1968" s="314" t="s">
        <v>6820</v>
      </c>
      <c r="K1968" s="314"/>
      <c r="L1968" s="314"/>
      <c r="M1968" s="314"/>
      <c r="N1968" s="314"/>
      <c r="O1968" s="314"/>
      <c r="P1968" s="314"/>
      <c r="Q1968" s="314"/>
      <c r="R1968" s="314"/>
      <c r="S1968" s="314"/>
      <c r="T1968" s="314"/>
      <c r="U1968" s="314"/>
      <c r="V1968" s="314"/>
      <c r="W1968" s="314"/>
      <c r="X1968" s="314"/>
      <c r="Y1968" s="314"/>
      <c r="Z1968" s="314"/>
      <c r="AA1968" s="314"/>
      <c r="AB1968" s="314" t="s">
        <v>382</v>
      </c>
      <c r="AC1968" s="314" t="s">
        <v>380</v>
      </c>
      <c r="AD1968" s="423" t="s">
        <v>6821</v>
      </c>
    </row>
    <row r="1969" spans="4:30" ht="15.9" hidden="1" x14ac:dyDescent="0.4">
      <c r="D1969" s="336"/>
      <c r="E1969" s="311"/>
      <c r="F1969" s="312"/>
      <c r="G1969" s="367" t="s">
        <v>6822</v>
      </c>
      <c r="H1969" s="314"/>
      <c r="I1969" s="314"/>
      <c r="J1969" s="314"/>
      <c r="K1969" s="314"/>
      <c r="L1969" s="314"/>
      <c r="M1969" s="314"/>
      <c r="N1969" s="314"/>
      <c r="O1969" s="314"/>
      <c r="P1969" s="314"/>
      <c r="Q1969" s="314"/>
      <c r="R1969" s="314"/>
      <c r="S1969" s="314"/>
      <c r="T1969" s="314"/>
      <c r="U1969" s="314"/>
      <c r="V1969" s="314"/>
      <c r="W1969" s="314"/>
      <c r="X1969" s="314"/>
      <c r="Y1969" s="314"/>
      <c r="Z1969" s="314"/>
      <c r="AA1969" s="314"/>
      <c r="AB1969" s="314"/>
      <c r="AC1969" s="314"/>
      <c r="AD1969" s="424"/>
    </row>
    <row r="1970" spans="4:30" ht="25.75" hidden="1" x14ac:dyDescent="0.4">
      <c r="D1970" s="336">
        <v>1</v>
      </c>
      <c r="E1970" s="311">
        <v>45646</v>
      </c>
      <c r="F1970" s="312" t="s">
        <v>290</v>
      </c>
      <c r="G1970" s="314"/>
      <c r="H1970" s="314" t="s">
        <v>808</v>
      </c>
      <c r="I1970" s="314" t="s">
        <v>6778</v>
      </c>
      <c r="J1970" s="312" t="s">
        <v>6823</v>
      </c>
      <c r="K1970" s="314" t="s">
        <v>6824</v>
      </c>
      <c r="L1970" s="314" t="s">
        <v>6825</v>
      </c>
      <c r="M1970" s="314"/>
      <c r="N1970" s="314" t="s">
        <v>58</v>
      </c>
      <c r="O1970" s="314" t="s">
        <v>58</v>
      </c>
      <c r="P1970" s="314"/>
      <c r="Q1970" s="314"/>
      <c r="R1970" s="314"/>
      <c r="S1970" s="314"/>
      <c r="T1970" s="314" t="s">
        <v>6824</v>
      </c>
      <c r="U1970" s="314" t="s">
        <v>6824</v>
      </c>
      <c r="V1970" s="314" t="s">
        <v>6825</v>
      </c>
      <c r="W1970" s="314"/>
      <c r="X1970" s="314"/>
      <c r="Y1970" s="314"/>
      <c r="Z1970" s="314"/>
      <c r="AA1970" s="314"/>
      <c r="AB1970" s="314" t="s">
        <v>382</v>
      </c>
      <c r="AC1970" s="314" t="s">
        <v>380</v>
      </c>
      <c r="AD1970" s="423" t="s">
        <v>6826</v>
      </c>
    </row>
    <row r="1971" spans="4:30" ht="25.75" hidden="1" x14ac:dyDescent="0.4">
      <c r="D1971" s="336">
        <v>2</v>
      </c>
      <c r="E1971" s="311">
        <v>45646</v>
      </c>
      <c r="F1971" s="312" t="s">
        <v>290</v>
      </c>
      <c r="G1971" s="342"/>
      <c r="H1971" s="314" t="s">
        <v>808</v>
      </c>
      <c r="I1971" s="314" t="s">
        <v>6778</v>
      </c>
      <c r="J1971" s="312" t="s">
        <v>6823</v>
      </c>
      <c r="K1971" s="314" t="s">
        <v>6827</v>
      </c>
      <c r="L1971" s="314" t="s">
        <v>6828</v>
      </c>
      <c r="M1971" s="314"/>
      <c r="N1971" s="314" t="s">
        <v>6798</v>
      </c>
      <c r="O1971" s="314" t="s">
        <v>6798</v>
      </c>
      <c r="P1971" s="314"/>
      <c r="Q1971" s="314"/>
      <c r="R1971" s="314"/>
      <c r="S1971" s="314"/>
      <c r="T1971" s="314" t="s">
        <v>6827</v>
      </c>
      <c r="U1971" s="314" t="s">
        <v>6827</v>
      </c>
      <c r="V1971" s="314" t="s">
        <v>6828</v>
      </c>
      <c r="W1971" s="314"/>
      <c r="X1971" s="314"/>
      <c r="Y1971" s="314"/>
      <c r="Z1971" s="314"/>
      <c r="AA1971" s="314"/>
      <c r="AB1971" s="314" t="s">
        <v>382</v>
      </c>
      <c r="AC1971" s="314" t="s">
        <v>380</v>
      </c>
      <c r="AD1971" s="423" t="s">
        <v>6829</v>
      </c>
    </row>
    <row r="1972" spans="4:30" ht="25.75" hidden="1" x14ac:dyDescent="0.4">
      <c r="D1972" s="336">
        <v>3</v>
      </c>
      <c r="E1972" s="311">
        <v>45646</v>
      </c>
      <c r="F1972" s="312" t="s">
        <v>290</v>
      </c>
      <c r="G1972" s="314"/>
      <c r="H1972" s="314" t="s">
        <v>808</v>
      </c>
      <c r="I1972" s="314" t="s">
        <v>6778</v>
      </c>
      <c r="J1972" s="312" t="s">
        <v>6823</v>
      </c>
      <c r="K1972" s="314" t="s">
        <v>6830</v>
      </c>
      <c r="L1972" s="314" t="s">
        <v>6831</v>
      </c>
      <c r="M1972" s="314"/>
      <c r="N1972" s="314" t="s">
        <v>58</v>
      </c>
      <c r="O1972" s="314" t="s">
        <v>58</v>
      </c>
      <c r="P1972" s="314"/>
      <c r="Q1972" s="314"/>
      <c r="R1972" s="314"/>
      <c r="S1972" s="314"/>
      <c r="T1972" s="314" t="s">
        <v>6830</v>
      </c>
      <c r="U1972" s="314" t="s">
        <v>6830</v>
      </c>
      <c r="V1972" s="314" t="s">
        <v>6831</v>
      </c>
      <c r="W1972" s="314"/>
      <c r="X1972" s="314"/>
      <c r="Y1972" s="314"/>
      <c r="Z1972" s="314"/>
      <c r="AA1972" s="314"/>
      <c r="AB1972" s="314" t="s">
        <v>382</v>
      </c>
      <c r="AC1972" s="314" t="s">
        <v>380</v>
      </c>
      <c r="AD1972" s="423" t="s">
        <v>6832</v>
      </c>
    </row>
    <row r="1973" spans="4:30" ht="25.75" hidden="1" x14ac:dyDescent="0.4">
      <c r="D1973" s="336">
        <v>4</v>
      </c>
      <c r="E1973" s="311">
        <v>45646</v>
      </c>
      <c r="F1973" s="312" t="s">
        <v>290</v>
      </c>
      <c r="G1973" s="314"/>
      <c r="H1973" s="314" t="s">
        <v>808</v>
      </c>
      <c r="I1973" s="314" t="s">
        <v>6778</v>
      </c>
      <c r="J1973" s="312" t="s">
        <v>6823</v>
      </c>
      <c r="K1973" s="314" t="s">
        <v>6833</v>
      </c>
      <c r="L1973" s="314" t="s">
        <v>6834</v>
      </c>
      <c r="M1973" s="314"/>
      <c r="N1973" s="314" t="s">
        <v>58</v>
      </c>
      <c r="O1973" s="314" t="s">
        <v>58</v>
      </c>
      <c r="P1973" s="314"/>
      <c r="Q1973" s="314"/>
      <c r="R1973" s="314"/>
      <c r="S1973" s="314"/>
      <c r="T1973" s="314" t="s">
        <v>6833</v>
      </c>
      <c r="U1973" s="314" t="s">
        <v>6833</v>
      </c>
      <c r="V1973" s="314" t="s">
        <v>6834</v>
      </c>
      <c r="W1973" s="314"/>
      <c r="X1973" s="314"/>
      <c r="Y1973" s="314"/>
      <c r="Z1973" s="314"/>
      <c r="AA1973" s="314"/>
      <c r="AB1973" s="314" t="s">
        <v>382</v>
      </c>
      <c r="AC1973" s="314" t="s">
        <v>380</v>
      </c>
      <c r="AD1973" s="423" t="s">
        <v>6835</v>
      </c>
    </row>
    <row r="1974" spans="4:30" ht="25.75" hidden="1" x14ac:dyDescent="0.4">
      <c r="D1974" s="336">
        <v>5</v>
      </c>
      <c r="E1974" s="311">
        <v>45646</v>
      </c>
      <c r="F1974" s="312" t="s">
        <v>290</v>
      </c>
      <c r="G1974" s="342"/>
      <c r="H1974" s="314" t="s">
        <v>808</v>
      </c>
      <c r="I1974" s="314" t="s">
        <v>6778</v>
      </c>
      <c r="J1974" s="312" t="s">
        <v>6823</v>
      </c>
      <c r="K1974" s="314" t="s">
        <v>6836</v>
      </c>
      <c r="L1974" s="314" t="s">
        <v>6837</v>
      </c>
      <c r="M1974" s="314"/>
      <c r="N1974" s="314" t="s">
        <v>58</v>
      </c>
      <c r="O1974" s="314" t="s">
        <v>58</v>
      </c>
      <c r="P1974" s="314"/>
      <c r="Q1974" s="314"/>
      <c r="R1974" s="314"/>
      <c r="S1974" s="314"/>
      <c r="T1974" s="314" t="s">
        <v>6836</v>
      </c>
      <c r="U1974" s="314" t="s">
        <v>6836</v>
      </c>
      <c r="V1974" s="314" t="s">
        <v>6837</v>
      </c>
      <c r="W1974" s="314"/>
      <c r="X1974" s="314"/>
      <c r="Y1974" s="314"/>
      <c r="Z1974" s="314"/>
      <c r="AA1974" s="314"/>
      <c r="AB1974" s="314" t="s">
        <v>382</v>
      </c>
      <c r="AC1974" s="314" t="s">
        <v>380</v>
      </c>
      <c r="AD1974" s="423" t="s">
        <v>6838</v>
      </c>
    </row>
    <row r="1975" spans="4:30" ht="25.75" hidden="1" x14ac:dyDescent="0.4">
      <c r="D1975" s="336">
        <v>6</v>
      </c>
      <c r="E1975" s="311">
        <v>45646</v>
      </c>
      <c r="F1975" s="312" t="s">
        <v>290</v>
      </c>
      <c r="G1975" s="314"/>
      <c r="H1975" s="314" t="s">
        <v>808</v>
      </c>
      <c r="I1975" s="314" t="s">
        <v>6778</v>
      </c>
      <c r="J1975" s="312" t="s">
        <v>6823</v>
      </c>
      <c r="K1975" s="314" t="s">
        <v>6839</v>
      </c>
      <c r="L1975" s="314" t="s">
        <v>6840</v>
      </c>
      <c r="M1975" s="314"/>
      <c r="N1975" s="314" t="s">
        <v>58</v>
      </c>
      <c r="O1975" s="314" t="s">
        <v>58</v>
      </c>
      <c r="P1975" s="314"/>
      <c r="Q1975" s="314"/>
      <c r="R1975" s="314"/>
      <c r="S1975" s="314"/>
      <c r="T1975" s="314" t="s">
        <v>6839</v>
      </c>
      <c r="U1975" s="314" t="s">
        <v>6839</v>
      </c>
      <c r="V1975" s="314" t="s">
        <v>6840</v>
      </c>
      <c r="W1975" s="314"/>
      <c r="X1975" s="314"/>
      <c r="Y1975" s="314"/>
      <c r="Z1975" s="314"/>
      <c r="AA1975" s="314"/>
      <c r="AB1975" s="314" t="s">
        <v>382</v>
      </c>
      <c r="AC1975" s="314" t="s">
        <v>380</v>
      </c>
      <c r="AD1975" s="423" t="s">
        <v>6841</v>
      </c>
    </row>
    <row r="1976" spans="4:30" ht="15.9" hidden="1" x14ac:dyDescent="0.4">
      <c r="D1976" s="336"/>
      <c r="E1976" s="311"/>
      <c r="F1976" s="312"/>
      <c r="G1976" s="367" t="s">
        <v>6842</v>
      </c>
      <c r="H1976" s="314"/>
      <c r="I1976" s="314"/>
      <c r="J1976" s="314"/>
      <c r="K1976" s="314"/>
      <c r="L1976" s="314"/>
      <c r="M1976" s="314"/>
      <c r="N1976" s="314"/>
      <c r="O1976" s="314"/>
      <c r="P1976" s="314"/>
      <c r="Q1976" s="314"/>
      <c r="R1976" s="314"/>
      <c r="S1976" s="314"/>
      <c r="T1976" s="314"/>
      <c r="U1976" s="314"/>
      <c r="V1976" s="314"/>
      <c r="W1976" s="314"/>
      <c r="X1976" s="314"/>
      <c r="Y1976" s="314"/>
      <c r="Z1976" s="314"/>
      <c r="AA1976" s="314"/>
      <c r="AB1976" s="314"/>
      <c r="AC1976" s="314"/>
      <c r="AD1976" s="424"/>
    </row>
    <row r="1977" spans="4:30" ht="25.75" hidden="1" x14ac:dyDescent="0.4">
      <c r="D1977" s="336">
        <v>1</v>
      </c>
      <c r="E1977" s="311">
        <v>45647</v>
      </c>
      <c r="F1977" s="312" t="s">
        <v>20</v>
      </c>
      <c r="G1977" s="342" t="s">
        <v>135</v>
      </c>
      <c r="H1977" s="314" t="s">
        <v>808</v>
      </c>
      <c r="I1977" s="314" t="s">
        <v>6735</v>
      </c>
      <c r="J1977" s="312" t="s">
        <v>6843</v>
      </c>
      <c r="K1977" s="314" t="s">
        <v>6844</v>
      </c>
      <c r="L1977" s="314" t="s">
        <v>6845</v>
      </c>
      <c r="M1977" s="314" t="s">
        <v>6143</v>
      </c>
      <c r="N1977" s="314" t="s">
        <v>58</v>
      </c>
      <c r="O1977" s="314" t="s">
        <v>58</v>
      </c>
      <c r="P1977" s="314" t="s">
        <v>2089</v>
      </c>
      <c r="Q1977" s="314"/>
      <c r="R1977" s="314" t="s">
        <v>2089</v>
      </c>
      <c r="S1977" s="314" t="s">
        <v>2089</v>
      </c>
      <c r="T1977" s="314" t="s">
        <v>6846</v>
      </c>
      <c r="U1977" s="314" t="s">
        <v>6846</v>
      </c>
      <c r="V1977" s="314" t="s">
        <v>6845</v>
      </c>
      <c r="W1977" s="314"/>
      <c r="X1977" s="314"/>
      <c r="Y1977" s="314"/>
      <c r="Z1977" s="314"/>
      <c r="AA1977" s="314"/>
      <c r="AB1977" s="314" t="s">
        <v>1615</v>
      </c>
      <c r="AC1977" s="314" t="s">
        <v>3691</v>
      </c>
      <c r="AD1977" s="423" t="s">
        <v>6847</v>
      </c>
    </row>
    <row r="1978" spans="4:30" hidden="1" x14ac:dyDescent="0.4">
      <c r="D1978" s="336">
        <v>2</v>
      </c>
      <c r="E1978" s="311">
        <v>45647</v>
      </c>
      <c r="F1978" s="312" t="s">
        <v>20</v>
      </c>
      <c r="G1978" s="342" t="s">
        <v>135</v>
      </c>
      <c r="H1978" s="314" t="s">
        <v>808</v>
      </c>
      <c r="I1978" s="314" t="s">
        <v>512</v>
      </c>
      <c r="J1978" s="312" t="s">
        <v>6848</v>
      </c>
      <c r="K1978" s="314" t="s">
        <v>6849</v>
      </c>
      <c r="L1978" s="314" t="s">
        <v>6850</v>
      </c>
      <c r="M1978" s="314" t="s">
        <v>6851</v>
      </c>
      <c r="N1978" s="314" t="s">
        <v>732</v>
      </c>
      <c r="O1978" s="314" t="s">
        <v>2089</v>
      </c>
      <c r="P1978" s="314" t="s">
        <v>2089</v>
      </c>
      <c r="Q1978" s="314"/>
      <c r="R1978" s="314" t="s">
        <v>2089</v>
      </c>
      <c r="S1978" s="314" t="s">
        <v>2089</v>
      </c>
      <c r="T1978" s="314" t="s">
        <v>6852</v>
      </c>
      <c r="U1978" s="314" t="s">
        <v>6853</v>
      </c>
      <c r="V1978" s="314" t="s">
        <v>6854</v>
      </c>
      <c r="W1978" s="314"/>
      <c r="X1978" s="314"/>
      <c r="Y1978" s="314"/>
      <c r="Z1978" s="314"/>
      <c r="AA1978" s="314"/>
      <c r="AB1978" s="314" t="s">
        <v>381</v>
      </c>
      <c r="AC1978" s="314"/>
      <c r="AD1978" s="423" t="s">
        <v>6855</v>
      </c>
    </row>
    <row r="1979" spans="4:30" hidden="1" x14ac:dyDescent="0.4">
      <c r="D1979" s="336">
        <v>3</v>
      </c>
      <c r="E1979" s="311">
        <v>45647</v>
      </c>
      <c r="F1979" s="312" t="s">
        <v>20</v>
      </c>
      <c r="G1979" s="342" t="s">
        <v>135</v>
      </c>
      <c r="H1979" s="314" t="s">
        <v>808</v>
      </c>
      <c r="I1979" s="314" t="s">
        <v>512</v>
      </c>
      <c r="J1979" s="312" t="s">
        <v>6856</v>
      </c>
      <c r="K1979" s="314" t="s">
        <v>6857</v>
      </c>
      <c r="L1979" s="314" t="s">
        <v>6858</v>
      </c>
      <c r="M1979" s="314" t="s">
        <v>4287</v>
      </c>
      <c r="N1979" s="314" t="s">
        <v>6679</v>
      </c>
      <c r="O1979" s="314" t="s">
        <v>906</v>
      </c>
      <c r="P1979" s="314" t="s">
        <v>2089</v>
      </c>
      <c r="Q1979" s="314"/>
      <c r="R1979" s="314" t="s">
        <v>906</v>
      </c>
      <c r="S1979" s="314" t="s">
        <v>2089</v>
      </c>
      <c r="T1979" s="314" t="s">
        <v>6859</v>
      </c>
      <c r="U1979" s="314" t="s">
        <v>6859</v>
      </c>
      <c r="V1979" s="314" t="s">
        <v>6858</v>
      </c>
      <c r="W1979" s="314"/>
      <c r="X1979" s="314"/>
      <c r="Y1979" s="314"/>
      <c r="Z1979" s="314"/>
      <c r="AA1979" s="314"/>
      <c r="AB1979" s="314" t="s">
        <v>382</v>
      </c>
      <c r="AC1979" s="314"/>
      <c r="AD1979" s="423" t="s">
        <v>6860</v>
      </c>
    </row>
    <row r="1980" spans="4:30" hidden="1" x14ac:dyDescent="0.4">
      <c r="D1980" s="336">
        <v>4</v>
      </c>
      <c r="E1980" s="311">
        <v>45647</v>
      </c>
      <c r="F1980" s="312" t="s">
        <v>20</v>
      </c>
      <c r="G1980" s="342" t="s">
        <v>135</v>
      </c>
      <c r="H1980" s="314" t="s">
        <v>808</v>
      </c>
      <c r="I1980" s="314" t="s">
        <v>512</v>
      </c>
      <c r="J1980" s="312" t="s">
        <v>6861</v>
      </c>
      <c r="K1980" s="314" t="s">
        <v>6491</v>
      </c>
      <c r="L1980" s="314" t="s">
        <v>6492</v>
      </c>
      <c r="M1980" s="314" t="s">
        <v>3320</v>
      </c>
      <c r="N1980" s="314" t="s">
        <v>58</v>
      </c>
      <c r="O1980" s="314" t="s">
        <v>906</v>
      </c>
      <c r="P1980" s="314" t="s">
        <v>2089</v>
      </c>
      <c r="Q1980" s="314"/>
      <c r="R1980" s="314" t="s">
        <v>906</v>
      </c>
      <c r="S1980" s="314" t="s">
        <v>2089</v>
      </c>
      <c r="T1980" s="314" t="s">
        <v>6862</v>
      </c>
      <c r="U1980" s="314" t="s">
        <v>6862</v>
      </c>
      <c r="V1980" s="314" t="s">
        <v>6492</v>
      </c>
      <c r="W1980" s="314"/>
      <c r="X1980" s="314"/>
      <c r="Y1980" s="314"/>
      <c r="Z1980" s="314"/>
      <c r="AA1980" s="314"/>
      <c r="AB1980" s="314" t="s">
        <v>382</v>
      </c>
      <c r="AC1980" s="314"/>
      <c r="AD1980" s="423" t="s">
        <v>6860</v>
      </c>
    </row>
    <row r="1981" spans="4:30" ht="15.9" hidden="1" x14ac:dyDescent="0.4">
      <c r="D1981" s="336"/>
      <c r="E1981" s="311"/>
      <c r="F1981" s="312"/>
      <c r="G1981" s="367" t="s">
        <v>6863</v>
      </c>
      <c r="H1981" s="314"/>
      <c r="I1981" s="314"/>
      <c r="J1981" s="314"/>
      <c r="K1981" s="314"/>
      <c r="L1981" s="314"/>
      <c r="M1981" s="314"/>
      <c r="N1981" s="314"/>
      <c r="O1981" s="314"/>
      <c r="P1981" s="314"/>
      <c r="Q1981" s="314"/>
      <c r="R1981" s="314"/>
      <c r="S1981" s="314"/>
      <c r="T1981" s="314"/>
      <c r="U1981" s="314"/>
      <c r="V1981" s="314"/>
      <c r="W1981" s="314"/>
      <c r="X1981" s="314"/>
      <c r="Y1981" s="314"/>
      <c r="Z1981" s="314"/>
      <c r="AA1981" s="314"/>
      <c r="AB1981" s="314"/>
      <c r="AC1981" s="314"/>
      <c r="AD1981" s="424"/>
    </row>
    <row r="1982" spans="4:30" ht="25.75" hidden="1" x14ac:dyDescent="0.4">
      <c r="D1982" s="336">
        <v>1</v>
      </c>
      <c r="E1982" s="311">
        <v>45650</v>
      </c>
      <c r="F1982" s="312" t="s">
        <v>832</v>
      </c>
      <c r="G1982" s="314"/>
      <c r="H1982" s="314" t="s">
        <v>808</v>
      </c>
      <c r="I1982" s="314" t="s">
        <v>427</v>
      </c>
      <c r="J1982" s="312" t="s">
        <v>6864</v>
      </c>
      <c r="K1982" s="314" t="s">
        <v>6865</v>
      </c>
      <c r="L1982" s="314" t="s">
        <v>6866</v>
      </c>
      <c r="M1982" s="314" t="s">
        <v>4166</v>
      </c>
      <c r="N1982" s="314" t="s">
        <v>58</v>
      </c>
      <c r="O1982" s="314" t="s">
        <v>2089</v>
      </c>
      <c r="P1982" s="314" t="s">
        <v>6867</v>
      </c>
      <c r="Q1982" s="314"/>
      <c r="R1982" s="314" t="s">
        <v>3423</v>
      </c>
      <c r="S1982" s="314" t="s">
        <v>2089</v>
      </c>
      <c r="T1982" s="314" t="s">
        <v>6868</v>
      </c>
      <c r="U1982" s="314" t="s">
        <v>6868</v>
      </c>
      <c r="V1982" s="314" t="s">
        <v>6866</v>
      </c>
      <c r="W1982" s="314"/>
      <c r="X1982" s="314"/>
      <c r="Y1982" s="314"/>
      <c r="Z1982" s="314"/>
      <c r="AA1982" s="314"/>
      <c r="AB1982" s="314" t="s">
        <v>382</v>
      </c>
      <c r="AC1982" s="314" t="s">
        <v>380</v>
      </c>
      <c r="AD1982" s="423" t="s">
        <v>6869</v>
      </c>
    </row>
    <row r="1983" spans="4:30" ht="25.75" hidden="1" x14ac:dyDescent="0.4">
      <c r="D1983" s="336">
        <v>2</v>
      </c>
      <c r="E1983" s="311">
        <v>45650</v>
      </c>
      <c r="F1983" s="312" t="s">
        <v>832</v>
      </c>
      <c r="G1983" s="342"/>
      <c r="H1983" s="314" t="s">
        <v>808</v>
      </c>
      <c r="I1983" s="314" t="s">
        <v>444</v>
      </c>
      <c r="J1983" s="312" t="s">
        <v>6870</v>
      </c>
      <c r="K1983" s="314" t="s">
        <v>6871</v>
      </c>
      <c r="L1983" s="314" t="s">
        <v>6872</v>
      </c>
      <c r="M1983" s="314" t="s">
        <v>6873</v>
      </c>
      <c r="N1983" s="314" t="s">
        <v>58</v>
      </c>
      <c r="O1983" s="314" t="s">
        <v>58</v>
      </c>
      <c r="P1983" s="314" t="s">
        <v>2089</v>
      </c>
      <c r="Q1983" s="314" t="s">
        <v>2089</v>
      </c>
      <c r="R1983" s="314" t="s">
        <v>2089</v>
      </c>
      <c r="S1983" s="314" t="s">
        <v>2089</v>
      </c>
      <c r="T1983" s="314" t="s">
        <v>6871</v>
      </c>
      <c r="U1983" s="314" t="s">
        <v>6874</v>
      </c>
      <c r="V1983" s="314" t="s">
        <v>6875</v>
      </c>
      <c r="W1983" s="314"/>
      <c r="X1983" s="314"/>
      <c r="Y1983" s="314"/>
      <c r="Z1983" s="314"/>
      <c r="AA1983" s="314"/>
      <c r="AB1983" s="314" t="s">
        <v>382</v>
      </c>
      <c r="AC1983" s="314" t="s">
        <v>380</v>
      </c>
      <c r="AD1983" s="423" t="s">
        <v>6869</v>
      </c>
    </row>
    <row r="1984" spans="4:30" ht="15.9" hidden="1" x14ac:dyDescent="0.4">
      <c r="D1984" s="336"/>
      <c r="E1984" s="311"/>
      <c r="F1984" s="312"/>
      <c r="G1984" s="367" t="s">
        <v>6801</v>
      </c>
      <c r="H1984" s="314"/>
      <c r="I1984" s="314"/>
      <c r="J1984" s="314"/>
      <c r="K1984" s="314"/>
      <c r="L1984" s="314"/>
      <c r="M1984" s="314"/>
      <c r="N1984" s="314"/>
      <c r="O1984" s="314"/>
      <c r="P1984" s="314"/>
      <c r="Q1984" s="314"/>
      <c r="R1984" s="314"/>
      <c r="S1984" s="314"/>
      <c r="T1984" s="314"/>
      <c r="U1984" s="314"/>
      <c r="V1984" s="314"/>
      <c r="W1984" s="314"/>
      <c r="X1984" s="314"/>
      <c r="Y1984" s="314"/>
      <c r="Z1984" s="314"/>
      <c r="AA1984" s="314"/>
      <c r="AB1984" s="314"/>
      <c r="AC1984" s="314"/>
      <c r="AD1984" s="424"/>
    </row>
    <row r="1985" spans="4:30" ht="25.75" hidden="1" x14ac:dyDescent="0.4">
      <c r="D1985" s="336">
        <v>1</v>
      </c>
      <c r="E1985" s="311">
        <v>45650</v>
      </c>
      <c r="F1985" s="312" t="s">
        <v>5609</v>
      </c>
      <c r="G1985" s="342"/>
      <c r="H1985" s="314" t="s">
        <v>808</v>
      </c>
      <c r="I1985" s="314" t="s">
        <v>427</v>
      </c>
      <c r="J1985" s="312" t="s">
        <v>6876</v>
      </c>
      <c r="K1985" s="314" t="s">
        <v>6877</v>
      </c>
      <c r="L1985" s="314" t="s">
        <v>6878</v>
      </c>
      <c r="M1985" s="314" t="s">
        <v>6318</v>
      </c>
      <c r="N1985" s="314" t="s">
        <v>58</v>
      </c>
      <c r="O1985" s="314" t="s">
        <v>906</v>
      </c>
      <c r="P1985" s="314" t="s">
        <v>2089</v>
      </c>
      <c r="Q1985" s="314" t="s">
        <v>2089</v>
      </c>
      <c r="R1985" s="314" t="s">
        <v>906</v>
      </c>
      <c r="S1985" s="314" t="s">
        <v>2089</v>
      </c>
      <c r="T1985" s="314" t="s">
        <v>6879</v>
      </c>
      <c r="U1985" s="314" t="s">
        <v>6879</v>
      </c>
      <c r="V1985" s="314" t="s">
        <v>6878</v>
      </c>
      <c r="W1985" s="314"/>
      <c r="X1985" s="314"/>
      <c r="Y1985" s="314"/>
      <c r="Z1985" s="314"/>
      <c r="AA1985" s="314" t="s">
        <v>4106</v>
      </c>
      <c r="AB1985" s="314" t="s">
        <v>382</v>
      </c>
      <c r="AC1985" s="344" t="s">
        <v>380</v>
      </c>
      <c r="AD1985" s="425" t="s">
        <v>6880</v>
      </c>
    </row>
    <row r="1986" spans="4:30" ht="25.75" hidden="1" x14ac:dyDescent="0.4">
      <c r="D1986" s="336">
        <v>2</v>
      </c>
      <c r="E1986" s="311">
        <v>45650</v>
      </c>
      <c r="F1986" s="312" t="s">
        <v>5609</v>
      </c>
      <c r="G1986" s="342"/>
      <c r="H1986" s="314" t="s">
        <v>808</v>
      </c>
      <c r="I1986" s="345" t="s">
        <v>427</v>
      </c>
      <c r="J1986" s="344" t="s">
        <v>6881</v>
      </c>
      <c r="K1986" s="344" t="s">
        <v>6882</v>
      </c>
      <c r="L1986" s="344">
        <v>81741335</v>
      </c>
      <c r="M1986" s="344" t="s">
        <v>6883</v>
      </c>
      <c r="N1986" s="344" t="s">
        <v>58</v>
      </c>
      <c r="O1986" s="344" t="s">
        <v>2089</v>
      </c>
      <c r="P1986" s="344" t="s">
        <v>2089</v>
      </c>
      <c r="Q1986" s="344" t="s">
        <v>2089</v>
      </c>
      <c r="R1986" s="344" t="s">
        <v>2089</v>
      </c>
      <c r="S1986" s="344" t="s">
        <v>2089</v>
      </c>
      <c r="T1986" s="344" t="s">
        <v>6884</v>
      </c>
      <c r="U1986" s="344" t="s">
        <v>6885</v>
      </c>
      <c r="V1986" s="344">
        <v>1023008078</v>
      </c>
      <c r="W1986" s="344" t="s">
        <v>53</v>
      </c>
      <c r="X1986" s="344" t="s">
        <v>53</v>
      </c>
      <c r="Y1986" s="344" t="s">
        <v>53</v>
      </c>
      <c r="Z1986" s="344" t="s">
        <v>53</v>
      </c>
      <c r="AA1986" s="344">
        <v>1</v>
      </c>
      <c r="AB1986" s="344" t="s">
        <v>382</v>
      </c>
      <c r="AC1986" s="344" t="s">
        <v>380</v>
      </c>
      <c r="AD1986" s="425" t="s">
        <v>6880</v>
      </c>
    </row>
    <row r="1987" spans="4:30" ht="25.75" hidden="1" x14ac:dyDescent="0.4">
      <c r="D1987" s="336">
        <v>3</v>
      </c>
      <c r="E1987" s="311">
        <v>45650</v>
      </c>
      <c r="F1987" s="312" t="s">
        <v>5609</v>
      </c>
      <c r="G1987" s="342"/>
      <c r="H1987" s="314" t="s">
        <v>808</v>
      </c>
      <c r="I1987" s="314" t="s">
        <v>427</v>
      </c>
      <c r="J1987" s="312" t="s">
        <v>6886</v>
      </c>
      <c r="K1987" s="314" t="s">
        <v>6887</v>
      </c>
      <c r="L1987" s="314" t="s">
        <v>5188</v>
      </c>
      <c r="M1987" s="314" t="s">
        <v>3893</v>
      </c>
      <c r="N1987" s="314" t="s">
        <v>58</v>
      </c>
      <c r="O1987" s="314" t="s">
        <v>906</v>
      </c>
      <c r="P1987" s="344" t="s">
        <v>2089</v>
      </c>
      <c r="Q1987" s="344" t="s">
        <v>2089</v>
      </c>
      <c r="R1987" s="344" t="s">
        <v>2089</v>
      </c>
      <c r="S1987" s="344" t="s">
        <v>2089</v>
      </c>
      <c r="T1987" s="314" t="s">
        <v>6888</v>
      </c>
      <c r="U1987" s="314" t="s">
        <v>6888</v>
      </c>
      <c r="V1987" s="314" t="s">
        <v>5188</v>
      </c>
      <c r="W1987" s="314"/>
      <c r="X1987" s="314"/>
      <c r="Y1987" s="314"/>
      <c r="Z1987" s="314"/>
      <c r="AA1987" s="314" t="s">
        <v>936</v>
      </c>
      <c r="AB1987" s="314" t="s">
        <v>382</v>
      </c>
      <c r="AC1987" s="344" t="s">
        <v>380</v>
      </c>
      <c r="AD1987" s="425" t="s">
        <v>6880</v>
      </c>
    </row>
    <row r="1988" spans="4:30" ht="25.75" hidden="1" x14ac:dyDescent="0.4">
      <c r="D1988" s="336">
        <v>4</v>
      </c>
      <c r="E1988" s="311">
        <v>45650</v>
      </c>
      <c r="F1988" s="312" t="s">
        <v>5609</v>
      </c>
      <c r="G1988" s="342"/>
      <c r="H1988" s="314" t="s">
        <v>808</v>
      </c>
      <c r="I1988" s="314" t="s">
        <v>427</v>
      </c>
      <c r="J1988" s="312" t="s">
        <v>678</v>
      </c>
      <c r="K1988" s="314" t="s">
        <v>679</v>
      </c>
      <c r="L1988" s="314" t="s">
        <v>6889</v>
      </c>
      <c r="M1988" s="314" t="s">
        <v>4561</v>
      </c>
      <c r="N1988" s="314" t="s">
        <v>58</v>
      </c>
      <c r="O1988" s="314" t="s">
        <v>906</v>
      </c>
      <c r="P1988" s="344" t="s">
        <v>2089</v>
      </c>
      <c r="Q1988" s="344" t="s">
        <v>2089</v>
      </c>
      <c r="R1988" s="344" t="s">
        <v>2089</v>
      </c>
      <c r="S1988" s="344" t="s">
        <v>2089</v>
      </c>
      <c r="T1988" s="314" t="s">
        <v>6890</v>
      </c>
      <c r="U1988" s="314" t="s">
        <v>6891</v>
      </c>
      <c r="V1988" s="314" t="s">
        <v>6892</v>
      </c>
      <c r="W1988" s="314"/>
      <c r="X1988" s="314"/>
      <c r="Y1988" s="314"/>
      <c r="Z1988" s="314"/>
      <c r="AA1988" s="314" t="s">
        <v>4106</v>
      </c>
      <c r="AB1988" s="314" t="s">
        <v>382</v>
      </c>
      <c r="AC1988" s="344" t="s">
        <v>380</v>
      </c>
      <c r="AD1988" s="425" t="s">
        <v>6880</v>
      </c>
    </row>
    <row r="1989" spans="4:30" ht="15.9" hidden="1" x14ac:dyDescent="0.4">
      <c r="D1989" s="336"/>
      <c r="E1989" s="311"/>
      <c r="F1989" s="312"/>
      <c r="G1989" s="367" t="s">
        <v>6863</v>
      </c>
      <c r="H1989" s="314"/>
      <c r="I1989" s="314"/>
      <c r="J1989" s="314"/>
      <c r="K1989" s="314"/>
      <c r="L1989" s="314"/>
      <c r="M1989" s="314"/>
      <c r="N1989" s="314"/>
      <c r="O1989" s="314"/>
      <c r="P1989" s="314"/>
      <c r="Q1989" s="314"/>
      <c r="R1989" s="314"/>
      <c r="S1989" s="314"/>
      <c r="T1989" s="314"/>
      <c r="U1989" s="314"/>
      <c r="V1989" s="314"/>
      <c r="W1989" s="314"/>
      <c r="X1989" s="314"/>
      <c r="Y1989" s="314"/>
      <c r="Z1989" s="314"/>
      <c r="AA1989" s="314"/>
      <c r="AB1989" s="314"/>
      <c r="AC1989" s="314"/>
      <c r="AD1989" s="424"/>
    </row>
    <row r="1990" spans="4:30" ht="38.6" hidden="1" x14ac:dyDescent="0.4">
      <c r="D1990" s="336">
        <v>1</v>
      </c>
      <c r="E1990" s="311">
        <v>45650</v>
      </c>
      <c r="F1990" s="312" t="s">
        <v>832</v>
      </c>
      <c r="G1990" s="314"/>
      <c r="H1990" s="314" t="s">
        <v>808</v>
      </c>
      <c r="I1990" s="314" t="s">
        <v>444</v>
      </c>
      <c r="J1990" s="314" t="s">
        <v>6893</v>
      </c>
      <c r="K1990" s="314" t="s">
        <v>6894</v>
      </c>
      <c r="L1990" s="314" t="s">
        <v>6866</v>
      </c>
      <c r="M1990" s="314" t="s">
        <v>4166</v>
      </c>
      <c r="N1990" s="314" t="s">
        <v>58</v>
      </c>
      <c r="O1990" s="314" t="s">
        <v>2089</v>
      </c>
      <c r="P1990" s="314" t="s">
        <v>6867</v>
      </c>
      <c r="Q1990" s="314" t="s">
        <v>2089</v>
      </c>
      <c r="R1990" s="314" t="s">
        <v>3423</v>
      </c>
      <c r="S1990" s="314" t="s">
        <v>2089</v>
      </c>
      <c r="T1990" s="314" t="s">
        <v>6868</v>
      </c>
      <c r="U1990" s="314" t="s">
        <v>6868</v>
      </c>
      <c r="V1990" s="314" t="s">
        <v>6866</v>
      </c>
      <c r="W1990" s="314"/>
      <c r="X1990" s="314"/>
      <c r="Y1990" s="314"/>
      <c r="Z1990" s="314"/>
      <c r="AA1990" s="314"/>
      <c r="AB1990" s="314" t="s">
        <v>382</v>
      </c>
      <c r="AC1990" s="344" t="s">
        <v>380</v>
      </c>
      <c r="AD1990" s="423" t="s">
        <v>6895</v>
      </c>
    </row>
    <row r="1991" spans="4:30" ht="38.6" hidden="1" x14ac:dyDescent="0.4">
      <c r="D1991" s="336">
        <v>2</v>
      </c>
      <c r="E1991" s="311">
        <v>45650</v>
      </c>
      <c r="F1991" s="312" t="s">
        <v>832</v>
      </c>
      <c r="G1991" s="314"/>
      <c r="H1991" s="314" t="s">
        <v>808</v>
      </c>
      <c r="I1991" s="314" t="s">
        <v>444</v>
      </c>
      <c r="J1991" s="314" t="s">
        <v>6896</v>
      </c>
      <c r="K1991" s="314" t="s">
        <v>6729</v>
      </c>
      <c r="L1991" s="314" t="s">
        <v>6897</v>
      </c>
      <c r="M1991" s="314" t="s">
        <v>6898</v>
      </c>
      <c r="N1991" s="314" t="s">
        <v>58</v>
      </c>
      <c r="O1991" s="314" t="s">
        <v>3888</v>
      </c>
      <c r="P1991" s="314" t="s">
        <v>905</v>
      </c>
      <c r="Q1991" s="314" t="s">
        <v>2089</v>
      </c>
      <c r="R1991" s="314" t="s">
        <v>2089</v>
      </c>
      <c r="S1991" s="314" t="s">
        <v>2089</v>
      </c>
      <c r="T1991" s="314" t="s">
        <v>6899</v>
      </c>
      <c r="U1991" s="314" t="s">
        <v>6900</v>
      </c>
      <c r="V1991" s="314" t="s">
        <v>6875</v>
      </c>
      <c r="W1991" s="314"/>
      <c r="X1991" s="314"/>
      <c r="Y1991" s="314"/>
      <c r="Z1991" s="314"/>
      <c r="AA1991" s="314"/>
      <c r="AB1991" s="314" t="s">
        <v>382</v>
      </c>
      <c r="AC1991" s="344" t="s">
        <v>380</v>
      </c>
      <c r="AD1991" s="423" t="s">
        <v>6895</v>
      </c>
    </row>
    <row r="1992" spans="4:30" ht="25.75" hidden="1" x14ac:dyDescent="0.4">
      <c r="D1992" s="336">
        <v>3</v>
      </c>
      <c r="E1992" s="311">
        <v>45650</v>
      </c>
      <c r="F1992" s="312" t="s">
        <v>832</v>
      </c>
      <c r="G1992" s="314"/>
      <c r="H1992" s="314" t="s">
        <v>808</v>
      </c>
      <c r="I1992" s="314" t="s">
        <v>444</v>
      </c>
      <c r="J1992" s="314" t="s">
        <v>6901</v>
      </c>
      <c r="K1992" s="312"/>
      <c r="L1992" s="314"/>
      <c r="M1992" s="314"/>
      <c r="N1992" s="314"/>
      <c r="O1992" s="314"/>
      <c r="P1992" s="314"/>
      <c r="Q1992" s="314"/>
      <c r="R1992" s="314"/>
      <c r="S1992" s="314"/>
      <c r="T1992" s="314"/>
      <c r="U1992" s="314"/>
      <c r="V1992" s="314"/>
      <c r="W1992" s="314"/>
      <c r="X1992" s="314"/>
      <c r="Y1992" s="314"/>
      <c r="Z1992" s="314"/>
      <c r="AA1992" s="314" t="s">
        <v>6902</v>
      </c>
      <c r="AB1992" s="314" t="s">
        <v>382</v>
      </c>
      <c r="AC1992" s="344" t="s">
        <v>380</v>
      </c>
      <c r="AD1992" s="423" t="s">
        <v>6903</v>
      </c>
    </row>
    <row r="1993" spans="4:30" ht="25.75" hidden="1" x14ac:dyDescent="0.4">
      <c r="D1993" s="336">
        <v>4</v>
      </c>
      <c r="E1993" s="311">
        <v>45650</v>
      </c>
      <c r="F1993" s="312" t="s">
        <v>832</v>
      </c>
      <c r="G1993" s="314"/>
      <c r="H1993" s="314" t="s">
        <v>808</v>
      </c>
      <c r="I1993" s="314" t="s">
        <v>444</v>
      </c>
      <c r="J1993" s="314" t="s">
        <v>6901</v>
      </c>
      <c r="K1993" s="314"/>
      <c r="L1993" s="314"/>
      <c r="M1993" s="314"/>
      <c r="N1993" s="314"/>
      <c r="O1993" s="314"/>
      <c r="P1993" s="314"/>
      <c r="Q1993" s="314"/>
      <c r="R1993" s="314"/>
      <c r="S1993" s="314"/>
      <c r="T1993" s="314"/>
      <c r="U1993" s="314"/>
      <c r="V1993" s="314"/>
      <c r="W1993" s="314"/>
      <c r="X1993" s="314"/>
      <c r="Y1993" s="314"/>
      <c r="Z1993" s="314"/>
      <c r="AA1993" s="314" t="s">
        <v>6902</v>
      </c>
      <c r="AB1993" s="314" t="s">
        <v>382</v>
      </c>
      <c r="AC1993" s="344" t="s">
        <v>380</v>
      </c>
      <c r="AD1993" s="423" t="s">
        <v>6904</v>
      </c>
    </row>
    <row r="1994" spans="4:30" ht="15.9" hidden="1" x14ac:dyDescent="0.4">
      <c r="D1994" s="336"/>
      <c r="E1994" s="311"/>
      <c r="F1994" s="312"/>
      <c r="G1994" s="367" t="s">
        <v>6905</v>
      </c>
      <c r="H1994" s="314"/>
      <c r="I1994" s="314"/>
      <c r="J1994" s="314"/>
      <c r="K1994" s="314"/>
      <c r="L1994" s="314"/>
      <c r="M1994" s="314"/>
      <c r="N1994" s="314"/>
      <c r="O1994" s="314"/>
      <c r="P1994" s="314"/>
      <c r="Q1994" s="314"/>
      <c r="R1994" s="314"/>
      <c r="S1994" s="314"/>
      <c r="T1994" s="314"/>
      <c r="U1994" s="314"/>
      <c r="V1994" s="314"/>
      <c r="W1994" s="314"/>
      <c r="X1994" s="314"/>
      <c r="Y1994" s="314"/>
      <c r="Z1994" s="314"/>
      <c r="AA1994" s="314"/>
      <c r="AB1994" s="314"/>
      <c r="AC1994" s="314"/>
      <c r="AD1994" s="424"/>
    </row>
    <row r="1995" spans="4:30" ht="25.75" hidden="1" x14ac:dyDescent="0.4">
      <c r="D1995" s="336">
        <v>1</v>
      </c>
      <c r="E1995" s="311">
        <v>45650</v>
      </c>
      <c r="F1995" s="312" t="s">
        <v>311</v>
      </c>
      <c r="G1995" s="314"/>
      <c r="H1995" s="314" t="s">
        <v>808</v>
      </c>
      <c r="I1995" s="314" t="s">
        <v>427</v>
      </c>
      <c r="J1995" s="314" t="s">
        <v>6906</v>
      </c>
      <c r="K1995" s="314" t="s">
        <v>6907</v>
      </c>
      <c r="L1995" s="314" t="s">
        <v>6908</v>
      </c>
      <c r="M1995" s="314" t="s">
        <v>4166</v>
      </c>
      <c r="N1995" s="314" t="s">
        <v>58</v>
      </c>
      <c r="O1995" s="314" t="s">
        <v>906</v>
      </c>
      <c r="P1995" s="314" t="s">
        <v>2089</v>
      </c>
      <c r="Q1995" s="314" t="s">
        <v>2089</v>
      </c>
      <c r="R1995" s="314" t="s">
        <v>2089</v>
      </c>
      <c r="S1995" s="314" t="s">
        <v>2089</v>
      </c>
      <c r="T1995" s="314" t="s">
        <v>6909</v>
      </c>
      <c r="U1995" s="314" t="s">
        <v>6910</v>
      </c>
      <c r="V1995" s="314" t="s">
        <v>6911</v>
      </c>
      <c r="W1995" s="314"/>
      <c r="X1995" s="314"/>
      <c r="Y1995" s="314"/>
      <c r="Z1995" s="314"/>
      <c r="AA1995" s="314"/>
      <c r="AB1995" s="314" t="s">
        <v>382</v>
      </c>
      <c r="AC1995" s="314"/>
      <c r="AD1995" s="423" t="s">
        <v>6880</v>
      </c>
    </row>
    <row r="1996" spans="4:30" ht="25.75" hidden="1" x14ac:dyDescent="0.4">
      <c r="D1996" s="336">
        <v>2</v>
      </c>
      <c r="E1996" s="311">
        <v>45650</v>
      </c>
      <c r="F1996" s="312" t="s">
        <v>311</v>
      </c>
      <c r="G1996" s="314"/>
      <c r="H1996" s="314" t="s">
        <v>808</v>
      </c>
      <c r="I1996" s="314" t="s">
        <v>427</v>
      </c>
      <c r="J1996" s="314" t="s">
        <v>6912</v>
      </c>
      <c r="K1996" s="314" t="s">
        <v>6913</v>
      </c>
      <c r="L1996" s="314" t="s">
        <v>6914</v>
      </c>
      <c r="M1996" s="314" t="s">
        <v>4160</v>
      </c>
      <c r="N1996" s="314" t="s">
        <v>58</v>
      </c>
      <c r="O1996" s="314" t="s">
        <v>3888</v>
      </c>
      <c r="P1996" s="314" t="s">
        <v>2089</v>
      </c>
      <c r="Q1996" s="314" t="s">
        <v>2089</v>
      </c>
      <c r="R1996" s="314" t="s">
        <v>2089</v>
      </c>
      <c r="S1996" s="314" t="s">
        <v>2089</v>
      </c>
      <c r="T1996" s="314" t="s">
        <v>6915</v>
      </c>
      <c r="U1996" s="314" t="s">
        <v>6916</v>
      </c>
      <c r="V1996" s="314" t="s">
        <v>6914</v>
      </c>
      <c r="W1996" s="314"/>
      <c r="X1996" s="314"/>
      <c r="Y1996" s="314"/>
      <c r="Z1996" s="314"/>
      <c r="AA1996" s="314"/>
      <c r="AB1996" s="314" t="s">
        <v>382</v>
      </c>
      <c r="AC1996" s="314"/>
      <c r="AD1996" s="423" t="s">
        <v>6880</v>
      </c>
    </row>
    <row r="1997" spans="4:30" ht="25.75" hidden="1" x14ac:dyDescent="0.4">
      <c r="D1997" s="336">
        <v>3</v>
      </c>
      <c r="E1997" s="311">
        <v>45650</v>
      </c>
      <c r="F1997" s="312" t="s">
        <v>311</v>
      </c>
      <c r="G1997" s="314"/>
      <c r="H1997" s="314" t="s">
        <v>808</v>
      </c>
      <c r="I1997" s="314" t="s">
        <v>427</v>
      </c>
      <c r="J1997" s="314" t="s">
        <v>6917</v>
      </c>
      <c r="K1997" s="312" t="s">
        <v>6918</v>
      </c>
      <c r="L1997" s="314" t="s">
        <v>6919</v>
      </c>
      <c r="M1997" s="314" t="s">
        <v>1651</v>
      </c>
      <c r="N1997" s="314" t="s">
        <v>58</v>
      </c>
      <c r="O1997" s="314" t="s">
        <v>5195</v>
      </c>
      <c r="P1997" s="314" t="s">
        <v>2089</v>
      </c>
      <c r="Q1997" s="314" t="s">
        <v>2089</v>
      </c>
      <c r="R1997" s="314" t="s">
        <v>2089</v>
      </c>
      <c r="S1997" s="314" t="s">
        <v>2089</v>
      </c>
      <c r="T1997" s="314" t="s">
        <v>6920</v>
      </c>
      <c r="U1997" s="314" t="s">
        <v>6921</v>
      </c>
      <c r="V1997" s="314" t="s">
        <v>6922</v>
      </c>
      <c r="W1997" s="314"/>
      <c r="X1997" s="314"/>
      <c r="Y1997" s="314"/>
      <c r="Z1997" s="314"/>
      <c r="AA1997" s="314"/>
      <c r="AB1997" s="314" t="s">
        <v>382</v>
      </c>
      <c r="AC1997" s="314"/>
      <c r="AD1997" s="423" t="s">
        <v>6709</v>
      </c>
    </row>
    <row r="1998" spans="4:30" ht="25.75" hidden="1" x14ac:dyDescent="0.4">
      <c r="D1998" s="336">
        <v>4</v>
      </c>
      <c r="E1998" s="311">
        <v>45650</v>
      </c>
      <c r="F1998" s="312" t="s">
        <v>311</v>
      </c>
      <c r="G1998" s="314"/>
      <c r="H1998" s="314" t="s">
        <v>808</v>
      </c>
      <c r="I1998" s="314" t="s">
        <v>427</v>
      </c>
      <c r="J1998" s="314" t="s">
        <v>6923</v>
      </c>
      <c r="K1998" s="314" t="s">
        <v>6924</v>
      </c>
      <c r="L1998" s="314" t="s">
        <v>6925</v>
      </c>
      <c r="M1998" s="314" t="s">
        <v>6926</v>
      </c>
      <c r="N1998" s="314" t="s">
        <v>58</v>
      </c>
      <c r="O1998" s="314" t="s">
        <v>3888</v>
      </c>
      <c r="P1998" s="314" t="s">
        <v>906</v>
      </c>
      <c r="Q1998" s="314" t="s">
        <v>2089</v>
      </c>
      <c r="R1998" s="314" t="s">
        <v>906</v>
      </c>
      <c r="S1998" s="314" t="s">
        <v>4253</v>
      </c>
      <c r="T1998" s="314" t="s">
        <v>6927</v>
      </c>
      <c r="U1998" s="314" t="s">
        <v>6927</v>
      </c>
      <c r="V1998" s="314" t="s">
        <v>6925</v>
      </c>
      <c r="W1998" s="314"/>
      <c r="X1998" s="314"/>
      <c r="Y1998" s="314"/>
      <c r="Z1998" s="314"/>
      <c r="AA1998" s="314" t="s">
        <v>4723</v>
      </c>
      <c r="AB1998" s="314" t="s">
        <v>382</v>
      </c>
      <c r="AC1998" s="314"/>
      <c r="AD1998" s="426" t="s">
        <v>6928</v>
      </c>
    </row>
    <row r="1999" spans="4:30" ht="15.9" hidden="1" x14ac:dyDescent="0.4">
      <c r="D1999" s="336"/>
      <c r="E1999" s="311"/>
      <c r="F1999" s="312"/>
      <c r="G1999" s="367" t="s">
        <v>6929</v>
      </c>
      <c r="H1999" s="314"/>
      <c r="I1999" s="314"/>
      <c r="J1999" s="314"/>
      <c r="K1999" s="314"/>
      <c r="L1999" s="314"/>
      <c r="M1999" s="314"/>
      <c r="N1999" s="314"/>
      <c r="O1999" s="314"/>
      <c r="P1999" s="314"/>
      <c r="Q1999" s="314"/>
      <c r="R1999" s="314"/>
      <c r="S1999" s="314"/>
      <c r="T1999" s="314"/>
      <c r="U1999" s="314"/>
      <c r="V1999" s="314"/>
      <c r="W1999" s="314"/>
      <c r="X1999" s="314"/>
      <c r="Y1999" s="314"/>
      <c r="Z1999" s="314"/>
      <c r="AA1999" s="314"/>
      <c r="AB1999" s="314"/>
      <c r="AC1999" s="314"/>
      <c r="AD1999" s="424"/>
    </row>
    <row r="2000" spans="4:30" ht="25.75" hidden="1" x14ac:dyDescent="0.4">
      <c r="D2000" s="336">
        <v>1</v>
      </c>
      <c r="E2000" s="311">
        <v>45652</v>
      </c>
      <c r="F2000" s="312" t="s">
        <v>311</v>
      </c>
      <c r="G2000" s="314"/>
      <c r="H2000" s="314" t="s">
        <v>583</v>
      </c>
      <c r="I2000" s="314" t="s">
        <v>455</v>
      </c>
      <c r="J2000" s="314" t="s">
        <v>6930</v>
      </c>
      <c r="K2000" s="314" t="s">
        <v>6931</v>
      </c>
      <c r="L2000" s="314" t="s">
        <v>4638</v>
      </c>
      <c r="M2000" s="314" t="s">
        <v>3073</v>
      </c>
      <c r="N2000" s="314" t="s">
        <v>58</v>
      </c>
      <c r="O2000" s="314" t="s">
        <v>5195</v>
      </c>
      <c r="P2000" s="314" t="s">
        <v>2089</v>
      </c>
      <c r="Q2000" s="314" t="s">
        <v>2089</v>
      </c>
      <c r="R2000" s="314" t="s">
        <v>2089</v>
      </c>
      <c r="S2000" s="314" t="s">
        <v>2089</v>
      </c>
      <c r="T2000" s="314" t="s">
        <v>6932</v>
      </c>
      <c r="U2000" s="314" t="s">
        <v>6933</v>
      </c>
      <c r="V2000" s="314" t="s">
        <v>6934</v>
      </c>
      <c r="W2000" s="314"/>
      <c r="X2000" s="314"/>
      <c r="Y2000" s="314"/>
      <c r="Z2000" s="314"/>
      <c r="AA2000" s="314"/>
      <c r="AB2000" s="314" t="s">
        <v>382</v>
      </c>
      <c r="AC2000" s="314"/>
      <c r="AD2000" s="423" t="s">
        <v>6880</v>
      </c>
    </row>
    <row r="2001" spans="4:30" ht="25.75" hidden="1" x14ac:dyDescent="0.4">
      <c r="D2001" s="336">
        <v>2</v>
      </c>
      <c r="E2001" s="311">
        <v>45652</v>
      </c>
      <c r="F2001" s="312" t="s">
        <v>311</v>
      </c>
      <c r="G2001" s="314"/>
      <c r="H2001" s="314" t="s">
        <v>583</v>
      </c>
      <c r="I2001" s="314" t="s">
        <v>455</v>
      </c>
      <c r="J2001" s="314" t="s">
        <v>6930</v>
      </c>
      <c r="K2001" s="314" t="s">
        <v>6935</v>
      </c>
      <c r="L2001" s="314" t="s">
        <v>6936</v>
      </c>
      <c r="M2001" s="314" t="s">
        <v>3484</v>
      </c>
      <c r="N2001" s="314" t="s">
        <v>732</v>
      </c>
      <c r="O2001" s="314" t="s">
        <v>3335</v>
      </c>
      <c r="P2001" s="314" t="s">
        <v>2089</v>
      </c>
      <c r="Q2001" s="314" t="s">
        <v>2089</v>
      </c>
      <c r="R2001" s="314" t="s">
        <v>2089</v>
      </c>
      <c r="S2001" s="314" t="s">
        <v>2089</v>
      </c>
      <c r="T2001" s="314" t="s">
        <v>6937</v>
      </c>
      <c r="U2001" s="314" t="s">
        <v>6938</v>
      </c>
      <c r="V2001" s="314" t="s">
        <v>6939</v>
      </c>
      <c r="W2001" s="314"/>
      <c r="X2001" s="314"/>
      <c r="Y2001" s="314"/>
      <c r="Z2001" s="314"/>
      <c r="AA2001" s="314"/>
      <c r="AB2001" s="314" t="s">
        <v>382</v>
      </c>
      <c r="AC2001" s="314"/>
      <c r="AD2001" s="423" t="s">
        <v>6940</v>
      </c>
    </row>
    <row r="2002" spans="4:30" ht="25.75" hidden="1" x14ac:dyDescent="0.4">
      <c r="D2002" s="336">
        <v>3</v>
      </c>
      <c r="E2002" s="311">
        <v>45652</v>
      </c>
      <c r="F2002" s="312" t="s">
        <v>311</v>
      </c>
      <c r="G2002" s="314"/>
      <c r="H2002" s="314" t="s">
        <v>583</v>
      </c>
      <c r="I2002" s="314" t="s">
        <v>455</v>
      </c>
      <c r="J2002" s="314" t="s">
        <v>6941</v>
      </c>
      <c r="K2002" s="312" t="s">
        <v>6942</v>
      </c>
      <c r="L2002" s="314" t="s">
        <v>6943</v>
      </c>
      <c r="M2002" s="314" t="s">
        <v>5202</v>
      </c>
      <c r="N2002" s="314" t="s">
        <v>58</v>
      </c>
      <c r="O2002" s="314" t="s">
        <v>4085</v>
      </c>
      <c r="P2002" s="314" t="s">
        <v>6867</v>
      </c>
      <c r="Q2002" s="314" t="s">
        <v>2089</v>
      </c>
      <c r="R2002" s="314" t="s">
        <v>2089</v>
      </c>
      <c r="S2002" s="314" t="s">
        <v>2089</v>
      </c>
      <c r="T2002" s="314" t="s">
        <v>6944</v>
      </c>
      <c r="U2002" s="314" t="s">
        <v>6944</v>
      </c>
      <c r="V2002" s="314" t="s">
        <v>6943</v>
      </c>
      <c r="W2002" s="314"/>
      <c r="X2002" s="314"/>
      <c r="Y2002" s="314"/>
      <c r="Z2002" s="314"/>
      <c r="AA2002" s="314"/>
      <c r="AB2002" s="314" t="s">
        <v>382</v>
      </c>
      <c r="AC2002" s="314"/>
      <c r="AD2002" s="423" t="s">
        <v>6709</v>
      </c>
    </row>
    <row r="2003" spans="4:30" ht="25.75" hidden="1" x14ac:dyDescent="0.4">
      <c r="D2003" s="336">
        <v>4</v>
      </c>
      <c r="E2003" s="311">
        <v>45652</v>
      </c>
      <c r="F2003" s="312" t="s">
        <v>311</v>
      </c>
      <c r="G2003" s="314"/>
      <c r="H2003" s="314" t="s">
        <v>583</v>
      </c>
      <c r="I2003" s="314" t="s">
        <v>455</v>
      </c>
      <c r="J2003" s="314" t="s">
        <v>6945</v>
      </c>
      <c r="K2003" s="314"/>
      <c r="L2003" s="314"/>
      <c r="M2003" s="314"/>
      <c r="N2003" s="314"/>
      <c r="O2003" s="314"/>
      <c r="P2003" s="314"/>
      <c r="Q2003" s="314"/>
      <c r="R2003" s="314"/>
      <c r="S2003" s="314"/>
      <c r="T2003" s="314"/>
      <c r="U2003" s="314"/>
      <c r="V2003" s="314"/>
      <c r="W2003" s="314"/>
      <c r="X2003" s="314"/>
      <c r="Y2003" s="314"/>
      <c r="Z2003" s="314"/>
      <c r="AA2003" s="314" t="s">
        <v>1104</v>
      </c>
      <c r="AB2003" s="314" t="s">
        <v>382</v>
      </c>
      <c r="AC2003" s="314"/>
      <c r="AD2003" s="423" t="s">
        <v>6946</v>
      </c>
    </row>
    <row r="2004" spans="4:30" ht="25.75" hidden="1" x14ac:dyDescent="0.4">
      <c r="D2004" s="336">
        <v>5</v>
      </c>
      <c r="E2004" s="311">
        <v>45652</v>
      </c>
      <c r="F2004" s="312" t="s">
        <v>311</v>
      </c>
      <c r="G2004" s="314"/>
      <c r="H2004" s="314" t="s">
        <v>583</v>
      </c>
      <c r="I2004" s="314" t="s">
        <v>455</v>
      </c>
      <c r="J2004" s="314" t="s">
        <v>6945</v>
      </c>
      <c r="K2004" s="312"/>
      <c r="L2004" s="314"/>
      <c r="M2004" s="314"/>
      <c r="N2004" s="314"/>
      <c r="O2004" s="314"/>
      <c r="P2004" s="314"/>
      <c r="Q2004" s="314"/>
      <c r="R2004" s="314"/>
      <c r="S2004" s="314"/>
      <c r="T2004" s="314"/>
      <c r="U2004" s="314"/>
      <c r="V2004" s="314"/>
      <c r="W2004" s="314"/>
      <c r="X2004" s="314"/>
      <c r="Y2004" s="314"/>
      <c r="Z2004" s="314"/>
      <c r="AA2004" s="314" t="s">
        <v>1104</v>
      </c>
      <c r="AB2004" s="314" t="s">
        <v>382</v>
      </c>
      <c r="AC2004" s="314"/>
      <c r="AD2004" s="423" t="s">
        <v>6947</v>
      </c>
    </row>
    <row r="2005" spans="4:30" ht="15.9" hidden="1" x14ac:dyDescent="0.4">
      <c r="D2005" s="336"/>
      <c r="E2005" s="311"/>
      <c r="F2005" s="312"/>
      <c r="G2005" s="367" t="s">
        <v>6948</v>
      </c>
      <c r="H2005" s="314"/>
      <c r="I2005" s="314"/>
      <c r="J2005" s="314"/>
      <c r="K2005" s="314"/>
      <c r="L2005" s="314"/>
      <c r="M2005" s="314"/>
      <c r="N2005" s="314"/>
      <c r="O2005" s="314"/>
      <c r="P2005" s="314"/>
      <c r="Q2005" s="314"/>
      <c r="R2005" s="314"/>
      <c r="S2005" s="314"/>
      <c r="T2005" s="314"/>
      <c r="U2005" s="314"/>
      <c r="V2005" s="314"/>
      <c r="W2005" s="314"/>
      <c r="X2005" s="314"/>
      <c r="Y2005" s="314"/>
      <c r="Z2005" s="314"/>
      <c r="AA2005" s="314"/>
      <c r="AB2005" s="314"/>
      <c r="AC2005" s="314"/>
      <c r="AD2005" s="424"/>
    </row>
    <row r="2006" spans="4:30" ht="38.6" hidden="1" x14ac:dyDescent="0.4">
      <c r="D2006" s="336">
        <v>1</v>
      </c>
      <c r="E2006" s="311">
        <v>45653</v>
      </c>
      <c r="F2006" s="312" t="s">
        <v>311</v>
      </c>
      <c r="G2006" s="314"/>
      <c r="H2006" s="314" t="s">
        <v>583</v>
      </c>
      <c r="I2006" s="314" t="s">
        <v>447</v>
      </c>
      <c r="J2006" s="314" t="s">
        <v>937</v>
      </c>
      <c r="K2006" s="314" t="s">
        <v>6949</v>
      </c>
      <c r="L2006" s="314" t="s">
        <v>6950</v>
      </c>
      <c r="M2006" s="314" t="s">
        <v>1312</v>
      </c>
      <c r="N2006" s="314" t="s">
        <v>58</v>
      </c>
      <c r="O2006" s="314" t="s">
        <v>2089</v>
      </c>
      <c r="P2006" s="314" t="s">
        <v>2089</v>
      </c>
      <c r="Q2006" s="314" t="s">
        <v>2089</v>
      </c>
      <c r="R2006" s="314" t="s">
        <v>2089</v>
      </c>
      <c r="S2006" s="314" t="s">
        <v>2089</v>
      </c>
      <c r="T2006" s="314" t="s">
        <v>6951</v>
      </c>
      <c r="U2006" s="314" t="s">
        <v>6951</v>
      </c>
      <c r="V2006" s="314" t="s">
        <v>6950</v>
      </c>
      <c r="W2006" s="314"/>
      <c r="X2006" s="314"/>
      <c r="Y2006" s="314"/>
      <c r="Z2006" s="314"/>
      <c r="AA2006" s="314"/>
      <c r="AB2006" s="314" t="s">
        <v>382</v>
      </c>
      <c r="AC2006" s="314"/>
      <c r="AD2006" s="423" t="s">
        <v>6952</v>
      </c>
    </row>
    <row r="2007" spans="4:30" ht="25.75" hidden="1" x14ac:dyDescent="0.4">
      <c r="D2007" s="336">
        <v>2</v>
      </c>
      <c r="E2007" s="311">
        <v>45653</v>
      </c>
      <c r="F2007" s="312" t="s">
        <v>311</v>
      </c>
      <c r="G2007" s="314"/>
      <c r="H2007" s="314" t="s">
        <v>583</v>
      </c>
      <c r="I2007" s="314" t="s">
        <v>447</v>
      </c>
      <c r="J2007" s="314" t="s">
        <v>6901</v>
      </c>
      <c r="K2007" s="314"/>
      <c r="L2007" s="314"/>
      <c r="M2007" s="314"/>
      <c r="N2007" s="314"/>
      <c r="O2007" s="314"/>
      <c r="P2007" s="314"/>
      <c r="Q2007" s="314"/>
      <c r="R2007" s="314"/>
      <c r="S2007" s="314"/>
      <c r="T2007" s="314"/>
      <c r="U2007" s="314"/>
      <c r="V2007" s="314"/>
      <c r="W2007" s="314"/>
      <c r="X2007" s="314"/>
      <c r="Y2007" s="314"/>
      <c r="Z2007" s="314"/>
      <c r="AA2007" s="314" t="s">
        <v>6902</v>
      </c>
      <c r="AB2007" s="314" t="s">
        <v>382</v>
      </c>
      <c r="AC2007" s="314"/>
      <c r="AD2007" s="423" t="s">
        <v>6953</v>
      </c>
    </row>
    <row r="2008" spans="4:30" ht="25.75" hidden="1" x14ac:dyDescent="0.4">
      <c r="D2008" s="336">
        <v>3</v>
      </c>
      <c r="E2008" s="311">
        <v>45653</v>
      </c>
      <c r="F2008" s="312" t="s">
        <v>311</v>
      </c>
      <c r="G2008" s="314"/>
      <c r="H2008" s="314" t="s">
        <v>583</v>
      </c>
      <c r="I2008" s="314" t="s">
        <v>447</v>
      </c>
      <c r="J2008" s="314" t="s">
        <v>6901</v>
      </c>
      <c r="K2008" s="314"/>
      <c r="L2008" s="314"/>
      <c r="M2008" s="314"/>
      <c r="N2008" s="314"/>
      <c r="O2008" s="314"/>
      <c r="P2008" s="314"/>
      <c r="Q2008" s="314"/>
      <c r="R2008" s="314"/>
      <c r="S2008" s="314"/>
      <c r="T2008" s="314"/>
      <c r="U2008" s="314"/>
      <c r="V2008" s="314"/>
      <c r="W2008" s="314"/>
      <c r="X2008" s="314"/>
      <c r="Y2008" s="314"/>
      <c r="Z2008" s="314"/>
      <c r="AA2008" s="314" t="s">
        <v>6954</v>
      </c>
      <c r="AB2008" s="314" t="s">
        <v>382</v>
      </c>
      <c r="AC2008" s="314"/>
      <c r="AD2008" s="423" t="s">
        <v>6947</v>
      </c>
    </row>
    <row r="2009" spans="4:30" ht="15.9" hidden="1" x14ac:dyDescent="0.4">
      <c r="D2009" s="336"/>
      <c r="E2009" s="311"/>
      <c r="F2009" s="312"/>
      <c r="G2009" s="367" t="s">
        <v>6955</v>
      </c>
      <c r="H2009" s="314"/>
      <c r="I2009" s="314"/>
      <c r="J2009" s="314"/>
      <c r="K2009" s="314"/>
      <c r="L2009" s="314"/>
      <c r="M2009" s="314"/>
      <c r="N2009" s="314"/>
      <c r="O2009" s="314"/>
      <c r="P2009" s="314"/>
      <c r="Q2009" s="314"/>
      <c r="R2009" s="314"/>
      <c r="S2009" s="314"/>
      <c r="T2009" s="314"/>
      <c r="U2009" s="314"/>
      <c r="V2009" s="314"/>
      <c r="W2009" s="314"/>
      <c r="X2009" s="314"/>
      <c r="Y2009" s="314"/>
      <c r="Z2009" s="314"/>
      <c r="AA2009" s="314"/>
      <c r="AB2009" s="314"/>
      <c r="AC2009" s="314"/>
      <c r="AD2009" s="424"/>
    </row>
    <row r="2010" spans="4:30" ht="25.75" hidden="1" x14ac:dyDescent="0.4">
      <c r="D2010" s="336">
        <v>1</v>
      </c>
      <c r="E2010" s="311">
        <v>45654</v>
      </c>
      <c r="F2010" s="312" t="s">
        <v>20</v>
      </c>
      <c r="G2010" s="342" t="s">
        <v>135</v>
      </c>
      <c r="H2010" s="314" t="s">
        <v>808</v>
      </c>
      <c r="I2010" s="314" t="s">
        <v>444</v>
      </c>
      <c r="J2010" s="312" t="s">
        <v>6956</v>
      </c>
      <c r="K2010" s="314" t="s">
        <v>5680</v>
      </c>
      <c r="L2010" s="314" t="s">
        <v>5681</v>
      </c>
      <c r="M2010" s="314" t="s">
        <v>6143</v>
      </c>
      <c r="N2010" s="314" t="s">
        <v>58</v>
      </c>
      <c r="O2010" s="314" t="s">
        <v>5195</v>
      </c>
      <c r="P2010" s="314" t="s">
        <v>3494</v>
      </c>
      <c r="Q2010" s="314" t="s">
        <v>6957</v>
      </c>
      <c r="R2010" s="314" t="s">
        <v>4052</v>
      </c>
      <c r="S2010" s="314" t="s">
        <v>4253</v>
      </c>
      <c r="T2010" s="314" t="s">
        <v>6958</v>
      </c>
      <c r="U2010" s="314" t="s">
        <v>6959</v>
      </c>
      <c r="V2010" s="314" t="s">
        <v>6878</v>
      </c>
      <c r="W2010" s="314"/>
      <c r="X2010" s="314"/>
      <c r="Y2010" s="314"/>
      <c r="Z2010" s="314"/>
      <c r="AA2010" s="314"/>
      <c r="AB2010" s="314" t="s">
        <v>382</v>
      </c>
      <c r="AC2010" s="344" t="s">
        <v>380</v>
      </c>
      <c r="AD2010" s="423" t="s">
        <v>6157</v>
      </c>
    </row>
    <row r="2011" spans="4:30" ht="25.75" hidden="1" x14ac:dyDescent="0.4">
      <c r="D2011" s="336">
        <v>2</v>
      </c>
      <c r="E2011" s="311">
        <v>45654</v>
      </c>
      <c r="F2011" s="312" t="s">
        <v>20</v>
      </c>
      <c r="G2011" s="342" t="s">
        <v>135</v>
      </c>
      <c r="H2011" s="314" t="s">
        <v>583</v>
      </c>
      <c r="I2011" s="314" t="s">
        <v>447</v>
      </c>
      <c r="J2011" s="344" t="s">
        <v>6960</v>
      </c>
      <c r="K2011" s="344" t="s">
        <v>6961</v>
      </c>
      <c r="L2011" s="344">
        <v>79223032</v>
      </c>
      <c r="M2011" s="314" t="s">
        <v>6143</v>
      </c>
      <c r="N2011" s="344" t="s">
        <v>58</v>
      </c>
      <c r="O2011" s="314" t="s">
        <v>5195</v>
      </c>
      <c r="P2011" s="344" t="s">
        <v>3494</v>
      </c>
      <c r="Q2011" s="344" t="s">
        <v>6962</v>
      </c>
      <c r="R2011" s="344" t="s">
        <v>6963</v>
      </c>
      <c r="S2011" s="344" t="s">
        <v>4253</v>
      </c>
      <c r="T2011" s="344" t="s">
        <v>6964</v>
      </c>
      <c r="U2011" s="344" t="s">
        <v>6964</v>
      </c>
      <c r="V2011" s="344">
        <v>79223032</v>
      </c>
      <c r="W2011" s="344" t="s">
        <v>53</v>
      </c>
      <c r="X2011" s="344" t="s">
        <v>53</v>
      </c>
      <c r="Y2011" s="344" t="s">
        <v>53</v>
      </c>
      <c r="Z2011" s="344" t="s">
        <v>53</v>
      </c>
      <c r="AA2011" s="344"/>
      <c r="AB2011" s="344" t="s">
        <v>382</v>
      </c>
      <c r="AC2011" s="344" t="s">
        <v>380</v>
      </c>
      <c r="AD2011" s="423" t="s">
        <v>6157</v>
      </c>
    </row>
    <row r="2012" spans="4:30" hidden="1" x14ac:dyDescent="0.4">
      <c r="D2012" s="336">
        <v>3</v>
      </c>
      <c r="E2012" s="311">
        <v>45654</v>
      </c>
      <c r="F2012" s="312" t="s">
        <v>20</v>
      </c>
      <c r="G2012" s="342" t="s">
        <v>135</v>
      </c>
      <c r="H2012" s="314" t="s">
        <v>808</v>
      </c>
      <c r="I2012" s="314" t="s">
        <v>444</v>
      </c>
      <c r="J2012" s="312" t="s">
        <v>6965</v>
      </c>
      <c r="K2012" s="314" t="s">
        <v>6966</v>
      </c>
      <c r="L2012" s="314" t="s">
        <v>6967</v>
      </c>
      <c r="M2012" s="314" t="s">
        <v>5004</v>
      </c>
      <c r="N2012" s="314" t="s">
        <v>58</v>
      </c>
      <c r="O2012" s="314" t="s">
        <v>5195</v>
      </c>
      <c r="P2012" s="344" t="s">
        <v>6968</v>
      </c>
      <c r="Q2012" s="344" t="s">
        <v>6962</v>
      </c>
      <c r="R2012" s="314" t="s">
        <v>4052</v>
      </c>
      <c r="S2012" s="344" t="s">
        <v>4253</v>
      </c>
      <c r="T2012" s="314" t="s">
        <v>6969</v>
      </c>
      <c r="U2012" s="314" t="s">
        <v>6969</v>
      </c>
      <c r="V2012" s="314" t="s">
        <v>6967</v>
      </c>
      <c r="W2012" s="314"/>
      <c r="X2012" s="314"/>
      <c r="Y2012" s="314"/>
      <c r="Z2012" s="314"/>
      <c r="AA2012" s="314"/>
      <c r="AB2012" s="314" t="s">
        <v>382</v>
      </c>
      <c r="AC2012" s="344" t="s">
        <v>380</v>
      </c>
      <c r="AD2012" s="423" t="s">
        <v>5644</v>
      </c>
    </row>
    <row r="2013" spans="4:30" hidden="1" x14ac:dyDescent="0.4">
      <c r="D2013" s="336">
        <v>4</v>
      </c>
      <c r="E2013" s="311">
        <v>45654</v>
      </c>
      <c r="F2013" s="312" t="s">
        <v>20</v>
      </c>
      <c r="G2013" s="342" t="s">
        <v>135</v>
      </c>
      <c r="H2013" s="314" t="s">
        <v>808</v>
      </c>
      <c r="I2013" s="314" t="s">
        <v>444</v>
      </c>
      <c r="J2013" s="312" t="s">
        <v>6970</v>
      </c>
      <c r="K2013" s="314" t="s">
        <v>4883</v>
      </c>
      <c r="L2013" s="314" t="s">
        <v>4884</v>
      </c>
      <c r="M2013" s="314" t="s">
        <v>3329</v>
      </c>
      <c r="N2013" s="314" t="s">
        <v>58</v>
      </c>
      <c r="O2013" s="314" t="s">
        <v>5195</v>
      </c>
      <c r="P2013" s="344" t="s">
        <v>3494</v>
      </c>
      <c r="Q2013" s="344" t="s">
        <v>6962</v>
      </c>
      <c r="R2013" s="314" t="s">
        <v>4052</v>
      </c>
      <c r="S2013" s="344" t="s">
        <v>4253</v>
      </c>
      <c r="T2013" s="314" t="s">
        <v>4885</v>
      </c>
      <c r="U2013" s="314" t="s">
        <v>4885</v>
      </c>
      <c r="V2013" s="314" t="s">
        <v>6971</v>
      </c>
      <c r="W2013" s="314"/>
      <c r="X2013" s="314"/>
      <c r="Y2013" s="314"/>
      <c r="Z2013" s="314"/>
      <c r="AA2013" s="314"/>
      <c r="AB2013" s="314" t="s">
        <v>382</v>
      </c>
      <c r="AC2013" s="344" t="s">
        <v>380</v>
      </c>
      <c r="AD2013" s="423" t="s">
        <v>5644</v>
      </c>
    </row>
    <row r="2014" spans="4:30" ht="25.75" hidden="1" x14ac:dyDescent="0.4">
      <c r="D2014" s="336">
        <v>5</v>
      </c>
      <c r="E2014" s="311">
        <v>45654</v>
      </c>
      <c r="F2014" s="312" t="s">
        <v>20</v>
      </c>
      <c r="G2014" s="342" t="s">
        <v>135</v>
      </c>
      <c r="H2014" s="314" t="s">
        <v>583</v>
      </c>
      <c r="I2014" s="314" t="s">
        <v>447</v>
      </c>
      <c r="J2014" s="312" t="s">
        <v>6972</v>
      </c>
      <c r="K2014" s="314" t="s">
        <v>4887</v>
      </c>
      <c r="L2014" s="314" t="s">
        <v>6973</v>
      </c>
      <c r="M2014" s="314" t="s">
        <v>6318</v>
      </c>
      <c r="N2014" s="314" t="s">
        <v>58</v>
      </c>
      <c r="O2014" s="314" t="s">
        <v>5195</v>
      </c>
      <c r="P2014" s="314" t="s">
        <v>6974</v>
      </c>
      <c r="Q2014" s="314" t="s">
        <v>4784</v>
      </c>
      <c r="R2014" s="314" t="s">
        <v>6975</v>
      </c>
      <c r="S2014" s="314" t="s">
        <v>4253</v>
      </c>
      <c r="T2014" s="314" t="s">
        <v>6976</v>
      </c>
      <c r="U2014" s="314" t="s">
        <v>6976</v>
      </c>
      <c r="V2014" s="314" t="s">
        <v>6973</v>
      </c>
      <c r="W2014" s="314"/>
      <c r="X2014" s="314"/>
      <c r="Y2014" s="314"/>
      <c r="Z2014" s="314"/>
      <c r="AA2014" s="314"/>
      <c r="AB2014" s="314" t="s">
        <v>381</v>
      </c>
      <c r="AC2014" s="344" t="s">
        <v>380</v>
      </c>
      <c r="AD2014" s="423" t="s">
        <v>6977</v>
      </c>
    </row>
    <row r="2015" spans="4:30" ht="25.75" hidden="1" x14ac:dyDescent="0.4">
      <c r="D2015" s="336">
        <v>6</v>
      </c>
      <c r="E2015" s="311">
        <v>45654</v>
      </c>
      <c r="F2015" s="312" t="s">
        <v>20</v>
      </c>
      <c r="G2015" s="342" t="s">
        <v>135</v>
      </c>
      <c r="H2015" s="314" t="s">
        <v>583</v>
      </c>
      <c r="I2015" s="314" t="s">
        <v>444</v>
      </c>
      <c r="J2015" s="344" t="s">
        <v>6978</v>
      </c>
      <c r="K2015" s="344" t="s">
        <v>6979</v>
      </c>
      <c r="L2015" s="344">
        <v>1111711600</v>
      </c>
      <c r="M2015" s="314" t="s">
        <v>6980</v>
      </c>
      <c r="N2015" s="344" t="s">
        <v>58</v>
      </c>
      <c r="O2015" s="314" t="s">
        <v>5195</v>
      </c>
      <c r="P2015" s="344" t="s">
        <v>3494</v>
      </c>
      <c r="Q2015" s="344" t="s">
        <v>6962</v>
      </c>
      <c r="R2015" s="314" t="s">
        <v>6975</v>
      </c>
      <c r="S2015" s="344" t="s">
        <v>4253</v>
      </c>
      <c r="T2015" s="344" t="s">
        <v>6981</v>
      </c>
      <c r="U2015" s="344" t="s">
        <v>6982</v>
      </c>
      <c r="V2015" s="344"/>
      <c r="W2015" s="344" t="s">
        <v>53</v>
      </c>
      <c r="X2015" s="344" t="s">
        <v>53</v>
      </c>
      <c r="Y2015" s="344" t="s">
        <v>53</v>
      </c>
      <c r="Z2015" s="344" t="s">
        <v>53</v>
      </c>
      <c r="AA2015" s="344"/>
      <c r="AB2015" s="344" t="s">
        <v>382</v>
      </c>
      <c r="AC2015" s="344" t="s">
        <v>380</v>
      </c>
      <c r="AD2015" s="423" t="s">
        <v>6157</v>
      </c>
    </row>
    <row r="2016" spans="4:30" ht="25.75" hidden="1" x14ac:dyDescent="0.4">
      <c r="D2016" s="336">
        <v>7</v>
      </c>
      <c r="E2016" s="311">
        <v>45654</v>
      </c>
      <c r="F2016" s="312" t="s">
        <v>20</v>
      </c>
      <c r="G2016" s="342" t="s">
        <v>135</v>
      </c>
      <c r="H2016" s="314" t="s">
        <v>808</v>
      </c>
      <c r="I2016" s="314" t="s">
        <v>444</v>
      </c>
      <c r="J2016" s="344" t="s">
        <v>5674</v>
      </c>
      <c r="K2016" s="314" t="s">
        <v>6983</v>
      </c>
      <c r="L2016" s="314" t="s">
        <v>5676</v>
      </c>
      <c r="M2016" s="314" t="s">
        <v>3521</v>
      </c>
      <c r="N2016" s="314" t="s">
        <v>58</v>
      </c>
      <c r="O2016" s="314" t="s">
        <v>5195</v>
      </c>
      <c r="P2016" s="344" t="s">
        <v>3650</v>
      </c>
      <c r="Q2016" s="344" t="s">
        <v>6962</v>
      </c>
      <c r="R2016" s="314" t="s">
        <v>4052</v>
      </c>
      <c r="S2016" s="344" t="s">
        <v>4253</v>
      </c>
      <c r="T2016" s="314" t="s">
        <v>6984</v>
      </c>
      <c r="U2016" s="314" t="s">
        <v>6984</v>
      </c>
      <c r="V2016" s="314" t="s">
        <v>5676</v>
      </c>
      <c r="W2016" s="314"/>
      <c r="X2016" s="314"/>
      <c r="Y2016" s="314"/>
      <c r="Z2016" s="314"/>
      <c r="AA2016" s="314"/>
      <c r="AB2016" s="314" t="s">
        <v>381</v>
      </c>
      <c r="AC2016" s="344" t="s">
        <v>380</v>
      </c>
      <c r="AD2016" s="423" t="s">
        <v>6977</v>
      </c>
    </row>
    <row r="2017" spans="4:30" ht="25.75" hidden="1" x14ac:dyDescent="0.4">
      <c r="D2017" s="336">
        <v>8</v>
      </c>
      <c r="E2017" s="311">
        <v>45654</v>
      </c>
      <c r="F2017" s="312" t="s">
        <v>20</v>
      </c>
      <c r="G2017" s="342" t="s">
        <v>135</v>
      </c>
      <c r="H2017" s="314" t="s">
        <v>808</v>
      </c>
      <c r="I2017" s="314" t="s">
        <v>444</v>
      </c>
      <c r="J2017" s="312" t="s">
        <v>6985</v>
      </c>
      <c r="K2017" s="314" t="s">
        <v>6986</v>
      </c>
      <c r="L2017" s="314" t="s">
        <v>6987</v>
      </c>
      <c r="M2017" s="314" t="s">
        <v>4030</v>
      </c>
      <c r="N2017" s="314" t="s">
        <v>58</v>
      </c>
      <c r="O2017" s="314" t="s">
        <v>5195</v>
      </c>
      <c r="P2017" s="344" t="s">
        <v>3494</v>
      </c>
      <c r="Q2017" s="344" t="s">
        <v>6962</v>
      </c>
      <c r="R2017" s="314" t="s">
        <v>4052</v>
      </c>
      <c r="S2017" s="344" t="s">
        <v>4253</v>
      </c>
      <c r="T2017" s="314" t="s">
        <v>6988</v>
      </c>
      <c r="U2017" s="314" t="s">
        <v>6989</v>
      </c>
      <c r="V2017" s="314"/>
      <c r="W2017" s="314"/>
      <c r="X2017" s="314"/>
      <c r="Y2017" s="314"/>
      <c r="Z2017" s="314"/>
      <c r="AA2017" s="314"/>
      <c r="AB2017" s="314" t="s">
        <v>382</v>
      </c>
      <c r="AC2017" s="344" t="s">
        <v>380</v>
      </c>
      <c r="AD2017" s="423" t="s">
        <v>6157</v>
      </c>
    </row>
    <row r="2018" spans="4:30" ht="25.75" hidden="1" x14ac:dyDescent="0.4">
      <c r="D2018" s="336">
        <v>9</v>
      </c>
      <c r="E2018" s="311">
        <v>45654</v>
      </c>
      <c r="F2018" s="312" t="s">
        <v>20</v>
      </c>
      <c r="G2018" s="342" t="s">
        <v>135</v>
      </c>
      <c r="H2018" s="314" t="s">
        <v>583</v>
      </c>
      <c r="I2018" s="314" t="s">
        <v>447</v>
      </c>
      <c r="J2018" s="312" t="s">
        <v>6990</v>
      </c>
      <c r="K2018" s="314" t="s">
        <v>6991</v>
      </c>
      <c r="L2018" s="314" t="s">
        <v>6992</v>
      </c>
      <c r="M2018" s="314" t="s">
        <v>6993</v>
      </c>
      <c r="N2018" s="314" t="s">
        <v>58</v>
      </c>
      <c r="O2018" s="314" t="s">
        <v>5195</v>
      </c>
      <c r="P2018" s="344" t="s">
        <v>6994</v>
      </c>
      <c r="Q2018" s="344" t="s">
        <v>6995</v>
      </c>
      <c r="R2018" s="314" t="s">
        <v>4052</v>
      </c>
      <c r="S2018" s="344" t="s">
        <v>4253</v>
      </c>
      <c r="T2018" s="314" t="s">
        <v>6996</v>
      </c>
      <c r="U2018" s="314" t="s">
        <v>6989</v>
      </c>
      <c r="V2018" s="314"/>
      <c r="W2018" s="314"/>
      <c r="X2018" s="314"/>
      <c r="Y2018" s="314"/>
      <c r="Z2018" s="314"/>
      <c r="AA2018" s="314"/>
      <c r="AB2018" s="314" t="s">
        <v>382</v>
      </c>
      <c r="AC2018" s="344" t="s">
        <v>380</v>
      </c>
      <c r="AD2018" s="423" t="s">
        <v>6157</v>
      </c>
    </row>
    <row r="2019" spans="4:30" ht="25.75" hidden="1" x14ac:dyDescent="0.4">
      <c r="D2019" s="336">
        <v>10</v>
      </c>
      <c r="E2019" s="311">
        <v>45654</v>
      </c>
      <c r="F2019" s="312" t="s">
        <v>20</v>
      </c>
      <c r="G2019" s="342" t="s">
        <v>135</v>
      </c>
      <c r="H2019" s="314" t="s">
        <v>808</v>
      </c>
      <c r="I2019" s="314" t="s">
        <v>444</v>
      </c>
      <c r="J2019" s="312" t="s">
        <v>6997</v>
      </c>
      <c r="K2019" s="314" t="s">
        <v>6998</v>
      </c>
      <c r="L2019" s="314" t="s">
        <v>4890</v>
      </c>
      <c r="M2019" s="314" t="s">
        <v>6136</v>
      </c>
      <c r="N2019" s="314" t="s">
        <v>58</v>
      </c>
      <c r="O2019" s="314" t="s">
        <v>5195</v>
      </c>
      <c r="P2019" s="344" t="s">
        <v>3494</v>
      </c>
      <c r="Q2019" s="344" t="s">
        <v>4784</v>
      </c>
      <c r="R2019" s="344" t="s">
        <v>6999</v>
      </c>
      <c r="S2019" s="344" t="s">
        <v>4253</v>
      </c>
      <c r="T2019" s="314" t="s">
        <v>7000</v>
      </c>
      <c r="U2019" s="314" t="s">
        <v>7000</v>
      </c>
      <c r="V2019" s="314" t="s">
        <v>4890</v>
      </c>
      <c r="W2019" s="314"/>
      <c r="X2019" s="314"/>
      <c r="Y2019" s="314"/>
      <c r="Z2019" s="314"/>
      <c r="AA2019" s="314"/>
      <c r="AB2019" s="314" t="s">
        <v>381</v>
      </c>
      <c r="AC2019" s="344" t="s">
        <v>380</v>
      </c>
      <c r="AD2019" s="423" t="s">
        <v>6977</v>
      </c>
    </row>
    <row r="2020" spans="4:30" ht="15.9" hidden="1" x14ac:dyDescent="0.4">
      <c r="D2020" s="336"/>
      <c r="E2020" s="311"/>
      <c r="F2020" s="312"/>
      <c r="G2020" s="367" t="s">
        <v>7001</v>
      </c>
      <c r="H2020" s="314"/>
      <c r="I2020" s="314"/>
      <c r="J2020" s="314"/>
      <c r="K2020" s="314"/>
      <c r="L2020" s="314"/>
      <c r="M2020" s="314"/>
      <c r="N2020" s="314"/>
      <c r="O2020" s="314"/>
      <c r="P2020" s="314"/>
      <c r="Q2020" s="314"/>
      <c r="R2020" s="314"/>
      <c r="S2020" s="314"/>
      <c r="T2020" s="314"/>
      <c r="U2020" s="314"/>
      <c r="V2020" s="314"/>
      <c r="W2020" s="314"/>
      <c r="X2020" s="314"/>
      <c r="Y2020" s="314"/>
      <c r="Z2020" s="314"/>
      <c r="AA2020" s="314"/>
      <c r="AB2020" s="314"/>
      <c r="AC2020" s="314"/>
      <c r="AD2020" s="424"/>
    </row>
    <row r="2021" spans="4:30" ht="38.6" hidden="1" x14ac:dyDescent="0.4">
      <c r="D2021" s="336">
        <v>1</v>
      </c>
      <c r="E2021" s="311">
        <v>45656</v>
      </c>
      <c r="F2021" s="312" t="s">
        <v>103</v>
      </c>
      <c r="G2021" s="342"/>
      <c r="H2021" s="314" t="s">
        <v>808</v>
      </c>
      <c r="I2021" s="314" t="s">
        <v>662</v>
      </c>
      <c r="J2021" s="312" t="s">
        <v>7002</v>
      </c>
      <c r="K2021" s="314" t="s">
        <v>6722</v>
      </c>
      <c r="L2021" s="314" t="s">
        <v>7003</v>
      </c>
      <c r="M2021" s="314" t="s">
        <v>7004</v>
      </c>
      <c r="N2021" s="314" t="s">
        <v>58</v>
      </c>
      <c r="O2021" s="314" t="s">
        <v>7005</v>
      </c>
      <c r="P2021" s="344" t="s">
        <v>3494</v>
      </c>
      <c r="Q2021" s="344" t="s">
        <v>7006</v>
      </c>
      <c r="R2021" s="344" t="s">
        <v>4052</v>
      </c>
      <c r="S2021" s="344" t="s">
        <v>3776</v>
      </c>
      <c r="T2021" s="312" t="s">
        <v>7007</v>
      </c>
      <c r="U2021" s="314" t="s">
        <v>7008</v>
      </c>
      <c r="V2021" s="314"/>
      <c r="W2021" s="314"/>
      <c r="X2021" s="314"/>
      <c r="Y2021" s="314"/>
      <c r="Z2021" s="314"/>
      <c r="AA2021" s="314"/>
      <c r="AB2021" s="314" t="s">
        <v>382</v>
      </c>
      <c r="AC2021" s="344" t="s">
        <v>380</v>
      </c>
      <c r="AD2021" s="423" t="s">
        <v>7009</v>
      </c>
    </row>
    <row r="2022" spans="4:30" ht="15.9" hidden="1" x14ac:dyDescent="0.4">
      <c r="D2022" s="336"/>
      <c r="E2022" s="311"/>
      <c r="F2022" s="312"/>
      <c r="G2022" s="367" t="s">
        <v>7010</v>
      </c>
      <c r="H2022" s="314"/>
      <c r="I2022" s="314"/>
      <c r="J2022" s="314"/>
      <c r="K2022" s="314"/>
      <c r="L2022" s="314"/>
      <c r="M2022" s="314"/>
      <c r="N2022" s="314"/>
      <c r="O2022" s="314"/>
      <c r="P2022" s="314"/>
      <c r="Q2022" s="314"/>
      <c r="R2022" s="314"/>
      <c r="S2022" s="314"/>
      <c r="T2022" s="314"/>
      <c r="U2022" s="314"/>
      <c r="V2022" s="314"/>
      <c r="W2022" s="314"/>
      <c r="X2022" s="314"/>
      <c r="Y2022" s="314"/>
      <c r="Z2022" s="314"/>
      <c r="AA2022" s="314"/>
      <c r="AB2022" s="314"/>
      <c r="AC2022" s="314"/>
      <c r="AD2022" s="424"/>
    </row>
    <row r="2023" spans="4:30" ht="38.6" hidden="1" x14ac:dyDescent="0.4">
      <c r="D2023" s="336">
        <v>1</v>
      </c>
      <c r="E2023" s="311">
        <v>45657</v>
      </c>
      <c r="F2023" s="312" t="s">
        <v>311</v>
      </c>
      <c r="G2023" s="314"/>
      <c r="H2023" s="314" t="s">
        <v>583</v>
      </c>
      <c r="I2023" s="314" t="s">
        <v>7011</v>
      </c>
      <c r="J2023" s="314"/>
      <c r="K2023" s="314"/>
      <c r="L2023" s="314"/>
      <c r="M2023" s="314"/>
      <c r="N2023" s="314"/>
      <c r="O2023" s="314"/>
      <c r="P2023" s="314"/>
      <c r="Q2023" s="314"/>
      <c r="R2023" s="314"/>
      <c r="S2023" s="314"/>
      <c r="T2023" s="314"/>
      <c r="U2023" s="314"/>
      <c r="V2023" s="314"/>
      <c r="W2023" s="314"/>
      <c r="X2023" s="314"/>
      <c r="Y2023" s="314"/>
      <c r="Z2023" s="314"/>
      <c r="AA2023" s="314"/>
      <c r="AB2023" s="314" t="s">
        <v>382</v>
      </c>
      <c r="AC2023" s="344" t="s">
        <v>380</v>
      </c>
      <c r="AD2023" s="423" t="s">
        <v>7012</v>
      </c>
    </row>
    <row r="2024" spans="4:30" ht="35.6" hidden="1" x14ac:dyDescent="0.4">
      <c r="D2024" s="386"/>
      <c r="E2024" s="311"/>
      <c r="F2024" s="388"/>
      <c r="G2024" s="387" t="s">
        <v>7013</v>
      </c>
      <c r="H2024" s="387"/>
      <c r="I2024" s="387"/>
      <c r="J2024" s="387"/>
      <c r="K2024" s="387"/>
      <c r="L2024" s="387"/>
      <c r="M2024" s="387"/>
      <c r="N2024" s="387"/>
      <c r="O2024" s="387"/>
      <c r="P2024" s="387"/>
      <c r="Q2024" s="387"/>
      <c r="R2024" s="387"/>
      <c r="S2024" s="387"/>
      <c r="T2024" s="387"/>
      <c r="U2024" s="387"/>
      <c r="V2024" s="387"/>
      <c r="W2024" s="387"/>
      <c r="X2024" s="387"/>
      <c r="Y2024" s="387"/>
      <c r="Z2024" s="387"/>
      <c r="AA2024" s="387"/>
      <c r="AB2024" s="387"/>
      <c r="AC2024" s="387"/>
      <c r="AD2024" s="422"/>
    </row>
    <row r="2025" spans="4:30" ht="15.9" hidden="1" x14ac:dyDescent="0.4">
      <c r="D2025" s="336"/>
      <c r="E2025" s="311"/>
      <c r="F2025" s="312"/>
      <c r="G2025" s="367" t="s">
        <v>6863</v>
      </c>
      <c r="H2025" s="314"/>
      <c r="I2025" s="314"/>
      <c r="J2025" s="314"/>
      <c r="K2025" s="314"/>
      <c r="L2025" s="314"/>
      <c r="M2025" s="314"/>
      <c r="N2025" s="314"/>
      <c r="O2025" s="314"/>
      <c r="P2025" s="314"/>
      <c r="Q2025" s="314"/>
      <c r="R2025" s="314"/>
      <c r="S2025" s="314"/>
      <c r="T2025" s="314"/>
      <c r="U2025" s="314"/>
      <c r="V2025" s="314"/>
      <c r="W2025" s="314"/>
      <c r="X2025" s="314"/>
      <c r="Y2025" s="314"/>
      <c r="Z2025" s="314"/>
      <c r="AA2025" s="314"/>
      <c r="AB2025" s="314"/>
      <c r="AC2025" s="314"/>
      <c r="AD2025" s="424"/>
    </row>
    <row r="2026" spans="4:30" ht="38.6" hidden="1" x14ac:dyDescent="0.4">
      <c r="D2026" s="336">
        <v>1</v>
      </c>
      <c r="E2026" s="311" t="s">
        <v>7014</v>
      </c>
      <c r="F2026" s="312" t="s">
        <v>832</v>
      </c>
      <c r="G2026" s="314"/>
      <c r="H2026" s="314" t="s">
        <v>583</v>
      </c>
      <c r="I2026" s="314" t="s">
        <v>447</v>
      </c>
      <c r="J2026" s="314" t="s">
        <v>7015</v>
      </c>
      <c r="K2026" s="314" t="s">
        <v>7016</v>
      </c>
      <c r="L2026" s="314" t="s">
        <v>7017</v>
      </c>
      <c r="M2026" s="314" t="s">
        <v>1312</v>
      </c>
      <c r="N2026" s="314" t="s">
        <v>58</v>
      </c>
      <c r="O2026" s="314" t="s">
        <v>906</v>
      </c>
      <c r="P2026" s="314" t="s">
        <v>906</v>
      </c>
      <c r="Q2026" s="314" t="s">
        <v>906</v>
      </c>
      <c r="R2026" s="314" t="s">
        <v>906</v>
      </c>
      <c r="S2026" s="314" t="s">
        <v>58</v>
      </c>
      <c r="T2026" s="314" t="s">
        <v>7018</v>
      </c>
      <c r="U2026" s="314" t="s">
        <v>7019</v>
      </c>
      <c r="V2026" s="314"/>
      <c r="W2026" s="314"/>
      <c r="X2026" s="314"/>
      <c r="Y2026" s="314"/>
      <c r="Z2026" s="314"/>
      <c r="AA2026" s="314"/>
      <c r="AB2026" s="314" t="s">
        <v>382</v>
      </c>
      <c r="AC2026" s="346" t="s">
        <v>380</v>
      </c>
      <c r="AD2026" s="423" t="s">
        <v>6895</v>
      </c>
    </row>
    <row r="2027" spans="4:30" ht="38.6" hidden="1" x14ac:dyDescent="0.4">
      <c r="D2027" s="336">
        <v>2</v>
      </c>
      <c r="E2027" s="311" t="s">
        <v>7014</v>
      </c>
      <c r="F2027" s="312" t="s">
        <v>832</v>
      </c>
      <c r="G2027" s="314"/>
      <c r="H2027" s="314" t="s">
        <v>583</v>
      </c>
      <c r="I2027" s="314" t="s">
        <v>447</v>
      </c>
      <c r="J2027" s="314" t="s">
        <v>7020</v>
      </c>
      <c r="K2027" s="314" t="s">
        <v>7021</v>
      </c>
      <c r="L2027" s="314" t="s">
        <v>7022</v>
      </c>
      <c r="M2027" s="314" t="s">
        <v>1312</v>
      </c>
      <c r="N2027" s="314" t="s">
        <v>58</v>
      </c>
      <c r="O2027" s="314" t="s">
        <v>906</v>
      </c>
      <c r="P2027" s="314" t="s">
        <v>906</v>
      </c>
      <c r="Q2027" s="314" t="s">
        <v>906</v>
      </c>
      <c r="R2027" s="314" t="s">
        <v>7023</v>
      </c>
      <c r="S2027" s="314" t="s">
        <v>58</v>
      </c>
      <c r="T2027" s="314" t="s">
        <v>7024</v>
      </c>
      <c r="U2027" s="314" t="s">
        <v>7025</v>
      </c>
      <c r="V2027" s="314"/>
      <c r="W2027" s="314"/>
      <c r="X2027" s="314"/>
      <c r="Y2027" s="314"/>
      <c r="Z2027" s="314"/>
      <c r="AA2027" s="314"/>
      <c r="AB2027" s="314" t="s">
        <v>382</v>
      </c>
      <c r="AC2027" s="346" t="s">
        <v>380</v>
      </c>
      <c r="AD2027" s="423" t="s">
        <v>6895</v>
      </c>
    </row>
    <row r="2028" spans="4:30" ht="38.6" hidden="1" x14ac:dyDescent="0.4">
      <c r="D2028" s="336">
        <v>3</v>
      </c>
      <c r="E2028" s="311" t="s">
        <v>7014</v>
      </c>
      <c r="F2028" s="312" t="s">
        <v>832</v>
      </c>
      <c r="G2028" s="314"/>
      <c r="H2028" s="314" t="s">
        <v>583</v>
      </c>
      <c r="I2028" s="314" t="s">
        <v>447</v>
      </c>
      <c r="J2028" s="314" t="s">
        <v>7026</v>
      </c>
      <c r="K2028" s="312" t="s">
        <v>7027</v>
      </c>
      <c r="L2028" s="314" t="s">
        <v>7028</v>
      </c>
      <c r="M2028" s="314" t="s">
        <v>1312</v>
      </c>
      <c r="N2028" s="314" t="s">
        <v>58</v>
      </c>
      <c r="O2028" s="314" t="s">
        <v>906</v>
      </c>
      <c r="P2028" s="314" t="s">
        <v>906</v>
      </c>
      <c r="Q2028" s="314" t="s">
        <v>906</v>
      </c>
      <c r="R2028" s="314" t="s">
        <v>7023</v>
      </c>
      <c r="S2028" s="314" t="s">
        <v>58</v>
      </c>
      <c r="T2028" s="314" t="s">
        <v>5402</v>
      </c>
      <c r="U2028" s="314" t="s">
        <v>5402</v>
      </c>
      <c r="V2028" s="314" t="s">
        <v>7028</v>
      </c>
      <c r="W2028" s="314"/>
      <c r="X2028" s="314"/>
      <c r="Y2028" s="314"/>
      <c r="Z2028" s="314"/>
      <c r="AA2028" s="314"/>
      <c r="AB2028" s="314" t="s">
        <v>382</v>
      </c>
      <c r="AC2028" s="346" t="s">
        <v>380</v>
      </c>
      <c r="AD2028" s="423" t="s">
        <v>6895</v>
      </c>
    </row>
    <row r="2029" spans="4:30" ht="15.9" hidden="1" x14ac:dyDescent="0.4">
      <c r="D2029" s="336"/>
      <c r="E2029" s="311"/>
      <c r="F2029" s="332"/>
      <c r="G2029" s="380" t="s">
        <v>7029</v>
      </c>
      <c r="H2029" s="333"/>
      <c r="I2029" s="314"/>
      <c r="J2029" s="314"/>
      <c r="K2029" s="314"/>
      <c r="L2029" s="314"/>
      <c r="M2029" s="314"/>
      <c r="N2029" s="314"/>
      <c r="O2029" s="314"/>
      <c r="P2029" s="314"/>
      <c r="Q2029" s="314"/>
      <c r="R2029" s="314"/>
      <c r="S2029" s="314"/>
      <c r="T2029" s="314"/>
      <c r="U2029" s="314"/>
      <c r="V2029" s="314"/>
      <c r="W2029" s="314"/>
      <c r="X2029" s="314"/>
      <c r="Y2029" s="314"/>
      <c r="Z2029" s="314"/>
      <c r="AA2029" s="314"/>
      <c r="AB2029" s="314"/>
      <c r="AC2029" s="314"/>
      <c r="AD2029" s="424"/>
    </row>
    <row r="2030" spans="4:30" ht="34.5" hidden="1" customHeight="1" x14ac:dyDescent="0.4">
      <c r="D2030" s="348">
        <v>1</v>
      </c>
      <c r="E2030" s="311" t="s">
        <v>7030</v>
      </c>
      <c r="F2030" s="312" t="s">
        <v>36</v>
      </c>
      <c r="G2030" s="314"/>
      <c r="H2030" s="314">
        <v>42</v>
      </c>
      <c r="I2030" s="314" t="s">
        <v>6802</v>
      </c>
      <c r="J2030" s="314" t="s">
        <v>7031</v>
      </c>
      <c r="K2030" s="314" t="s">
        <v>7032</v>
      </c>
      <c r="L2030" s="314" t="s">
        <v>7033</v>
      </c>
      <c r="M2030" s="314" t="s">
        <v>7034</v>
      </c>
      <c r="N2030" s="315" t="s">
        <v>58</v>
      </c>
      <c r="O2030" s="315" t="s">
        <v>2089</v>
      </c>
      <c r="P2030" s="315" t="s">
        <v>2089</v>
      </c>
      <c r="Q2030" s="315" t="s">
        <v>7006</v>
      </c>
      <c r="R2030" s="315" t="s">
        <v>2089</v>
      </c>
      <c r="S2030" s="315" t="s">
        <v>2089</v>
      </c>
      <c r="T2030" s="314" t="s">
        <v>7035</v>
      </c>
      <c r="U2030" s="314" t="s">
        <v>7036</v>
      </c>
      <c r="V2030" s="314" t="s">
        <v>7033</v>
      </c>
      <c r="W2030" s="314"/>
      <c r="X2030" s="314"/>
      <c r="Y2030" s="314"/>
      <c r="Z2030" s="314"/>
      <c r="AA2030" s="314"/>
      <c r="AB2030" s="314" t="s">
        <v>1615</v>
      </c>
      <c r="AC2030" s="314" t="s">
        <v>927</v>
      </c>
      <c r="AD2030" s="415" t="s">
        <v>7037</v>
      </c>
    </row>
    <row r="2031" spans="4:30" ht="15.9" hidden="1" x14ac:dyDescent="0.4">
      <c r="D2031" s="336"/>
      <c r="E2031" s="311"/>
      <c r="F2031" s="332"/>
      <c r="G2031" s="380" t="s">
        <v>7038</v>
      </c>
      <c r="H2031" s="333"/>
      <c r="I2031" s="314"/>
      <c r="J2031" s="314"/>
      <c r="K2031" s="314"/>
      <c r="L2031" s="314"/>
      <c r="M2031" s="314"/>
      <c r="N2031" s="314"/>
      <c r="O2031" s="314"/>
      <c r="P2031" s="314"/>
      <c r="Q2031" s="314"/>
      <c r="R2031" s="314"/>
      <c r="S2031" s="314"/>
      <c r="T2031" s="314"/>
      <c r="U2031" s="314"/>
      <c r="V2031" s="314"/>
      <c r="W2031" s="314"/>
      <c r="X2031" s="314"/>
      <c r="Y2031" s="314"/>
      <c r="Z2031" s="314"/>
      <c r="AA2031" s="314"/>
      <c r="AB2031" s="314"/>
      <c r="AC2031" s="314"/>
      <c r="AD2031" s="424"/>
    </row>
    <row r="2032" spans="4:30" ht="25.75" hidden="1" x14ac:dyDescent="0.4">
      <c r="D2032" s="348">
        <v>1</v>
      </c>
      <c r="E2032" s="311" t="s">
        <v>7039</v>
      </c>
      <c r="F2032" s="312" t="s">
        <v>20</v>
      </c>
      <c r="G2032" s="342" t="s">
        <v>135</v>
      </c>
      <c r="H2032" s="314" t="s">
        <v>808</v>
      </c>
      <c r="I2032" s="314" t="s">
        <v>444</v>
      </c>
      <c r="J2032" s="312" t="s">
        <v>7040</v>
      </c>
      <c r="K2032" s="314" t="s">
        <v>7041</v>
      </c>
      <c r="L2032" s="314" t="s">
        <v>7042</v>
      </c>
      <c r="M2032" s="314" t="s">
        <v>7043</v>
      </c>
      <c r="N2032" s="314" t="s">
        <v>58</v>
      </c>
      <c r="O2032" s="314" t="s">
        <v>906</v>
      </c>
      <c r="P2032" s="344" t="s">
        <v>2089</v>
      </c>
      <c r="Q2032" s="315" t="s">
        <v>2089</v>
      </c>
      <c r="R2032" s="314" t="s">
        <v>2089</v>
      </c>
      <c r="S2032" s="344" t="s">
        <v>2089</v>
      </c>
      <c r="T2032" s="314" t="s">
        <v>7044</v>
      </c>
      <c r="U2032" s="314" t="s">
        <v>7044</v>
      </c>
      <c r="V2032" s="314" t="s">
        <v>7042</v>
      </c>
      <c r="W2032" s="314"/>
      <c r="X2032" s="314"/>
      <c r="Y2032" s="314"/>
      <c r="Z2032" s="314"/>
      <c r="AA2032" s="314"/>
      <c r="AB2032" s="314" t="s">
        <v>1615</v>
      </c>
      <c r="AC2032" s="344" t="s">
        <v>7045</v>
      </c>
      <c r="AD2032" s="423" t="s">
        <v>7046</v>
      </c>
    </row>
    <row r="2033" spans="4:30" ht="25.75" hidden="1" x14ac:dyDescent="0.4">
      <c r="D2033" s="348">
        <v>2</v>
      </c>
      <c r="E2033" s="311" t="s">
        <v>7039</v>
      </c>
      <c r="F2033" s="312" t="s">
        <v>20</v>
      </c>
      <c r="G2033" s="342" t="s">
        <v>135</v>
      </c>
      <c r="H2033" s="314" t="s">
        <v>808</v>
      </c>
      <c r="I2033" s="314" t="s">
        <v>444</v>
      </c>
      <c r="J2033" s="332" t="s">
        <v>7047</v>
      </c>
      <c r="K2033" s="333" t="s">
        <v>7048</v>
      </c>
      <c r="L2033" s="333" t="s">
        <v>7049</v>
      </c>
      <c r="M2033" s="314" t="s">
        <v>4083</v>
      </c>
      <c r="N2033" s="333" t="s">
        <v>58</v>
      </c>
      <c r="O2033" s="333" t="s">
        <v>906</v>
      </c>
      <c r="P2033" s="349" t="s">
        <v>2089</v>
      </c>
      <c r="Q2033" s="315" t="s">
        <v>2089</v>
      </c>
      <c r="R2033" s="349" t="s">
        <v>906</v>
      </c>
      <c r="S2033" s="349" t="s">
        <v>2089</v>
      </c>
      <c r="T2033" s="332" t="s">
        <v>7050</v>
      </c>
      <c r="U2033" s="333" t="s">
        <v>7051</v>
      </c>
      <c r="V2033" s="333" t="s">
        <v>7052</v>
      </c>
      <c r="W2033" s="333"/>
      <c r="X2033" s="333"/>
      <c r="Y2033" s="333"/>
      <c r="Z2033" s="333"/>
      <c r="AA2033" s="333"/>
      <c r="AB2033" s="314" t="s">
        <v>1615</v>
      </c>
      <c r="AC2033" s="344" t="s">
        <v>7053</v>
      </c>
      <c r="AD2033" s="423" t="s">
        <v>7054</v>
      </c>
    </row>
    <row r="2034" spans="4:30" ht="25.75" hidden="1" x14ac:dyDescent="0.4">
      <c r="D2034" s="348">
        <v>3</v>
      </c>
      <c r="E2034" s="311" t="s">
        <v>7039</v>
      </c>
      <c r="F2034" s="312" t="s">
        <v>20</v>
      </c>
      <c r="G2034" s="342" t="s">
        <v>135</v>
      </c>
      <c r="H2034" s="314" t="s">
        <v>808</v>
      </c>
      <c r="I2034" s="314" t="s">
        <v>444</v>
      </c>
      <c r="J2034" s="332" t="s">
        <v>7055</v>
      </c>
      <c r="K2034" s="333" t="s">
        <v>7056</v>
      </c>
      <c r="L2034" s="333" t="s">
        <v>7057</v>
      </c>
      <c r="M2034" s="314" t="s">
        <v>4083</v>
      </c>
      <c r="N2034" s="333" t="s">
        <v>58</v>
      </c>
      <c r="O2034" s="333" t="s">
        <v>906</v>
      </c>
      <c r="P2034" s="349" t="s">
        <v>2089</v>
      </c>
      <c r="Q2034" s="315" t="s">
        <v>2089</v>
      </c>
      <c r="R2034" s="349" t="s">
        <v>2089</v>
      </c>
      <c r="S2034" s="349" t="s">
        <v>2089</v>
      </c>
      <c r="T2034" s="332" t="s">
        <v>7058</v>
      </c>
      <c r="U2034" s="333" t="s">
        <v>7059</v>
      </c>
      <c r="V2034" s="333" t="s">
        <v>7060</v>
      </c>
      <c r="W2034" s="333"/>
      <c r="X2034" s="333"/>
      <c r="Y2034" s="333"/>
      <c r="Z2034" s="333"/>
      <c r="AA2034" s="333"/>
      <c r="AB2034" s="314" t="s">
        <v>1615</v>
      </c>
      <c r="AC2034" s="344" t="s">
        <v>7061</v>
      </c>
      <c r="AD2034" s="423" t="s">
        <v>7062</v>
      </c>
    </row>
    <row r="2035" spans="4:30" ht="25.75" hidden="1" x14ac:dyDescent="0.4">
      <c r="D2035" s="348">
        <v>4</v>
      </c>
      <c r="E2035" s="311" t="s">
        <v>7039</v>
      </c>
      <c r="F2035" s="312" t="s">
        <v>20</v>
      </c>
      <c r="G2035" s="342" t="s">
        <v>135</v>
      </c>
      <c r="H2035" s="314" t="s">
        <v>808</v>
      </c>
      <c r="I2035" s="314" t="s">
        <v>662</v>
      </c>
      <c r="J2035" s="332" t="s">
        <v>7063</v>
      </c>
      <c r="K2035" s="333" t="s">
        <v>7064</v>
      </c>
      <c r="L2035" s="333" t="s">
        <v>7065</v>
      </c>
      <c r="M2035" s="314" t="s">
        <v>4083</v>
      </c>
      <c r="N2035" s="333" t="s">
        <v>58</v>
      </c>
      <c r="O2035" s="333" t="s">
        <v>906</v>
      </c>
      <c r="P2035" s="349" t="s">
        <v>2089</v>
      </c>
      <c r="Q2035" s="315" t="s">
        <v>2089</v>
      </c>
      <c r="R2035" s="349" t="s">
        <v>906</v>
      </c>
      <c r="S2035" s="349" t="s">
        <v>2089</v>
      </c>
      <c r="T2035" s="332" t="s">
        <v>7066</v>
      </c>
      <c r="U2035" s="332" t="s">
        <v>7066</v>
      </c>
      <c r="V2035" s="333" t="s">
        <v>7065</v>
      </c>
      <c r="W2035" s="333"/>
      <c r="X2035" s="333"/>
      <c r="Y2035" s="333"/>
      <c r="Z2035" s="333"/>
      <c r="AA2035" s="333"/>
      <c r="AB2035" s="314" t="s">
        <v>1615</v>
      </c>
      <c r="AC2035" s="344" t="s">
        <v>7067</v>
      </c>
      <c r="AD2035" s="423" t="s">
        <v>7068</v>
      </c>
    </row>
    <row r="2036" spans="4:30" ht="15.9" hidden="1" x14ac:dyDescent="0.4">
      <c r="D2036" s="336"/>
      <c r="E2036" s="311"/>
      <c r="F2036" s="332"/>
      <c r="G2036" s="380" t="s">
        <v>7069</v>
      </c>
      <c r="H2036" s="333"/>
      <c r="I2036" s="314"/>
      <c r="J2036" s="314"/>
      <c r="K2036" s="314"/>
      <c r="L2036" s="314"/>
      <c r="M2036" s="314"/>
      <c r="N2036" s="314"/>
      <c r="O2036" s="314"/>
      <c r="P2036" s="314"/>
      <c r="Q2036" s="314"/>
      <c r="R2036" s="314"/>
      <c r="S2036" s="314"/>
      <c r="T2036" s="314"/>
      <c r="U2036" s="314"/>
      <c r="V2036" s="314"/>
      <c r="W2036" s="314"/>
      <c r="X2036" s="314"/>
      <c r="Y2036" s="314"/>
      <c r="Z2036" s="314"/>
      <c r="AA2036" s="314"/>
      <c r="AB2036" s="314"/>
      <c r="AC2036" s="314"/>
      <c r="AD2036" s="424"/>
    </row>
    <row r="2037" spans="4:30" hidden="1" x14ac:dyDescent="0.4">
      <c r="D2037" s="348">
        <v>1</v>
      </c>
      <c r="E2037" s="311" t="s">
        <v>7070</v>
      </c>
      <c r="F2037" s="312" t="s">
        <v>20</v>
      </c>
      <c r="G2037" s="342" t="s">
        <v>161</v>
      </c>
      <c r="H2037" s="314" t="s">
        <v>583</v>
      </c>
      <c r="I2037" s="314" t="s">
        <v>447</v>
      </c>
      <c r="J2037" s="332" t="s">
        <v>7071</v>
      </c>
      <c r="K2037" s="333" t="s">
        <v>7072</v>
      </c>
      <c r="L2037" s="333" t="s">
        <v>7073</v>
      </c>
      <c r="M2037" s="314" t="s">
        <v>7074</v>
      </c>
      <c r="N2037" s="333" t="s">
        <v>58</v>
      </c>
      <c r="O2037" s="333" t="s">
        <v>906</v>
      </c>
      <c r="P2037" s="349" t="s">
        <v>2089</v>
      </c>
      <c r="Q2037" s="349" t="s">
        <v>906</v>
      </c>
      <c r="R2037" s="349" t="s">
        <v>2089</v>
      </c>
      <c r="S2037" s="349" t="s">
        <v>2089</v>
      </c>
      <c r="T2037" s="332" t="s">
        <v>7075</v>
      </c>
      <c r="U2037" s="332" t="s">
        <v>7075</v>
      </c>
      <c r="V2037" s="333" t="s">
        <v>7073</v>
      </c>
      <c r="W2037" s="333"/>
      <c r="X2037" s="333"/>
      <c r="Y2037" s="333"/>
      <c r="Z2037" s="333"/>
      <c r="AA2037" s="333"/>
      <c r="AB2037" s="314" t="s">
        <v>1615</v>
      </c>
      <c r="AC2037" s="344">
        <v>10</v>
      </c>
      <c r="AD2037" s="423" t="s">
        <v>7076</v>
      </c>
    </row>
    <row r="2038" spans="4:30" hidden="1" x14ac:dyDescent="0.4">
      <c r="D2038" s="348">
        <v>2</v>
      </c>
      <c r="E2038" s="311" t="s">
        <v>7070</v>
      </c>
      <c r="F2038" s="312" t="s">
        <v>20</v>
      </c>
      <c r="G2038" s="342" t="s">
        <v>161</v>
      </c>
      <c r="H2038" s="314" t="s">
        <v>583</v>
      </c>
      <c r="I2038" s="314" t="s">
        <v>447</v>
      </c>
      <c r="J2038" s="332" t="s">
        <v>7071</v>
      </c>
      <c r="K2038" s="333" t="s">
        <v>4012</v>
      </c>
      <c r="L2038" s="333" t="s">
        <v>7077</v>
      </c>
      <c r="M2038" s="314" t="s">
        <v>4014</v>
      </c>
      <c r="N2038" s="333" t="s">
        <v>58</v>
      </c>
      <c r="O2038" s="333" t="s">
        <v>906</v>
      </c>
      <c r="P2038" s="349" t="s">
        <v>2089</v>
      </c>
      <c r="Q2038" s="349" t="s">
        <v>906</v>
      </c>
      <c r="R2038" s="349" t="s">
        <v>2089</v>
      </c>
      <c r="S2038" s="349" t="s">
        <v>2089</v>
      </c>
      <c r="T2038" s="332" t="s">
        <v>4015</v>
      </c>
      <c r="U2038" s="332" t="s">
        <v>4015</v>
      </c>
      <c r="V2038" s="333" t="s">
        <v>7077</v>
      </c>
      <c r="W2038" s="333"/>
      <c r="X2038" s="333"/>
      <c r="Y2038" s="333"/>
      <c r="Z2038" s="333"/>
      <c r="AA2038" s="333"/>
      <c r="AB2038" s="314" t="s">
        <v>1615</v>
      </c>
      <c r="AC2038" s="344">
        <v>10</v>
      </c>
      <c r="AD2038" s="423" t="s">
        <v>7076</v>
      </c>
    </row>
    <row r="2039" spans="4:30" ht="15.9" hidden="1" x14ac:dyDescent="0.4">
      <c r="D2039" s="336"/>
      <c r="E2039" s="311"/>
      <c r="F2039" s="312"/>
      <c r="G2039" s="367" t="s">
        <v>7078</v>
      </c>
      <c r="H2039" s="314"/>
      <c r="I2039" s="314"/>
      <c r="J2039" s="314"/>
      <c r="K2039" s="314"/>
      <c r="L2039" s="314"/>
      <c r="M2039" s="314"/>
      <c r="N2039" s="314"/>
      <c r="O2039" s="314"/>
      <c r="P2039" s="314"/>
      <c r="Q2039" s="314"/>
      <c r="R2039" s="314"/>
      <c r="S2039" s="314"/>
      <c r="T2039" s="314"/>
      <c r="U2039" s="314"/>
      <c r="V2039" s="314"/>
      <c r="W2039" s="314"/>
      <c r="X2039" s="314"/>
      <c r="Y2039" s="314"/>
      <c r="Z2039" s="314"/>
      <c r="AA2039" s="314"/>
      <c r="AB2039" s="314"/>
      <c r="AC2039" s="314"/>
      <c r="AD2039" s="424"/>
    </row>
    <row r="2040" spans="4:30" ht="51.45" x14ac:dyDescent="0.4">
      <c r="D2040" s="336">
        <v>1</v>
      </c>
      <c r="E2040" s="311">
        <v>45670</v>
      </c>
      <c r="F2040" s="312" t="s">
        <v>832</v>
      </c>
      <c r="G2040" s="314"/>
      <c r="H2040" s="333" t="s">
        <v>808</v>
      </c>
      <c r="I2040" s="314" t="s">
        <v>793</v>
      </c>
      <c r="J2040" s="314" t="s">
        <v>7079</v>
      </c>
      <c r="K2040" s="314" t="s">
        <v>7080</v>
      </c>
      <c r="L2040" s="314" t="s">
        <v>7081</v>
      </c>
      <c r="M2040" s="314" t="s">
        <v>1457</v>
      </c>
      <c r="N2040" s="314" t="s">
        <v>58</v>
      </c>
      <c r="O2040" s="314" t="s">
        <v>906</v>
      </c>
      <c r="P2040" s="314" t="s">
        <v>906</v>
      </c>
      <c r="Q2040" s="314" t="s">
        <v>906</v>
      </c>
      <c r="R2040" s="314" t="s">
        <v>4085</v>
      </c>
      <c r="S2040" s="314" t="s">
        <v>2089</v>
      </c>
      <c r="T2040" s="314" t="s">
        <v>7082</v>
      </c>
      <c r="U2040" s="314" t="s">
        <v>7083</v>
      </c>
      <c r="V2040" s="314" t="s">
        <v>7084</v>
      </c>
      <c r="W2040" s="314"/>
      <c r="X2040" s="314"/>
      <c r="Y2040" s="314"/>
      <c r="Z2040" s="314"/>
      <c r="AA2040" s="314"/>
      <c r="AB2040" s="314" t="s">
        <v>382</v>
      </c>
      <c r="AC2040" s="346" t="s">
        <v>380</v>
      </c>
      <c r="AD2040" s="423" t="s">
        <v>7085</v>
      </c>
    </row>
    <row r="2041" spans="4:30" ht="38.6" x14ac:dyDescent="0.4">
      <c r="D2041" s="336">
        <v>2</v>
      </c>
      <c r="E2041" s="311">
        <v>45670</v>
      </c>
      <c r="F2041" s="312" t="s">
        <v>832</v>
      </c>
      <c r="G2041" s="314"/>
      <c r="H2041" s="333" t="s">
        <v>808</v>
      </c>
      <c r="I2041" s="314" t="s">
        <v>793</v>
      </c>
      <c r="J2041" s="314" t="s">
        <v>7086</v>
      </c>
      <c r="K2041" s="314" t="s">
        <v>7087</v>
      </c>
      <c r="L2041" s="314" t="s">
        <v>7088</v>
      </c>
      <c r="M2041" s="314" t="s">
        <v>1457</v>
      </c>
      <c r="N2041" s="314" t="s">
        <v>58</v>
      </c>
      <c r="O2041" s="314" t="s">
        <v>906</v>
      </c>
      <c r="P2041" s="314" t="s">
        <v>2089</v>
      </c>
      <c r="Q2041" s="314" t="s">
        <v>2089</v>
      </c>
      <c r="R2041" s="314" t="s">
        <v>2089</v>
      </c>
      <c r="S2041" s="314" t="s">
        <v>2089</v>
      </c>
      <c r="T2041" s="314" t="s">
        <v>7089</v>
      </c>
      <c r="U2041" s="314" t="s">
        <v>7090</v>
      </c>
      <c r="V2041" s="314" t="s">
        <v>7091</v>
      </c>
      <c r="W2041" s="314"/>
      <c r="X2041" s="314"/>
      <c r="Y2041" s="314"/>
      <c r="Z2041" s="314"/>
      <c r="AA2041" s="314"/>
      <c r="AB2041" s="314" t="s">
        <v>382</v>
      </c>
      <c r="AC2041" s="346" t="s">
        <v>380</v>
      </c>
      <c r="AD2041" s="423" t="s">
        <v>7092</v>
      </c>
    </row>
    <row r="2042" spans="4:30" ht="38.6" x14ac:dyDescent="0.4">
      <c r="D2042" s="336">
        <v>3</v>
      </c>
      <c r="E2042" s="311">
        <v>45670</v>
      </c>
      <c r="F2042" s="312" t="s">
        <v>832</v>
      </c>
      <c r="G2042" s="314"/>
      <c r="H2042" s="333" t="s">
        <v>808</v>
      </c>
      <c r="I2042" s="314" t="s">
        <v>793</v>
      </c>
      <c r="J2042" s="314" t="s">
        <v>7093</v>
      </c>
      <c r="K2042" s="312" t="s">
        <v>7094</v>
      </c>
      <c r="L2042" s="314" t="s">
        <v>7095</v>
      </c>
      <c r="M2042" s="314" t="s">
        <v>1457</v>
      </c>
      <c r="N2042" s="314" t="s">
        <v>58</v>
      </c>
      <c r="O2042" s="314" t="s">
        <v>2089</v>
      </c>
      <c r="P2042" s="314" t="s">
        <v>2089</v>
      </c>
      <c r="Q2042" s="314" t="s">
        <v>2089</v>
      </c>
      <c r="R2042" s="314" t="s">
        <v>2089</v>
      </c>
      <c r="S2042" s="314" t="s">
        <v>2089</v>
      </c>
      <c r="T2042" s="314" t="s">
        <v>7096</v>
      </c>
      <c r="U2042" s="314" t="s">
        <v>7096</v>
      </c>
      <c r="V2042" s="314" t="s">
        <v>7095</v>
      </c>
      <c r="W2042" s="314"/>
      <c r="X2042" s="314"/>
      <c r="Y2042" s="314"/>
      <c r="Z2042" s="314"/>
      <c r="AA2042" s="314"/>
      <c r="AB2042" s="314" t="s">
        <v>1615</v>
      </c>
      <c r="AC2042" s="346">
        <v>3</v>
      </c>
      <c r="AD2042" s="423" t="s">
        <v>7097</v>
      </c>
    </row>
    <row r="2043" spans="4:30" ht="38.6" x14ac:dyDescent="0.4">
      <c r="D2043" s="348">
        <v>4</v>
      </c>
      <c r="E2043" s="311">
        <v>45670</v>
      </c>
      <c r="F2043" s="312" t="s">
        <v>832</v>
      </c>
      <c r="G2043" s="342"/>
      <c r="H2043" s="333" t="s">
        <v>808</v>
      </c>
      <c r="I2043" s="314" t="s">
        <v>793</v>
      </c>
      <c r="J2043" s="332" t="s">
        <v>7098</v>
      </c>
      <c r="K2043" s="333" t="s">
        <v>7099</v>
      </c>
      <c r="L2043" s="333" t="s">
        <v>7100</v>
      </c>
      <c r="M2043" s="314" t="s">
        <v>1457</v>
      </c>
      <c r="N2043" s="333" t="s">
        <v>58</v>
      </c>
      <c r="O2043" s="333" t="s">
        <v>906</v>
      </c>
      <c r="P2043" s="314" t="s">
        <v>2089</v>
      </c>
      <c r="Q2043" s="314" t="s">
        <v>2089</v>
      </c>
      <c r="R2043" s="314" t="s">
        <v>2089</v>
      </c>
      <c r="S2043" s="314" t="s">
        <v>2089</v>
      </c>
      <c r="T2043" s="332" t="s">
        <v>7101</v>
      </c>
      <c r="U2043" s="332" t="s">
        <v>7101</v>
      </c>
      <c r="V2043" s="333" t="s">
        <v>7100</v>
      </c>
      <c r="W2043" s="333"/>
      <c r="X2043" s="333"/>
      <c r="Y2043" s="333"/>
      <c r="Z2043" s="333"/>
      <c r="AA2043" s="333"/>
      <c r="AB2043" s="314" t="s">
        <v>1615</v>
      </c>
      <c r="AC2043" s="344">
        <v>3</v>
      </c>
      <c r="AD2043" s="423" t="s">
        <v>7097</v>
      </c>
    </row>
    <row r="2044" spans="4:30" ht="38.6" x14ac:dyDescent="0.4">
      <c r="D2044" s="336">
        <v>5</v>
      </c>
      <c r="E2044" s="311">
        <v>45670</v>
      </c>
      <c r="F2044" s="312" t="s">
        <v>832</v>
      </c>
      <c r="G2044" s="342"/>
      <c r="H2044" s="333" t="s">
        <v>808</v>
      </c>
      <c r="I2044" s="314" t="s">
        <v>793</v>
      </c>
      <c r="J2044" s="332" t="s">
        <v>7102</v>
      </c>
      <c r="K2044" s="333" t="s">
        <v>7103</v>
      </c>
      <c r="L2044" s="333" t="s">
        <v>7104</v>
      </c>
      <c r="M2044" s="314" t="s">
        <v>4655</v>
      </c>
      <c r="N2044" s="333" t="s">
        <v>58</v>
      </c>
      <c r="O2044" s="333" t="s">
        <v>2089</v>
      </c>
      <c r="P2044" s="349" t="s">
        <v>2089</v>
      </c>
      <c r="Q2044" s="314" t="s">
        <v>2089</v>
      </c>
      <c r="R2044" s="314" t="s">
        <v>2089</v>
      </c>
      <c r="S2044" s="314" t="s">
        <v>2089</v>
      </c>
      <c r="T2044" s="332" t="s">
        <v>7105</v>
      </c>
      <c r="U2044" s="314" t="s">
        <v>7106</v>
      </c>
      <c r="V2044" s="314" t="s">
        <v>7107</v>
      </c>
      <c r="W2044" s="333"/>
      <c r="X2044" s="333"/>
      <c r="Y2044" s="333"/>
      <c r="Z2044" s="333"/>
      <c r="AA2044" s="333"/>
      <c r="AB2044" s="314" t="s">
        <v>1615</v>
      </c>
      <c r="AC2044" s="344">
        <v>3</v>
      </c>
      <c r="AD2044" s="423" t="s">
        <v>7097</v>
      </c>
    </row>
    <row r="2045" spans="4:30" ht="38.6" x14ac:dyDescent="0.4">
      <c r="D2045" s="336">
        <v>6</v>
      </c>
      <c r="E2045" s="311">
        <v>45670</v>
      </c>
      <c r="F2045" s="312" t="s">
        <v>832</v>
      </c>
      <c r="G2045" s="342"/>
      <c r="H2045" s="333" t="s">
        <v>808</v>
      </c>
      <c r="I2045" s="314" t="s">
        <v>793</v>
      </c>
      <c r="J2045" s="332" t="s">
        <v>7108</v>
      </c>
      <c r="K2045" s="333" t="s">
        <v>859</v>
      </c>
      <c r="L2045" s="333" t="s">
        <v>7109</v>
      </c>
      <c r="M2045" s="314" t="s">
        <v>1454</v>
      </c>
      <c r="N2045" s="333" t="s">
        <v>58</v>
      </c>
      <c r="O2045" s="333" t="s">
        <v>2089</v>
      </c>
      <c r="P2045" s="349" t="s">
        <v>2089</v>
      </c>
      <c r="Q2045" s="314" t="s">
        <v>2089</v>
      </c>
      <c r="R2045" s="349" t="s">
        <v>906</v>
      </c>
      <c r="S2045" s="314" t="s">
        <v>2089</v>
      </c>
      <c r="T2045" s="333" t="s">
        <v>7110</v>
      </c>
      <c r="U2045" s="333" t="s">
        <v>7110</v>
      </c>
      <c r="V2045" s="333" t="s">
        <v>7109</v>
      </c>
      <c r="W2045" s="333"/>
      <c r="X2045" s="333"/>
      <c r="Y2045" s="333"/>
      <c r="Z2045" s="333"/>
      <c r="AA2045" s="333"/>
      <c r="AB2045" s="314" t="s">
        <v>1615</v>
      </c>
      <c r="AC2045" s="344">
        <v>3</v>
      </c>
      <c r="AD2045" s="423" t="s">
        <v>7097</v>
      </c>
    </row>
    <row r="2046" spans="4:30" ht="51.45" x14ac:dyDescent="0.4">
      <c r="D2046" s="336">
        <v>7</v>
      </c>
      <c r="E2046" s="311">
        <v>45670</v>
      </c>
      <c r="F2046" s="312" t="s">
        <v>832</v>
      </c>
      <c r="G2046" s="342"/>
      <c r="H2046" s="333" t="s">
        <v>808</v>
      </c>
      <c r="I2046" s="314" t="s">
        <v>793</v>
      </c>
      <c r="J2046" s="332" t="s">
        <v>7111</v>
      </c>
      <c r="K2046" s="333" t="s">
        <v>7112</v>
      </c>
      <c r="L2046" s="333" t="s">
        <v>7113</v>
      </c>
      <c r="M2046" s="314" t="s">
        <v>1454</v>
      </c>
      <c r="N2046" s="333" t="s">
        <v>58</v>
      </c>
      <c r="O2046" s="333" t="s">
        <v>906</v>
      </c>
      <c r="P2046" s="349" t="s">
        <v>906</v>
      </c>
      <c r="Q2046" s="349" t="s">
        <v>2089</v>
      </c>
      <c r="R2046" s="349" t="s">
        <v>906</v>
      </c>
      <c r="S2046" s="349" t="s">
        <v>2089</v>
      </c>
      <c r="T2046" s="332" t="s">
        <v>7114</v>
      </c>
      <c r="U2046" s="332" t="s">
        <v>7115</v>
      </c>
      <c r="V2046" s="333" t="s">
        <v>7116</v>
      </c>
      <c r="W2046" s="333"/>
      <c r="X2046" s="333"/>
      <c r="Y2046" s="333"/>
      <c r="Z2046" s="333"/>
      <c r="AA2046" s="333"/>
      <c r="AB2046" s="314" t="s">
        <v>382</v>
      </c>
      <c r="AC2046" s="346" t="s">
        <v>380</v>
      </c>
      <c r="AD2046" s="423" t="s">
        <v>7085</v>
      </c>
    </row>
    <row r="2047" spans="4:30" ht="51.45" x14ac:dyDescent="0.4">
      <c r="D2047" s="348">
        <v>8</v>
      </c>
      <c r="E2047" s="311">
        <v>45670</v>
      </c>
      <c r="F2047" s="312" t="s">
        <v>832</v>
      </c>
      <c r="G2047" s="342"/>
      <c r="H2047" s="333" t="s">
        <v>808</v>
      </c>
      <c r="I2047" s="314" t="s">
        <v>793</v>
      </c>
      <c r="J2047" s="332" t="s">
        <v>7117</v>
      </c>
      <c r="K2047" s="333" t="s">
        <v>7118</v>
      </c>
      <c r="L2047" s="333" t="s">
        <v>7119</v>
      </c>
      <c r="M2047" s="314" t="s">
        <v>7120</v>
      </c>
      <c r="N2047" s="333" t="s">
        <v>58</v>
      </c>
      <c r="O2047" s="333" t="s">
        <v>7121</v>
      </c>
      <c r="P2047" s="349" t="s">
        <v>906</v>
      </c>
      <c r="Q2047" s="349" t="s">
        <v>2089</v>
      </c>
      <c r="R2047" s="349" t="s">
        <v>2089</v>
      </c>
      <c r="S2047" s="349" t="s">
        <v>7122</v>
      </c>
      <c r="T2047" s="332" t="s">
        <v>7123</v>
      </c>
      <c r="U2047" s="332" t="s">
        <v>7123</v>
      </c>
      <c r="V2047" s="333" t="s">
        <v>7119</v>
      </c>
      <c r="W2047" s="333"/>
      <c r="X2047" s="333"/>
      <c r="Y2047" s="333"/>
      <c r="Z2047" s="333"/>
      <c r="AA2047" s="333"/>
      <c r="AB2047" s="314" t="s">
        <v>382</v>
      </c>
      <c r="AC2047" s="346" t="s">
        <v>380</v>
      </c>
      <c r="AD2047" s="423" t="s">
        <v>7085</v>
      </c>
    </row>
    <row r="2048" spans="4:30" ht="51.45" x14ac:dyDescent="0.4">
      <c r="D2048" s="336">
        <v>9</v>
      </c>
      <c r="E2048" s="311">
        <v>45670</v>
      </c>
      <c r="F2048" s="312" t="s">
        <v>832</v>
      </c>
      <c r="G2048" s="342"/>
      <c r="H2048" s="333" t="s">
        <v>808</v>
      </c>
      <c r="I2048" s="314" t="s">
        <v>793</v>
      </c>
      <c r="J2048" s="332" t="s">
        <v>7124</v>
      </c>
      <c r="K2048" s="333" t="s">
        <v>7125</v>
      </c>
      <c r="L2048" s="333" t="s">
        <v>7126</v>
      </c>
      <c r="M2048" s="314" t="s">
        <v>7127</v>
      </c>
      <c r="N2048" s="333" t="s">
        <v>58</v>
      </c>
      <c r="O2048" s="333" t="s">
        <v>906</v>
      </c>
      <c r="P2048" s="349" t="s">
        <v>2089</v>
      </c>
      <c r="Q2048" s="349" t="s">
        <v>2089</v>
      </c>
      <c r="R2048" s="349" t="s">
        <v>906</v>
      </c>
      <c r="S2048" s="349" t="s">
        <v>2089</v>
      </c>
      <c r="T2048" s="332" t="s">
        <v>1465</v>
      </c>
      <c r="U2048" s="332" t="s">
        <v>1465</v>
      </c>
      <c r="V2048" s="333" t="s">
        <v>7126</v>
      </c>
      <c r="W2048" s="333"/>
      <c r="X2048" s="333"/>
      <c r="Y2048" s="333"/>
      <c r="Z2048" s="333"/>
      <c r="AA2048" s="333"/>
      <c r="AB2048" s="314" t="s">
        <v>382</v>
      </c>
      <c r="AC2048" s="346" t="s">
        <v>380</v>
      </c>
      <c r="AD2048" s="423" t="s">
        <v>7085</v>
      </c>
    </row>
    <row r="2049" spans="4:30" ht="15.9" hidden="1" x14ac:dyDescent="0.4">
      <c r="D2049" s="336"/>
      <c r="E2049" s="311"/>
      <c r="F2049" s="312"/>
      <c r="G2049" s="367" t="s">
        <v>7128</v>
      </c>
      <c r="H2049" s="314"/>
      <c r="I2049" s="314"/>
      <c r="J2049" s="314"/>
      <c r="K2049" s="314"/>
      <c r="L2049" s="314"/>
      <c r="M2049" s="314"/>
      <c r="N2049" s="314"/>
      <c r="O2049" s="314"/>
      <c r="P2049" s="314"/>
      <c r="Q2049" s="314"/>
      <c r="R2049" s="314"/>
      <c r="S2049" s="314"/>
      <c r="T2049" s="314"/>
      <c r="U2049" s="314"/>
      <c r="V2049" s="314"/>
      <c r="W2049" s="314"/>
      <c r="X2049" s="314"/>
      <c r="Y2049" s="314"/>
      <c r="Z2049" s="314"/>
      <c r="AA2049" s="314"/>
      <c r="AB2049" s="314"/>
      <c r="AC2049" s="314"/>
      <c r="AD2049" s="424"/>
    </row>
    <row r="2050" spans="4:30" ht="25.75" hidden="1" x14ac:dyDescent="0.4">
      <c r="D2050" s="336">
        <v>1</v>
      </c>
      <c r="E2050" s="311" t="s">
        <v>7129</v>
      </c>
      <c r="F2050" s="312" t="s">
        <v>290</v>
      </c>
      <c r="G2050" s="314"/>
      <c r="H2050" s="314" t="s">
        <v>808</v>
      </c>
      <c r="I2050" s="314" t="s">
        <v>6819</v>
      </c>
      <c r="J2050" s="312" t="s">
        <v>7130</v>
      </c>
      <c r="K2050" s="314" t="s">
        <v>7131</v>
      </c>
      <c r="L2050" s="314" t="s">
        <v>7132</v>
      </c>
      <c r="M2050" s="314"/>
      <c r="N2050" s="314"/>
      <c r="O2050" s="314" t="s">
        <v>2089</v>
      </c>
      <c r="P2050" s="314"/>
      <c r="Q2050" s="314"/>
      <c r="R2050" s="314"/>
      <c r="S2050" s="314"/>
      <c r="T2050" s="314" t="s">
        <v>7131</v>
      </c>
      <c r="U2050" s="314" t="s">
        <v>7131</v>
      </c>
      <c r="V2050" s="314" t="s">
        <v>7132</v>
      </c>
      <c r="W2050" s="314"/>
      <c r="X2050" s="314"/>
      <c r="Y2050" s="314"/>
      <c r="Z2050" s="314"/>
      <c r="AA2050" s="314"/>
      <c r="AB2050" s="314" t="s">
        <v>382</v>
      </c>
      <c r="AC2050" s="314" t="s">
        <v>380</v>
      </c>
      <c r="AD2050" s="423" t="s">
        <v>7133</v>
      </c>
    </row>
    <row r="2051" spans="4:30" ht="25.75" hidden="1" x14ac:dyDescent="0.4">
      <c r="D2051" s="336">
        <v>2</v>
      </c>
      <c r="E2051" s="311" t="s">
        <v>7129</v>
      </c>
      <c r="F2051" s="312" t="s">
        <v>290</v>
      </c>
      <c r="G2051" s="342"/>
      <c r="H2051" s="314" t="s">
        <v>808</v>
      </c>
      <c r="I2051" s="314" t="s">
        <v>6819</v>
      </c>
      <c r="J2051" s="312" t="s">
        <v>7130</v>
      </c>
      <c r="K2051" s="314" t="s">
        <v>7134</v>
      </c>
      <c r="L2051" s="314" t="s">
        <v>7135</v>
      </c>
      <c r="M2051" s="314"/>
      <c r="N2051" s="314"/>
      <c r="O2051" s="314" t="s">
        <v>906</v>
      </c>
      <c r="P2051" s="314"/>
      <c r="Q2051" s="314"/>
      <c r="R2051" s="314"/>
      <c r="S2051" s="314"/>
      <c r="T2051" s="314" t="s">
        <v>7134</v>
      </c>
      <c r="U2051" s="314" t="s">
        <v>7134</v>
      </c>
      <c r="V2051" s="314" t="s">
        <v>7135</v>
      </c>
      <c r="W2051" s="314"/>
      <c r="X2051" s="314"/>
      <c r="Y2051" s="314"/>
      <c r="Z2051" s="314"/>
      <c r="AA2051" s="314"/>
      <c r="AB2051" s="314" t="s">
        <v>382</v>
      </c>
      <c r="AC2051" s="314" t="s">
        <v>380</v>
      </c>
      <c r="AD2051" s="423" t="s">
        <v>7136</v>
      </c>
    </row>
    <row r="2052" spans="4:30" ht="25.75" hidden="1" x14ac:dyDescent="0.4">
      <c r="D2052" s="336">
        <v>3</v>
      </c>
      <c r="E2052" s="311" t="s">
        <v>7129</v>
      </c>
      <c r="F2052" s="312" t="s">
        <v>290</v>
      </c>
      <c r="G2052" s="314"/>
      <c r="H2052" s="314" t="s">
        <v>808</v>
      </c>
      <c r="I2052" s="314" t="s">
        <v>6819</v>
      </c>
      <c r="J2052" s="312" t="s">
        <v>7130</v>
      </c>
      <c r="K2052" s="314" t="s">
        <v>7137</v>
      </c>
      <c r="L2052" s="314" t="s">
        <v>7138</v>
      </c>
      <c r="M2052" s="314"/>
      <c r="N2052" s="314"/>
      <c r="O2052" s="314" t="s">
        <v>2089</v>
      </c>
      <c r="P2052" s="314"/>
      <c r="Q2052" s="314"/>
      <c r="R2052" s="314"/>
      <c r="S2052" s="314"/>
      <c r="T2052" s="314" t="s">
        <v>7137</v>
      </c>
      <c r="U2052" s="314" t="s">
        <v>7137</v>
      </c>
      <c r="V2052" s="314" t="s">
        <v>7138</v>
      </c>
      <c r="W2052" s="314"/>
      <c r="X2052" s="314"/>
      <c r="Y2052" s="314"/>
      <c r="Z2052" s="314"/>
      <c r="AA2052" s="314"/>
      <c r="AB2052" s="314" t="s">
        <v>382</v>
      </c>
      <c r="AC2052" s="314" t="s">
        <v>380</v>
      </c>
      <c r="AD2052" s="423" t="s">
        <v>7139</v>
      </c>
    </row>
    <row r="2053" spans="4:30" ht="25.75" hidden="1" x14ac:dyDescent="0.4">
      <c r="D2053" s="336">
        <v>4</v>
      </c>
      <c r="E2053" s="311" t="s">
        <v>7129</v>
      </c>
      <c r="F2053" s="312" t="s">
        <v>290</v>
      </c>
      <c r="G2053" s="314"/>
      <c r="H2053" s="314" t="s">
        <v>808</v>
      </c>
      <c r="I2053" s="314" t="s">
        <v>6819</v>
      </c>
      <c r="J2053" s="312" t="s">
        <v>7130</v>
      </c>
      <c r="K2053" s="314" t="s">
        <v>7140</v>
      </c>
      <c r="L2053" s="314" t="s">
        <v>7141</v>
      </c>
      <c r="M2053" s="314"/>
      <c r="N2053" s="314"/>
      <c r="O2053" s="314" t="s">
        <v>906</v>
      </c>
      <c r="P2053" s="314"/>
      <c r="Q2053" s="314"/>
      <c r="R2053" s="314"/>
      <c r="S2053" s="314"/>
      <c r="T2053" s="314" t="s">
        <v>7140</v>
      </c>
      <c r="U2053" s="314" t="s">
        <v>7140</v>
      </c>
      <c r="V2053" s="314" t="s">
        <v>7141</v>
      </c>
      <c r="W2053" s="314"/>
      <c r="X2053" s="314"/>
      <c r="Y2053" s="314"/>
      <c r="Z2053" s="314"/>
      <c r="AA2053" s="314"/>
      <c r="AB2053" s="314" t="s">
        <v>382</v>
      </c>
      <c r="AC2053" s="314" t="s">
        <v>380</v>
      </c>
      <c r="AD2053" s="423" t="s">
        <v>7142</v>
      </c>
    </row>
    <row r="2054" spans="4:30" ht="25.75" hidden="1" x14ac:dyDescent="0.4">
      <c r="D2054" s="348">
        <v>5</v>
      </c>
      <c r="E2054" s="311" t="s">
        <v>7129</v>
      </c>
      <c r="F2054" s="312" t="s">
        <v>290</v>
      </c>
      <c r="G2054" s="342"/>
      <c r="H2054" s="314" t="s">
        <v>808</v>
      </c>
      <c r="I2054" s="314" t="s">
        <v>6819</v>
      </c>
      <c r="J2054" s="312" t="s">
        <v>7130</v>
      </c>
      <c r="K2054" s="333" t="s">
        <v>7143</v>
      </c>
      <c r="L2054" s="333" t="s">
        <v>7144</v>
      </c>
      <c r="M2054" s="314"/>
      <c r="N2054" s="333"/>
      <c r="O2054" s="333" t="s">
        <v>906</v>
      </c>
      <c r="P2054" s="349"/>
      <c r="Q2054" s="349"/>
      <c r="R2054" s="349"/>
      <c r="S2054" s="349"/>
      <c r="T2054" s="333" t="s">
        <v>7145</v>
      </c>
      <c r="U2054" s="333" t="s">
        <v>7145</v>
      </c>
      <c r="V2054" s="333" t="s">
        <v>7144</v>
      </c>
      <c r="W2054" s="333"/>
      <c r="X2054" s="333"/>
      <c r="Y2054" s="333"/>
      <c r="Z2054" s="333"/>
      <c r="AA2054" s="333"/>
      <c r="AB2054" s="314" t="s">
        <v>382</v>
      </c>
      <c r="AC2054" s="314" t="s">
        <v>380</v>
      </c>
      <c r="AD2054" s="423" t="s">
        <v>7139</v>
      </c>
    </row>
    <row r="2055" spans="4:30" ht="25.75" hidden="1" x14ac:dyDescent="0.4">
      <c r="D2055" s="348">
        <v>6</v>
      </c>
      <c r="E2055" s="311" t="s">
        <v>7129</v>
      </c>
      <c r="F2055" s="312" t="s">
        <v>290</v>
      </c>
      <c r="G2055" s="342"/>
      <c r="H2055" s="314" t="s">
        <v>808</v>
      </c>
      <c r="I2055" s="314" t="s">
        <v>6819</v>
      </c>
      <c r="J2055" s="312" t="s">
        <v>7130</v>
      </c>
      <c r="K2055" s="333" t="s">
        <v>7146</v>
      </c>
      <c r="L2055" s="333" t="s">
        <v>7147</v>
      </c>
      <c r="M2055" s="314"/>
      <c r="N2055" s="333"/>
      <c r="O2055" s="333" t="s">
        <v>906</v>
      </c>
      <c r="P2055" s="349"/>
      <c r="Q2055" s="349"/>
      <c r="R2055" s="349"/>
      <c r="S2055" s="349"/>
      <c r="T2055" s="333" t="s">
        <v>7146</v>
      </c>
      <c r="U2055" s="333" t="s">
        <v>7146</v>
      </c>
      <c r="V2055" s="333" t="s">
        <v>7147</v>
      </c>
      <c r="W2055" s="333"/>
      <c r="X2055" s="333"/>
      <c r="Y2055" s="333"/>
      <c r="Z2055" s="333"/>
      <c r="AA2055" s="333"/>
      <c r="AB2055" s="314" t="s">
        <v>382</v>
      </c>
      <c r="AC2055" s="314" t="s">
        <v>380</v>
      </c>
      <c r="AD2055" s="423" t="s">
        <v>7148</v>
      </c>
    </row>
    <row r="2056" spans="4:30" ht="25.75" hidden="1" x14ac:dyDescent="0.4">
      <c r="D2056" s="348">
        <v>7</v>
      </c>
      <c r="E2056" s="311" t="s">
        <v>7129</v>
      </c>
      <c r="F2056" s="312" t="s">
        <v>290</v>
      </c>
      <c r="G2056" s="342"/>
      <c r="H2056" s="314" t="s">
        <v>808</v>
      </c>
      <c r="I2056" s="314" t="s">
        <v>6819</v>
      </c>
      <c r="J2056" s="312" t="s">
        <v>7130</v>
      </c>
      <c r="K2056" s="333" t="s">
        <v>7149</v>
      </c>
      <c r="L2056" s="333" t="s">
        <v>7150</v>
      </c>
      <c r="M2056" s="314"/>
      <c r="N2056" s="333"/>
      <c r="O2056" s="333" t="s">
        <v>3423</v>
      </c>
      <c r="P2056" s="349"/>
      <c r="Q2056" s="349"/>
      <c r="R2056" s="349"/>
      <c r="S2056" s="349"/>
      <c r="T2056" s="333" t="s">
        <v>7149</v>
      </c>
      <c r="U2056" s="333" t="s">
        <v>7149</v>
      </c>
      <c r="V2056" s="333" t="s">
        <v>7150</v>
      </c>
      <c r="W2056" s="333"/>
      <c r="X2056" s="333"/>
      <c r="Y2056" s="333"/>
      <c r="Z2056" s="333"/>
      <c r="AA2056" s="333"/>
      <c r="AB2056" s="314" t="s">
        <v>382</v>
      </c>
      <c r="AC2056" s="314" t="s">
        <v>380</v>
      </c>
      <c r="AD2056" s="423" t="s">
        <v>7151</v>
      </c>
    </row>
    <row r="2057" spans="4:30" ht="25.75" hidden="1" x14ac:dyDescent="0.4">
      <c r="D2057" s="348">
        <v>8</v>
      </c>
      <c r="E2057" s="311" t="s">
        <v>7129</v>
      </c>
      <c r="F2057" s="312" t="s">
        <v>290</v>
      </c>
      <c r="G2057" s="342"/>
      <c r="H2057" s="314" t="s">
        <v>808</v>
      </c>
      <c r="I2057" s="314" t="s">
        <v>6819</v>
      </c>
      <c r="J2057" s="312" t="s">
        <v>7130</v>
      </c>
      <c r="K2057" s="333" t="s">
        <v>7152</v>
      </c>
      <c r="L2057" s="333" t="s">
        <v>7153</v>
      </c>
      <c r="M2057" s="314"/>
      <c r="N2057" s="333"/>
      <c r="O2057" s="333" t="s">
        <v>906</v>
      </c>
      <c r="P2057" s="349"/>
      <c r="Q2057" s="349"/>
      <c r="R2057" s="349"/>
      <c r="S2057" s="349"/>
      <c r="T2057" s="333" t="s">
        <v>7152</v>
      </c>
      <c r="U2057" s="333" t="s">
        <v>7152</v>
      </c>
      <c r="V2057" s="333" t="s">
        <v>7153</v>
      </c>
      <c r="W2057" s="333"/>
      <c r="X2057" s="333"/>
      <c r="Y2057" s="333"/>
      <c r="Z2057" s="333"/>
      <c r="AA2057" s="333"/>
      <c r="AB2057" s="314" t="s">
        <v>382</v>
      </c>
      <c r="AC2057" s="314" t="s">
        <v>380</v>
      </c>
      <c r="AD2057" s="423" t="s">
        <v>7154</v>
      </c>
    </row>
    <row r="2058" spans="4:30" ht="38.6" hidden="1" x14ac:dyDescent="0.4">
      <c r="D2058" s="348">
        <v>9</v>
      </c>
      <c r="E2058" s="311" t="s">
        <v>7129</v>
      </c>
      <c r="F2058" s="312" t="s">
        <v>290</v>
      </c>
      <c r="G2058" s="342"/>
      <c r="H2058" s="314" t="s">
        <v>808</v>
      </c>
      <c r="I2058" s="314" t="s">
        <v>6819</v>
      </c>
      <c r="J2058" s="312" t="s">
        <v>7130</v>
      </c>
      <c r="K2058" s="333" t="s">
        <v>7155</v>
      </c>
      <c r="L2058" s="333" t="s">
        <v>7156</v>
      </c>
      <c r="M2058" s="314"/>
      <c r="N2058" s="333"/>
      <c r="O2058" s="333" t="s">
        <v>3423</v>
      </c>
      <c r="P2058" s="349"/>
      <c r="Q2058" s="349"/>
      <c r="R2058" s="349"/>
      <c r="S2058" s="349"/>
      <c r="T2058" s="333" t="s">
        <v>7155</v>
      </c>
      <c r="U2058" s="333" t="s">
        <v>7155</v>
      </c>
      <c r="V2058" s="333" t="s">
        <v>7156</v>
      </c>
      <c r="W2058" s="333"/>
      <c r="X2058" s="333"/>
      <c r="Y2058" s="333"/>
      <c r="Z2058" s="333"/>
      <c r="AA2058" s="333"/>
      <c r="AB2058" s="314" t="s">
        <v>382</v>
      </c>
      <c r="AC2058" s="314" t="s">
        <v>380</v>
      </c>
      <c r="AD2058" s="423" t="s">
        <v>7157</v>
      </c>
    </row>
    <row r="2059" spans="4:30" ht="25.75" hidden="1" x14ac:dyDescent="0.4">
      <c r="D2059" s="348">
        <v>10</v>
      </c>
      <c r="E2059" s="311" t="s">
        <v>7129</v>
      </c>
      <c r="F2059" s="312" t="s">
        <v>290</v>
      </c>
      <c r="G2059" s="342"/>
      <c r="H2059" s="314" t="s">
        <v>808</v>
      </c>
      <c r="I2059" s="314" t="s">
        <v>6819</v>
      </c>
      <c r="J2059" s="312" t="s">
        <v>7130</v>
      </c>
      <c r="K2059" s="333" t="s">
        <v>7158</v>
      </c>
      <c r="L2059" s="333" t="s">
        <v>7159</v>
      </c>
      <c r="M2059" s="314"/>
      <c r="N2059" s="333"/>
      <c r="O2059" s="333" t="s">
        <v>906</v>
      </c>
      <c r="P2059" s="349"/>
      <c r="Q2059" s="349"/>
      <c r="R2059" s="349"/>
      <c r="S2059" s="349"/>
      <c r="T2059" s="333" t="s">
        <v>7158</v>
      </c>
      <c r="U2059" s="333" t="s">
        <v>7158</v>
      </c>
      <c r="V2059" s="333" t="s">
        <v>7159</v>
      </c>
      <c r="W2059" s="333"/>
      <c r="X2059" s="333"/>
      <c r="Y2059" s="333"/>
      <c r="Z2059" s="333"/>
      <c r="AA2059" s="333"/>
      <c r="AB2059" s="314" t="s">
        <v>382</v>
      </c>
      <c r="AC2059" s="314" t="s">
        <v>380</v>
      </c>
      <c r="AD2059" s="423" t="s">
        <v>7160</v>
      </c>
    </row>
    <row r="2060" spans="4:30" ht="38.6" hidden="1" x14ac:dyDescent="0.4">
      <c r="D2060" s="348">
        <v>11</v>
      </c>
      <c r="E2060" s="311" t="s">
        <v>7129</v>
      </c>
      <c r="F2060" s="312" t="s">
        <v>290</v>
      </c>
      <c r="G2060" s="342"/>
      <c r="H2060" s="314" t="s">
        <v>808</v>
      </c>
      <c r="I2060" s="314" t="s">
        <v>6819</v>
      </c>
      <c r="J2060" s="312" t="s">
        <v>7130</v>
      </c>
      <c r="K2060" s="333" t="s">
        <v>7161</v>
      </c>
      <c r="L2060" s="333" t="s">
        <v>7162</v>
      </c>
      <c r="M2060" s="314"/>
      <c r="N2060" s="333"/>
      <c r="O2060" s="333" t="s">
        <v>3423</v>
      </c>
      <c r="P2060" s="349"/>
      <c r="Q2060" s="349"/>
      <c r="R2060" s="349"/>
      <c r="S2060" s="349"/>
      <c r="T2060" s="333" t="s">
        <v>7161</v>
      </c>
      <c r="U2060" s="333" t="s">
        <v>7161</v>
      </c>
      <c r="V2060" s="333" t="s">
        <v>7162</v>
      </c>
      <c r="W2060" s="333"/>
      <c r="X2060" s="333"/>
      <c r="Y2060" s="333"/>
      <c r="Z2060" s="333"/>
      <c r="AA2060" s="333"/>
      <c r="AB2060" s="314" t="s">
        <v>382</v>
      </c>
      <c r="AC2060" s="314" t="s">
        <v>380</v>
      </c>
      <c r="AD2060" s="423" t="s">
        <v>7163</v>
      </c>
    </row>
    <row r="2061" spans="4:30" ht="15.9" hidden="1" x14ac:dyDescent="0.4">
      <c r="D2061" s="336"/>
      <c r="E2061" s="311"/>
      <c r="F2061" s="332"/>
      <c r="G2061" s="380" t="s">
        <v>7164</v>
      </c>
      <c r="H2061" s="333"/>
      <c r="I2061" s="314"/>
      <c r="J2061" s="314"/>
      <c r="K2061" s="314"/>
      <c r="L2061" s="314"/>
      <c r="M2061" s="314"/>
      <c r="N2061" s="314"/>
      <c r="O2061" s="314"/>
      <c r="P2061" s="314"/>
      <c r="Q2061" s="314"/>
      <c r="R2061" s="314"/>
      <c r="S2061" s="314"/>
      <c r="T2061" s="314"/>
      <c r="U2061" s="314"/>
      <c r="V2061" s="314"/>
      <c r="W2061" s="314"/>
      <c r="X2061" s="314"/>
      <c r="Y2061" s="314"/>
      <c r="Z2061" s="314"/>
      <c r="AA2061" s="314"/>
      <c r="AB2061" s="314"/>
      <c r="AC2061" s="314"/>
      <c r="AD2061" s="424"/>
    </row>
    <row r="2062" spans="4:30" ht="25.75" hidden="1" x14ac:dyDescent="0.4">
      <c r="D2062" s="348">
        <v>1</v>
      </c>
      <c r="E2062" s="311" t="s">
        <v>7165</v>
      </c>
      <c r="F2062" s="312" t="s">
        <v>20</v>
      </c>
      <c r="G2062" s="342" t="s">
        <v>135</v>
      </c>
      <c r="H2062" s="314" t="s">
        <v>808</v>
      </c>
      <c r="I2062" s="314" t="s">
        <v>444</v>
      </c>
      <c r="J2062" s="332" t="s">
        <v>7166</v>
      </c>
      <c r="K2062" s="314" t="s">
        <v>2681</v>
      </c>
      <c r="L2062" s="314" t="s">
        <v>7167</v>
      </c>
      <c r="M2062" s="314" t="s">
        <v>7168</v>
      </c>
      <c r="N2062" s="314" t="s">
        <v>58</v>
      </c>
      <c r="O2062" s="314" t="s">
        <v>906</v>
      </c>
      <c r="P2062" s="344" t="s">
        <v>2089</v>
      </c>
      <c r="Q2062" s="344" t="s">
        <v>2089</v>
      </c>
      <c r="R2062" s="314" t="s">
        <v>2089</v>
      </c>
      <c r="S2062" s="344" t="s">
        <v>2089</v>
      </c>
      <c r="T2062" s="314" t="s">
        <v>7169</v>
      </c>
      <c r="U2062" s="314" t="s">
        <v>7169</v>
      </c>
      <c r="V2062" s="314" t="s">
        <v>7167</v>
      </c>
      <c r="W2062" s="314"/>
      <c r="X2062" s="314"/>
      <c r="Y2062" s="314"/>
      <c r="Z2062" s="314"/>
      <c r="AA2062" s="314"/>
      <c r="AB2062" s="314" t="s">
        <v>1615</v>
      </c>
      <c r="AC2062" s="344" t="s">
        <v>7170</v>
      </c>
      <c r="AD2062" s="423" t="s">
        <v>7171</v>
      </c>
    </row>
    <row r="2063" spans="4:30" hidden="1" x14ac:dyDescent="0.4">
      <c r="D2063" s="348">
        <v>2</v>
      </c>
      <c r="E2063" s="311" t="s">
        <v>7165</v>
      </c>
      <c r="F2063" s="312" t="s">
        <v>20</v>
      </c>
      <c r="G2063" s="342" t="s">
        <v>135</v>
      </c>
      <c r="H2063" s="314" t="s">
        <v>808</v>
      </c>
      <c r="I2063" s="314" t="s">
        <v>444</v>
      </c>
      <c r="J2063" s="332" t="s">
        <v>7172</v>
      </c>
      <c r="K2063" s="333" t="s">
        <v>7173</v>
      </c>
      <c r="L2063" s="333" t="s">
        <v>7174</v>
      </c>
      <c r="M2063" s="314" t="s">
        <v>7175</v>
      </c>
      <c r="N2063" s="333" t="s">
        <v>58</v>
      </c>
      <c r="O2063" s="333" t="s">
        <v>906</v>
      </c>
      <c r="P2063" s="349" t="s">
        <v>906</v>
      </c>
      <c r="Q2063" s="344" t="s">
        <v>2089</v>
      </c>
      <c r="R2063" s="349" t="s">
        <v>906</v>
      </c>
      <c r="S2063" s="349" t="s">
        <v>58</v>
      </c>
      <c r="T2063" s="332" t="s">
        <v>7176</v>
      </c>
      <c r="U2063" s="333" t="s">
        <v>6681</v>
      </c>
      <c r="V2063" s="333" t="s">
        <v>7177</v>
      </c>
      <c r="W2063" s="333"/>
      <c r="X2063" s="333"/>
      <c r="Y2063" s="333"/>
      <c r="Z2063" s="333"/>
      <c r="AA2063" s="333"/>
      <c r="AB2063" s="314" t="s">
        <v>382</v>
      </c>
      <c r="AC2063" s="344" t="s">
        <v>380</v>
      </c>
      <c r="AD2063" s="423" t="s">
        <v>7178</v>
      </c>
    </row>
    <row r="2064" spans="4:30" ht="25.75" hidden="1" x14ac:dyDescent="0.4">
      <c r="D2064" s="348">
        <v>3</v>
      </c>
      <c r="E2064" s="311" t="s">
        <v>7165</v>
      </c>
      <c r="F2064" s="312" t="s">
        <v>20</v>
      </c>
      <c r="G2064" s="342" t="s">
        <v>135</v>
      </c>
      <c r="H2064" s="314" t="s">
        <v>808</v>
      </c>
      <c r="I2064" s="314" t="s">
        <v>444</v>
      </c>
      <c r="J2064" s="332" t="s">
        <v>7179</v>
      </c>
      <c r="K2064" s="333" t="s">
        <v>7180</v>
      </c>
      <c r="L2064" s="333" t="s">
        <v>7181</v>
      </c>
      <c r="M2064" s="314" t="s">
        <v>7175</v>
      </c>
      <c r="N2064" s="333" t="s">
        <v>58</v>
      </c>
      <c r="O2064" s="333" t="s">
        <v>2089</v>
      </c>
      <c r="P2064" s="349" t="s">
        <v>2089</v>
      </c>
      <c r="Q2064" s="344" t="s">
        <v>2089</v>
      </c>
      <c r="R2064" s="349" t="s">
        <v>2089</v>
      </c>
      <c r="S2064" s="349" t="s">
        <v>2089</v>
      </c>
      <c r="T2064" s="333" t="s">
        <v>7182</v>
      </c>
      <c r="U2064" s="333" t="s">
        <v>7182</v>
      </c>
      <c r="V2064" s="333" t="s">
        <v>7181</v>
      </c>
      <c r="W2064" s="333"/>
      <c r="X2064" s="333"/>
      <c r="Y2064" s="333"/>
      <c r="Z2064" s="333"/>
      <c r="AA2064" s="333"/>
      <c r="AB2064" s="314" t="s">
        <v>381</v>
      </c>
      <c r="AC2064" s="344" t="s">
        <v>380</v>
      </c>
      <c r="AD2064" s="423" t="s">
        <v>7183</v>
      </c>
    </row>
    <row r="2065" spans="4:30" ht="38.6" hidden="1" x14ac:dyDescent="0.4">
      <c r="D2065" s="348">
        <v>4</v>
      </c>
      <c r="E2065" s="311" t="s">
        <v>7165</v>
      </c>
      <c r="F2065" s="312" t="s">
        <v>20</v>
      </c>
      <c r="G2065" s="342" t="s">
        <v>135</v>
      </c>
      <c r="H2065" s="314" t="s">
        <v>808</v>
      </c>
      <c r="I2065" s="314" t="s">
        <v>610</v>
      </c>
      <c r="J2065" s="332" t="s">
        <v>7184</v>
      </c>
      <c r="K2065" s="333" t="s">
        <v>7185</v>
      </c>
      <c r="L2065" s="333" t="s">
        <v>7186</v>
      </c>
      <c r="M2065" s="314" t="s">
        <v>7187</v>
      </c>
      <c r="N2065" s="333" t="s">
        <v>58</v>
      </c>
      <c r="O2065" s="333" t="s">
        <v>2089</v>
      </c>
      <c r="P2065" s="349" t="s">
        <v>2089</v>
      </c>
      <c r="Q2065" s="344" t="s">
        <v>2089</v>
      </c>
      <c r="R2065" s="349" t="s">
        <v>2089</v>
      </c>
      <c r="S2065" s="349" t="s">
        <v>2089</v>
      </c>
      <c r="T2065" s="332" t="s">
        <v>7188</v>
      </c>
      <c r="U2065" s="332" t="s">
        <v>7189</v>
      </c>
      <c r="V2065" s="333" t="s">
        <v>7190</v>
      </c>
      <c r="W2065" s="333"/>
      <c r="X2065" s="333"/>
      <c r="Y2065" s="333"/>
      <c r="Z2065" s="333"/>
      <c r="AA2065" s="333"/>
      <c r="AB2065" s="314" t="s">
        <v>382</v>
      </c>
      <c r="AC2065" s="344" t="s">
        <v>380</v>
      </c>
      <c r="AD2065" s="423" t="s">
        <v>7191</v>
      </c>
    </row>
    <row r="2066" spans="4:30" ht="25.75" hidden="1" x14ac:dyDescent="0.4">
      <c r="D2066" s="348">
        <v>5</v>
      </c>
      <c r="E2066" s="311" t="s">
        <v>7165</v>
      </c>
      <c r="F2066" s="312" t="s">
        <v>20</v>
      </c>
      <c r="G2066" s="342" t="s">
        <v>135</v>
      </c>
      <c r="H2066" s="314" t="s">
        <v>583</v>
      </c>
      <c r="I2066" s="350" t="s">
        <v>447</v>
      </c>
      <c r="J2066" s="332" t="s">
        <v>7192</v>
      </c>
      <c r="K2066" s="333" t="s">
        <v>7193</v>
      </c>
      <c r="L2066" s="333" t="s">
        <v>7194</v>
      </c>
      <c r="M2066" s="314" t="s">
        <v>3599</v>
      </c>
      <c r="N2066" s="333" t="s">
        <v>58</v>
      </c>
      <c r="O2066" s="333" t="s">
        <v>906</v>
      </c>
      <c r="P2066" s="349" t="s">
        <v>2089</v>
      </c>
      <c r="Q2066" s="344" t="s">
        <v>2089</v>
      </c>
      <c r="R2066" s="349" t="s">
        <v>2089</v>
      </c>
      <c r="S2066" s="349" t="s">
        <v>2089</v>
      </c>
      <c r="T2066" s="332" t="s">
        <v>7195</v>
      </c>
      <c r="U2066" s="332" t="s">
        <v>7195</v>
      </c>
      <c r="V2066" s="333" t="s">
        <v>7194</v>
      </c>
      <c r="W2066" s="333"/>
      <c r="X2066" s="333"/>
      <c r="Y2066" s="333"/>
      <c r="Z2066" s="333"/>
      <c r="AA2066" s="333"/>
      <c r="AB2066" s="314" t="s">
        <v>1615</v>
      </c>
      <c r="AC2066" s="344" t="s">
        <v>7196</v>
      </c>
      <c r="AD2066" s="423" t="s">
        <v>7197</v>
      </c>
    </row>
    <row r="2067" spans="4:30" ht="25.75" hidden="1" x14ac:dyDescent="0.4">
      <c r="D2067" s="348">
        <v>6</v>
      </c>
      <c r="E2067" s="311" t="s">
        <v>7165</v>
      </c>
      <c r="F2067" s="312" t="s">
        <v>20</v>
      </c>
      <c r="G2067" s="342" t="s">
        <v>135</v>
      </c>
      <c r="H2067" s="314" t="s">
        <v>583</v>
      </c>
      <c r="I2067" s="350" t="s">
        <v>447</v>
      </c>
      <c r="J2067" s="332" t="s">
        <v>7198</v>
      </c>
      <c r="K2067" s="333" t="s">
        <v>7199</v>
      </c>
      <c r="L2067" s="333" t="s">
        <v>7200</v>
      </c>
      <c r="M2067" s="314" t="s">
        <v>7201</v>
      </c>
      <c r="N2067" s="333" t="s">
        <v>732</v>
      </c>
      <c r="O2067" s="333" t="s">
        <v>906</v>
      </c>
      <c r="P2067" s="349" t="s">
        <v>2089</v>
      </c>
      <c r="Q2067" s="344" t="s">
        <v>2089</v>
      </c>
      <c r="R2067" s="349" t="s">
        <v>2089</v>
      </c>
      <c r="S2067" s="349" t="s">
        <v>2089</v>
      </c>
      <c r="T2067" s="332" t="s">
        <v>7202</v>
      </c>
      <c r="U2067" s="333" t="s">
        <v>7203</v>
      </c>
      <c r="V2067" s="333" t="s">
        <v>7204</v>
      </c>
      <c r="W2067" s="333"/>
      <c r="X2067" s="333"/>
      <c r="Y2067" s="333"/>
      <c r="Z2067" s="333"/>
      <c r="AA2067" s="333"/>
      <c r="AB2067" s="314" t="s">
        <v>1615</v>
      </c>
      <c r="AC2067" s="344" t="s">
        <v>7205</v>
      </c>
      <c r="AD2067" s="423" t="s">
        <v>7206</v>
      </c>
    </row>
    <row r="2068" spans="4:30" ht="15.9" hidden="1" x14ac:dyDescent="0.4">
      <c r="D2068" s="336"/>
      <c r="E2068" s="311"/>
      <c r="F2068" s="312"/>
      <c r="G2068" s="367" t="s">
        <v>7207</v>
      </c>
      <c r="H2068" s="314"/>
      <c r="I2068" s="314"/>
      <c r="J2068" s="314"/>
      <c r="K2068" s="314"/>
      <c r="L2068" s="314"/>
      <c r="M2068" s="314"/>
      <c r="N2068" s="314"/>
      <c r="O2068" s="314"/>
      <c r="P2068" s="314"/>
      <c r="Q2068" s="314"/>
      <c r="R2068" s="314"/>
      <c r="S2068" s="314"/>
      <c r="T2068" s="314"/>
      <c r="U2068" s="314"/>
      <c r="V2068" s="314"/>
      <c r="W2068" s="314"/>
      <c r="X2068" s="314"/>
      <c r="Y2068" s="314"/>
      <c r="Z2068" s="314"/>
      <c r="AA2068" s="314"/>
      <c r="AB2068" s="314"/>
      <c r="AC2068" s="314"/>
      <c r="AD2068" s="424"/>
    </row>
    <row r="2069" spans="4:30" ht="38.6" hidden="1" x14ac:dyDescent="0.4">
      <c r="D2069" s="336">
        <v>1</v>
      </c>
      <c r="E2069" s="311" t="s">
        <v>7208</v>
      </c>
      <c r="F2069" s="312" t="s">
        <v>832</v>
      </c>
      <c r="G2069" s="314"/>
      <c r="H2069" s="333" t="s">
        <v>808</v>
      </c>
      <c r="I2069" s="314" t="s">
        <v>427</v>
      </c>
      <c r="J2069" s="314" t="s">
        <v>7209</v>
      </c>
      <c r="K2069" s="314" t="s">
        <v>7210</v>
      </c>
      <c r="L2069" s="314" t="s">
        <v>7211</v>
      </c>
      <c r="M2069" s="314" t="s">
        <v>4569</v>
      </c>
      <c r="N2069" s="314" t="s">
        <v>58</v>
      </c>
      <c r="O2069" s="314" t="s">
        <v>906</v>
      </c>
      <c r="P2069" s="314" t="s">
        <v>2089</v>
      </c>
      <c r="Q2069" s="349" t="s">
        <v>2089</v>
      </c>
      <c r="R2069" s="314" t="s">
        <v>2089</v>
      </c>
      <c r="S2069" s="314" t="s">
        <v>2089</v>
      </c>
      <c r="T2069" s="314" t="s">
        <v>7212</v>
      </c>
      <c r="U2069" s="314" t="s">
        <v>7213</v>
      </c>
      <c r="V2069" s="314" t="s">
        <v>7214</v>
      </c>
      <c r="W2069" s="314"/>
      <c r="X2069" s="314"/>
      <c r="Y2069" s="314"/>
      <c r="Z2069" s="314"/>
      <c r="AA2069" s="314" t="s">
        <v>915</v>
      </c>
      <c r="AB2069" s="314" t="s">
        <v>382</v>
      </c>
      <c r="AC2069" s="346" t="s">
        <v>380</v>
      </c>
      <c r="AD2069" s="423" t="s">
        <v>7215</v>
      </c>
    </row>
    <row r="2070" spans="4:30" ht="38.6" hidden="1" x14ac:dyDescent="0.4">
      <c r="D2070" s="336">
        <v>2</v>
      </c>
      <c r="E2070" s="311" t="s">
        <v>7208</v>
      </c>
      <c r="F2070" s="312" t="s">
        <v>832</v>
      </c>
      <c r="G2070" s="314"/>
      <c r="H2070" s="333" t="s">
        <v>808</v>
      </c>
      <c r="I2070" s="314" t="s">
        <v>427</v>
      </c>
      <c r="J2070" s="314" t="s">
        <v>7216</v>
      </c>
      <c r="K2070" s="314" t="s">
        <v>7217</v>
      </c>
      <c r="L2070" s="314" t="s">
        <v>7218</v>
      </c>
      <c r="M2070" s="314" t="s">
        <v>3484</v>
      </c>
      <c r="N2070" s="314" t="s">
        <v>58</v>
      </c>
      <c r="O2070" s="314" t="s">
        <v>906</v>
      </c>
      <c r="P2070" s="314" t="s">
        <v>2089</v>
      </c>
      <c r="Q2070" s="349" t="s">
        <v>2089</v>
      </c>
      <c r="R2070" s="314" t="s">
        <v>2089</v>
      </c>
      <c r="S2070" s="314" t="s">
        <v>2089</v>
      </c>
      <c r="T2070" s="314" t="s">
        <v>7217</v>
      </c>
      <c r="U2070" s="314" t="s">
        <v>7219</v>
      </c>
      <c r="V2070" s="314" t="s">
        <v>7220</v>
      </c>
      <c r="W2070" s="314"/>
      <c r="X2070" s="314"/>
      <c r="Y2070" s="314"/>
      <c r="Z2070" s="314"/>
      <c r="AA2070" s="314" t="s">
        <v>915</v>
      </c>
      <c r="AB2070" s="314" t="s">
        <v>382</v>
      </c>
      <c r="AC2070" s="346" t="s">
        <v>380</v>
      </c>
      <c r="AD2070" s="423" t="s">
        <v>7215</v>
      </c>
    </row>
    <row r="2071" spans="4:30" ht="38.6" hidden="1" x14ac:dyDescent="0.4">
      <c r="D2071" s="336">
        <v>3</v>
      </c>
      <c r="E2071" s="311" t="s">
        <v>7208</v>
      </c>
      <c r="F2071" s="312" t="s">
        <v>832</v>
      </c>
      <c r="G2071" s="314"/>
      <c r="H2071" s="333" t="s">
        <v>808</v>
      </c>
      <c r="I2071" s="314" t="s">
        <v>427</v>
      </c>
      <c r="J2071" s="314" t="s">
        <v>7221</v>
      </c>
      <c r="K2071" s="312" t="s">
        <v>7222</v>
      </c>
      <c r="L2071" s="314" t="s">
        <v>7223</v>
      </c>
      <c r="M2071" s="314" t="s">
        <v>7224</v>
      </c>
      <c r="N2071" s="314" t="s">
        <v>732</v>
      </c>
      <c r="O2071" s="314" t="s">
        <v>2089</v>
      </c>
      <c r="P2071" s="314" t="s">
        <v>2089</v>
      </c>
      <c r="Q2071" s="314" t="s">
        <v>2089</v>
      </c>
      <c r="R2071" s="314" t="s">
        <v>2089</v>
      </c>
      <c r="S2071" s="314" t="s">
        <v>2089</v>
      </c>
      <c r="T2071" s="314" t="s">
        <v>7225</v>
      </c>
      <c r="U2071" s="314" t="s">
        <v>7226</v>
      </c>
      <c r="V2071" s="314" t="s">
        <v>7227</v>
      </c>
      <c r="W2071" s="314"/>
      <c r="X2071" s="314"/>
      <c r="Y2071" s="314"/>
      <c r="Z2071" s="314"/>
      <c r="AA2071" s="314" t="s">
        <v>915</v>
      </c>
      <c r="AB2071" s="314" t="s">
        <v>382</v>
      </c>
      <c r="AC2071" s="346" t="s">
        <v>380</v>
      </c>
      <c r="AD2071" s="423" t="s">
        <v>7215</v>
      </c>
    </row>
    <row r="2072" spans="4:30" ht="38.6" hidden="1" x14ac:dyDescent="0.4">
      <c r="D2072" s="348">
        <v>4</v>
      </c>
      <c r="E2072" s="311" t="s">
        <v>7208</v>
      </c>
      <c r="F2072" s="312" t="s">
        <v>832</v>
      </c>
      <c r="G2072" s="342"/>
      <c r="H2072" s="333" t="s">
        <v>808</v>
      </c>
      <c r="I2072" s="314" t="s">
        <v>427</v>
      </c>
      <c r="J2072" s="333" t="s">
        <v>7228</v>
      </c>
      <c r="K2072" s="333" t="s">
        <v>7229</v>
      </c>
      <c r="L2072" s="333" t="s">
        <v>7230</v>
      </c>
      <c r="M2072" s="314" t="s">
        <v>3484</v>
      </c>
      <c r="N2072" s="333" t="s">
        <v>58</v>
      </c>
      <c r="O2072" s="333" t="s">
        <v>906</v>
      </c>
      <c r="P2072" s="314" t="s">
        <v>2089</v>
      </c>
      <c r="Q2072" s="314" t="s">
        <v>906</v>
      </c>
      <c r="R2072" s="314" t="s">
        <v>2089</v>
      </c>
      <c r="S2072" s="314" t="s">
        <v>2089</v>
      </c>
      <c r="T2072" s="332" t="s">
        <v>7231</v>
      </c>
      <c r="U2072" s="332" t="s">
        <v>7232</v>
      </c>
      <c r="V2072" s="333" t="s">
        <v>7233</v>
      </c>
      <c r="W2072" s="333"/>
      <c r="X2072" s="333"/>
      <c r="Y2072" s="333"/>
      <c r="Z2072" s="333"/>
      <c r="AA2072" s="314" t="s">
        <v>915</v>
      </c>
      <c r="AB2072" s="314" t="s">
        <v>382</v>
      </c>
      <c r="AC2072" s="346" t="s">
        <v>380</v>
      </c>
      <c r="AD2072" s="423" t="s">
        <v>7215</v>
      </c>
    </row>
    <row r="2073" spans="4:30" ht="15.9" hidden="1" x14ac:dyDescent="0.4">
      <c r="D2073" s="336"/>
      <c r="E2073" s="311"/>
      <c r="F2073" s="332"/>
      <c r="G2073" s="380" t="s">
        <v>7234</v>
      </c>
      <c r="H2073" s="333"/>
      <c r="I2073" s="314"/>
      <c r="J2073" s="314"/>
      <c r="K2073" s="314"/>
      <c r="L2073" s="314"/>
      <c r="M2073" s="314"/>
      <c r="N2073" s="314"/>
      <c r="O2073" s="314"/>
      <c r="P2073" s="314"/>
      <c r="Q2073" s="314"/>
      <c r="R2073" s="314"/>
      <c r="S2073" s="314"/>
      <c r="T2073" s="314"/>
      <c r="U2073" s="314"/>
      <c r="V2073" s="314"/>
      <c r="W2073" s="314"/>
      <c r="X2073" s="314"/>
      <c r="Y2073" s="314"/>
      <c r="Z2073" s="314"/>
      <c r="AA2073" s="314"/>
      <c r="AB2073" s="314"/>
      <c r="AC2073" s="314"/>
      <c r="AD2073" s="424"/>
    </row>
    <row r="2074" spans="4:30" ht="25.75" hidden="1" x14ac:dyDescent="0.4">
      <c r="D2074" s="348">
        <v>1</v>
      </c>
      <c r="E2074" s="311" t="s">
        <v>7208</v>
      </c>
      <c r="F2074" s="312" t="s">
        <v>20</v>
      </c>
      <c r="G2074" s="342" t="s">
        <v>135</v>
      </c>
      <c r="H2074" s="314" t="s">
        <v>808</v>
      </c>
      <c r="I2074" s="314" t="s">
        <v>463</v>
      </c>
      <c r="J2074" s="332" t="s">
        <v>7235</v>
      </c>
      <c r="K2074" s="314" t="s">
        <v>7236</v>
      </c>
      <c r="L2074" s="314" t="s">
        <v>7237</v>
      </c>
      <c r="M2074" s="314" t="s">
        <v>1457</v>
      </c>
      <c r="N2074" s="314" t="s">
        <v>58</v>
      </c>
      <c r="O2074" s="314" t="s">
        <v>906</v>
      </c>
      <c r="P2074" s="344" t="s">
        <v>906</v>
      </c>
      <c r="Q2074" s="344" t="s">
        <v>3335</v>
      </c>
      <c r="R2074" s="314" t="s">
        <v>906</v>
      </c>
      <c r="S2074" s="344" t="s">
        <v>7122</v>
      </c>
      <c r="T2074" s="314" t="s">
        <v>7238</v>
      </c>
      <c r="U2074" s="314" t="s">
        <v>7238</v>
      </c>
      <c r="V2074" s="314" t="s">
        <v>7237</v>
      </c>
      <c r="W2074" s="314"/>
      <c r="X2074" s="314"/>
      <c r="Y2074" s="314"/>
      <c r="Z2074" s="314"/>
      <c r="AA2074" s="314"/>
      <c r="AB2074" s="314" t="s">
        <v>382</v>
      </c>
      <c r="AC2074" s="344" t="s">
        <v>380</v>
      </c>
      <c r="AD2074" s="423" t="s">
        <v>7239</v>
      </c>
    </row>
    <row r="2075" spans="4:30" ht="38.6" hidden="1" x14ac:dyDescent="0.4">
      <c r="D2075" s="348">
        <v>2</v>
      </c>
      <c r="E2075" s="311" t="s">
        <v>7208</v>
      </c>
      <c r="F2075" s="312" t="s">
        <v>20</v>
      </c>
      <c r="G2075" s="342" t="s">
        <v>135</v>
      </c>
      <c r="H2075" s="314" t="s">
        <v>808</v>
      </c>
      <c r="I2075" s="314" t="s">
        <v>463</v>
      </c>
      <c r="J2075" s="332" t="s">
        <v>7240</v>
      </c>
      <c r="K2075" s="333" t="s">
        <v>7241</v>
      </c>
      <c r="L2075" s="333" t="s">
        <v>7242</v>
      </c>
      <c r="M2075" s="314" t="s">
        <v>6239</v>
      </c>
      <c r="N2075" s="333" t="s">
        <v>58</v>
      </c>
      <c r="O2075" s="333" t="s">
        <v>906</v>
      </c>
      <c r="P2075" s="349" t="s">
        <v>2089</v>
      </c>
      <c r="Q2075" s="349" t="s">
        <v>2089</v>
      </c>
      <c r="R2075" s="349" t="s">
        <v>3423</v>
      </c>
      <c r="S2075" s="349" t="s">
        <v>2089</v>
      </c>
      <c r="T2075" s="332" t="s">
        <v>7243</v>
      </c>
      <c r="U2075" s="332" t="s">
        <v>7243</v>
      </c>
      <c r="V2075" s="333" t="s">
        <v>7242</v>
      </c>
      <c r="W2075" s="333"/>
      <c r="X2075" s="333"/>
      <c r="Y2075" s="333"/>
      <c r="Z2075" s="333"/>
      <c r="AA2075" s="333"/>
      <c r="AB2075" s="314" t="s">
        <v>1615</v>
      </c>
      <c r="AC2075" s="344">
        <v>5</v>
      </c>
      <c r="AD2075" s="423" t="s">
        <v>7244</v>
      </c>
    </row>
    <row r="2076" spans="4:30" ht="38.6" hidden="1" x14ac:dyDescent="0.4">
      <c r="D2076" s="348">
        <v>3</v>
      </c>
      <c r="E2076" s="311" t="s">
        <v>7208</v>
      </c>
      <c r="F2076" s="312" t="s">
        <v>20</v>
      </c>
      <c r="G2076" s="342" t="s">
        <v>135</v>
      </c>
      <c r="H2076" s="314" t="s">
        <v>808</v>
      </c>
      <c r="I2076" s="314" t="s">
        <v>463</v>
      </c>
      <c r="J2076" s="332" t="s">
        <v>7245</v>
      </c>
      <c r="K2076" s="333" t="s">
        <v>7246</v>
      </c>
      <c r="L2076" s="333" t="s">
        <v>7247</v>
      </c>
      <c r="M2076" s="314" t="s">
        <v>7248</v>
      </c>
      <c r="N2076" s="333" t="s">
        <v>58</v>
      </c>
      <c r="O2076" s="333" t="s">
        <v>2089</v>
      </c>
      <c r="P2076" s="349" t="s">
        <v>2089</v>
      </c>
      <c r="Q2076" s="349" t="s">
        <v>2089</v>
      </c>
      <c r="R2076" s="349" t="s">
        <v>2089</v>
      </c>
      <c r="S2076" s="349" t="s">
        <v>2089</v>
      </c>
      <c r="T2076" s="333" t="s">
        <v>3923</v>
      </c>
      <c r="U2076" s="333" t="s">
        <v>3923</v>
      </c>
      <c r="V2076" s="333" t="s">
        <v>7247</v>
      </c>
      <c r="W2076" s="333"/>
      <c r="X2076" s="333"/>
      <c r="Y2076" s="333"/>
      <c r="Z2076" s="333"/>
      <c r="AA2076" s="333"/>
      <c r="AB2076" s="314" t="s">
        <v>1615</v>
      </c>
      <c r="AC2076" s="344">
        <v>5</v>
      </c>
      <c r="AD2076" s="423" t="s">
        <v>7244</v>
      </c>
    </row>
    <row r="2077" spans="4:30" ht="15.9" hidden="1" x14ac:dyDescent="0.4">
      <c r="D2077" s="336"/>
      <c r="E2077" s="311"/>
      <c r="F2077" s="312"/>
      <c r="G2077" s="367" t="s">
        <v>7249</v>
      </c>
      <c r="H2077" s="314"/>
      <c r="I2077" s="314"/>
      <c r="J2077" s="314"/>
      <c r="K2077" s="314"/>
      <c r="L2077" s="314"/>
      <c r="M2077" s="314"/>
      <c r="N2077" s="314"/>
      <c r="O2077" s="314"/>
      <c r="P2077" s="314"/>
      <c r="Q2077" s="314"/>
      <c r="R2077" s="314"/>
      <c r="S2077" s="314"/>
      <c r="T2077" s="314"/>
      <c r="U2077" s="314"/>
      <c r="V2077" s="314"/>
      <c r="W2077" s="314"/>
      <c r="X2077" s="314"/>
      <c r="Y2077" s="314"/>
      <c r="Z2077" s="314"/>
      <c r="AA2077" s="314"/>
      <c r="AB2077" s="314"/>
      <c r="AC2077" s="314"/>
      <c r="AD2077" s="424"/>
    </row>
    <row r="2078" spans="4:30" ht="38.6" hidden="1" x14ac:dyDescent="0.4">
      <c r="D2078" s="336">
        <v>1</v>
      </c>
      <c r="E2078" s="311" t="s">
        <v>7250</v>
      </c>
      <c r="F2078" s="312" t="s">
        <v>311</v>
      </c>
      <c r="G2078" s="314"/>
      <c r="H2078" s="314" t="s">
        <v>808</v>
      </c>
      <c r="I2078" s="314" t="s">
        <v>7011</v>
      </c>
      <c r="J2078" s="332" t="s">
        <v>7251</v>
      </c>
      <c r="K2078" s="314"/>
      <c r="L2078" s="314"/>
      <c r="M2078" s="314"/>
      <c r="N2078" s="314"/>
      <c r="O2078" s="314"/>
      <c r="P2078" s="314"/>
      <c r="Q2078" s="314"/>
      <c r="R2078" s="314"/>
      <c r="S2078" s="314"/>
      <c r="T2078" s="314"/>
      <c r="U2078" s="314"/>
      <c r="V2078" s="314"/>
      <c r="W2078" s="314"/>
      <c r="X2078" s="314"/>
      <c r="Y2078" s="314"/>
      <c r="Z2078" s="314"/>
      <c r="AA2078" s="314" t="s">
        <v>2630</v>
      </c>
      <c r="AB2078" s="314" t="s">
        <v>382</v>
      </c>
      <c r="AC2078" s="344" t="s">
        <v>380</v>
      </c>
      <c r="AD2078" s="423" t="s">
        <v>7252</v>
      </c>
    </row>
    <row r="2079" spans="4:30" ht="15.9" hidden="1" x14ac:dyDescent="0.4">
      <c r="D2079" s="336"/>
      <c r="E2079" s="311"/>
      <c r="F2079" s="312"/>
      <c r="G2079" s="367" t="s">
        <v>7253</v>
      </c>
      <c r="H2079" s="314"/>
      <c r="I2079" s="314"/>
      <c r="J2079" s="314"/>
      <c r="K2079" s="314"/>
      <c r="L2079" s="314"/>
      <c r="M2079" s="314"/>
      <c r="N2079" s="314"/>
      <c r="O2079" s="314"/>
      <c r="P2079" s="314"/>
      <c r="Q2079" s="314"/>
      <c r="R2079" s="314"/>
      <c r="S2079" s="314"/>
      <c r="T2079" s="314"/>
      <c r="U2079" s="314"/>
      <c r="V2079" s="314"/>
      <c r="W2079" s="314"/>
      <c r="X2079" s="314"/>
      <c r="Y2079" s="314"/>
      <c r="Z2079" s="314"/>
      <c r="AA2079" s="314"/>
      <c r="AB2079" s="314"/>
      <c r="AC2079" s="314"/>
      <c r="AD2079" s="424"/>
    </row>
    <row r="2080" spans="4:30" ht="25.75" hidden="1" x14ac:dyDescent="0.4">
      <c r="D2080" s="336">
        <v>1</v>
      </c>
      <c r="E2080" s="311" t="s">
        <v>7254</v>
      </c>
      <c r="F2080" s="312" t="s">
        <v>311</v>
      </c>
      <c r="G2080" s="314"/>
      <c r="H2080" s="333" t="s">
        <v>583</v>
      </c>
      <c r="I2080" s="314" t="s">
        <v>447</v>
      </c>
      <c r="J2080" s="351" t="s">
        <v>7255</v>
      </c>
      <c r="K2080" s="314" t="s">
        <v>7256</v>
      </c>
      <c r="L2080" s="314" t="s">
        <v>4897</v>
      </c>
      <c r="M2080" s="314"/>
      <c r="N2080" s="314"/>
      <c r="O2080" s="314"/>
      <c r="P2080" s="314"/>
      <c r="Q2080" s="314"/>
      <c r="R2080" s="314"/>
      <c r="S2080" s="314"/>
      <c r="T2080" s="314"/>
      <c r="U2080" s="314" t="s">
        <v>7256</v>
      </c>
      <c r="V2080" s="314" t="s">
        <v>4897</v>
      </c>
      <c r="W2080" s="314"/>
      <c r="X2080" s="314"/>
      <c r="Y2080" s="314"/>
      <c r="Z2080" s="314"/>
      <c r="AA2080" s="314"/>
      <c r="AB2080" s="314" t="s">
        <v>382</v>
      </c>
      <c r="AC2080" s="346" t="s">
        <v>380</v>
      </c>
      <c r="AD2080" s="423" t="s">
        <v>7257</v>
      </c>
    </row>
    <row r="2081" spans="4:30" ht="25.75" hidden="1" x14ac:dyDescent="0.4">
      <c r="D2081" s="336">
        <v>2</v>
      </c>
      <c r="E2081" s="311" t="s">
        <v>7254</v>
      </c>
      <c r="F2081" s="312" t="s">
        <v>311</v>
      </c>
      <c r="G2081" s="314"/>
      <c r="H2081" s="333" t="s">
        <v>583</v>
      </c>
      <c r="I2081" s="314" t="s">
        <v>447</v>
      </c>
      <c r="J2081" s="351" t="s">
        <v>7258</v>
      </c>
      <c r="K2081" s="314" t="s">
        <v>7259</v>
      </c>
      <c r="L2081" s="314"/>
      <c r="M2081" s="314"/>
      <c r="N2081" s="314"/>
      <c r="O2081" s="314"/>
      <c r="P2081" s="314"/>
      <c r="Q2081" s="314"/>
      <c r="R2081" s="314"/>
      <c r="S2081" s="314"/>
      <c r="T2081" s="314"/>
      <c r="U2081" s="314" t="s">
        <v>7259</v>
      </c>
      <c r="V2081" s="314"/>
      <c r="W2081" s="314"/>
      <c r="X2081" s="314"/>
      <c r="Y2081" s="314"/>
      <c r="Z2081" s="314"/>
      <c r="AA2081" s="314"/>
      <c r="AB2081" s="314" t="s">
        <v>382</v>
      </c>
      <c r="AC2081" s="346" t="s">
        <v>380</v>
      </c>
      <c r="AD2081" s="423" t="s">
        <v>7260</v>
      </c>
    </row>
    <row r="2082" spans="4:30" ht="25.75" hidden="1" x14ac:dyDescent="0.4">
      <c r="D2082" s="336">
        <v>3</v>
      </c>
      <c r="E2082" s="311" t="s">
        <v>7254</v>
      </c>
      <c r="F2082" s="312" t="s">
        <v>311</v>
      </c>
      <c r="G2082" s="314"/>
      <c r="H2082" s="333" t="s">
        <v>583</v>
      </c>
      <c r="I2082" s="314" t="s">
        <v>447</v>
      </c>
      <c r="J2082" s="351" t="s">
        <v>7261</v>
      </c>
      <c r="K2082" s="314" t="s">
        <v>7262</v>
      </c>
      <c r="L2082" s="314" t="s">
        <v>7263</v>
      </c>
      <c r="M2082" s="314"/>
      <c r="N2082" s="314"/>
      <c r="O2082" s="314"/>
      <c r="P2082" s="314"/>
      <c r="Q2082" s="314"/>
      <c r="R2082" s="314"/>
      <c r="S2082" s="314"/>
      <c r="T2082" s="314"/>
      <c r="U2082" s="314" t="s">
        <v>7262</v>
      </c>
      <c r="V2082" s="314" t="s">
        <v>7263</v>
      </c>
      <c r="W2082" s="314"/>
      <c r="X2082" s="314"/>
      <c r="Y2082" s="314"/>
      <c r="Z2082" s="314"/>
      <c r="AA2082" s="314"/>
      <c r="AB2082" s="314" t="s">
        <v>382</v>
      </c>
      <c r="AC2082" s="346" t="s">
        <v>380</v>
      </c>
      <c r="AD2082" s="423" t="s">
        <v>7264</v>
      </c>
    </row>
    <row r="2083" spans="4:30" ht="25.75" hidden="1" x14ac:dyDescent="0.4">
      <c r="D2083" s="348">
        <v>4</v>
      </c>
      <c r="E2083" s="311" t="s">
        <v>7254</v>
      </c>
      <c r="F2083" s="312" t="s">
        <v>311</v>
      </c>
      <c r="G2083" s="342"/>
      <c r="H2083" s="333" t="s">
        <v>583</v>
      </c>
      <c r="I2083" s="314" t="s">
        <v>447</v>
      </c>
      <c r="J2083" s="351"/>
      <c r="K2083" s="332" t="s">
        <v>7265</v>
      </c>
      <c r="L2083" s="333" t="s">
        <v>7266</v>
      </c>
      <c r="M2083" s="314"/>
      <c r="N2083" s="333"/>
      <c r="O2083" s="333"/>
      <c r="P2083" s="314"/>
      <c r="Q2083" s="314"/>
      <c r="R2083" s="314"/>
      <c r="S2083" s="314"/>
      <c r="T2083" s="332"/>
      <c r="U2083" s="332" t="s">
        <v>7265</v>
      </c>
      <c r="V2083" s="333" t="s">
        <v>7266</v>
      </c>
      <c r="W2083" s="333"/>
      <c r="X2083" s="333"/>
      <c r="Y2083" s="333"/>
      <c r="Z2083" s="333"/>
      <c r="AA2083" s="333"/>
      <c r="AB2083" s="314" t="s">
        <v>382</v>
      </c>
      <c r="AC2083" s="346" t="s">
        <v>380</v>
      </c>
      <c r="AD2083" s="423" t="s">
        <v>7267</v>
      </c>
    </row>
    <row r="2084" spans="4:30" ht="25.75" hidden="1" x14ac:dyDescent="0.4">
      <c r="D2084" s="336">
        <v>5</v>
      </c>
      <c r="E2084" s="311" t="s">
        <v>7254</v>
      </c>
      <c r="F2084" s="312" t="s">
        <v>311</v>
      </c>
      <c r="G2084" s="342"/>
      <c r="H2084" s="333" t="s">
        <v>583</v>
      </c>
      <c r="I2084" s="314" t="s">
        <v>447</v>
      </c>
      <c r="J2084" s="351"/>
      <c r="K2084" s="332" t="s">
        <v>7268</v>
      </c>
      <c r="L2084" s="314" t="s">
        <v>7269</v>
      </c>
      <c r="M2084" s="314"/>
      <c r="N2084" s="333"/>
      <c r="O2084" s="333"/>
      <c r="P2084" s="349"/>
      <c r="Q2084" s="314"/>
      <c r="R2084" s="314"/>
      <c r="S2084" s="314"/>
      <c r="T2084" s="332"/>
      <c r="U2084" s="332" t="s">
        <v>7268</v>
      </c>
      <c r="V2084" s="314" t="s">
        <v>7269</v>
      </c>
      <c r="W2084" s="333"/>
      <c r="X2084" s="333"/>
      <c r="Y2084" s="333"/>
      <c r="Z2084" s="333"/>
      <c r="AA2084" s="333"/>
      <c r="AB2084" s="314" t="s">
        <v>382</v>
      </c>
      <c r="AC2084" s="346" t="s">
        <v>380</v>
      </c>
      <c r="AD2084" s="423" t="s">
        <v>7260</v>
      </c>
    </row>
    <row r="2085" spans="4:30" ht="25.75" hidden="1" x14ac:dyDescent="0.4">
      <c r="D2085" s="336">
        <v>6</v>
      </c>
      <c r="E2085" s="311" t="s">
        <v>7254</v>
      </c>
      <c r="F2085" s="312" t="s">
        <v>311</v>
      </c>
      <c r="G2085" s="342"/>
      <c r="H2085" s="333" t="s">
        <v>583</v>
      </c>
      <c r="I2085" s="314" t="s">
        <v>447</v>
      </c>
      <c r="J2085" s="351" t="s">
        <v>7270</v>
      </c>
      <c r="K2085" s="333"/>
      <c r="L2085" s="333"/>
      <c r="M2085" s="314"/>
      <c r="N2085" s="333"/>
      <c r="O2085" s="333"/>
      <c r="P2085" s="349"/>
      <c r="Q2085" s="314"/>
      <c r="R2085" s="349"/>
      <c r="S2085" s="314"/>
      <c r="T2085" s="333"/>
      <c r="U2085" s="333"/>
      <c r="V2085" s="333"/>
      <c r="W2085" s="333"/>
      <c r="X2085" s="333"/>
      <c r="Y2085" s="333"/>
      <c r="Z2085" s="333"/>
      <c r="AA2085" s="333" t="s">
        <v>7271</v>
      </c>
      <c r="AB2085" s="314" t="s">
        <v>382</v>
      </c>
      <c r="AC2085" s="346" t="s">
        <v>380</v>
      </c>
      <c r="AD2085" s="423" t="s">
        <v>7272</v>
      </c>
    </row>
    <row r="2086" spans="4:30" ht="15.9" hidden="1" x14ac:dyDescent="0.4">
      <c r="D2086" s="336"/>
      <c r="E2086" s="311"/>
      <c r="F2086" s="332"/>
      <c r="G2086" s="380" t="s">
        <v>7273</v>
      </c>
      <c r="H2086" s="333"/>
      <c r="I2086" s="314"/>
      <c r="J2086" s="314"/>
      <c r="K2086" s="314"/>
      <c r="L2086" s="314"/>
      <c r="M2086" s="314"/>
      <c r="N2086" s="314"/>
      <c r="O2086" s="314"/>
      <c r="P2086" s="314"/>
      <c r="Q2086" s="314"/>
      <c r="R2086" s="314"/>
      <c r="S2086" s="314"/>
      <c r="T2086" s="314"/>
      <c r="U2086" s="314"/>
      <c r="V2086" s="314"/>
      <c r="W2086" s="314"/>
      <c r="X2086" s="314"/>
      <c r="Y2086" s="314"/>
      <c r="Z2086" s="314"/>
      <c r="AA2086" s="314"/>
      <c r="AB2086" s="314"/>
      <c r="AC2086" s="314"/>
      <c r="AD2086" s="424"/>
    </row>
    <row r="2087" spans="4:30" ht="25.75" hidden="1" x14ac:dyDescent="0.4">
      <c r="D2087" s="348">
        <v>1</v>
      </c>
      <c r="E2087" s="311" t="s">
        <v>7254</v>
      </c>
      <c r="F2087" s="312" t="s">
        <v>25</v>
      </c>
      <c r="G2087" s="342"/>
      <c r="H2087" s="314" t="s">
        <v>808</v>
      </c>
      <c r="I2087" s="314" t="s">
        <v>463</v>
      </c>
      <c r="J2087" s="332" t="s">
        <v>7274</v>
      </c>
      <c r="K2087" s="314" t="s">
        <v>7275</v>
      </c>
      <c r="L2087" s="314" t="s">
        <v>7276</v>
      </c>
      <c r="M2087" s="314" t="s">
        <v>4540</v>
      </c>
      <c r="N2087" s="314" t="s">
        <v>58</v>
      </c>
      <c r="O2087" s="314" t="s">
        <v>2089</v>
      </c>
      <c r="P2087" s="344" t="s">
        <v>2089</v>
      </c>
      <c r="Q2087" s="349" t="s">
        <v>2089</v>
      </c>
      <c r="R2087" s="314" t="s">
        <v>2089</v>
      </c>
      <c r="S2087" s="344" t="s">
        <v>2089</v>
      </c>
      <c r="T2087" s="314" t="s">
        <v>7277</v>
      </c>
      <c r="U2087" s="314" t="s">
        <v>7278</v>
      </c>
      <c r="V2087" s="314"/>
      <c r="W2087" s="314"/>
      <c r="X2087" s="314"/>
      <c r="Y2087" s="314"/>
      <c r="Z2087" s="314"/>
      <c r="AA2087" s="314"/>
      <c r="AB2087" s="314" t="s">
        <v>382</v>
      </c>
      <c r="AC2087" s="344" t="s">
        <v>380</v>
      </c>
      <c r="AD2087" s="423" t="s">
        <v>7279</v>
      </c>
    </row>
    <row r="2088" spans="4:30" ht="25.75" hidden="1" x14ac:dyDescent="0.4">
      <c r="D2088" s="348">
        <v>2</v>
      </c>
      <c r="E2088" s="311" t="s">
        <v>7254</v>
      </c>
      <c r="F2088" s="312" t="s">
        <v>25</v>
      </c>
      <c r="G2088" s="342"/>
      <c r="H2088" s="314" t="s">
        <v>808</v>
      </c>
      <c r="I2088" s="314" t="s">
        <v>463</v>
      </c>
      <c r="J2088" s="332" t="s">
        <v>7280</v>
      </c>
      <c r="K2088" s="333" t="s">
        <v>7281</v>
      </c>
      <c r="L2088" s="333" t="s">
        <v>7282</v>
      </c>
      <c r="M2088" s="314" t="s">
        <v>3484</v>
      </c>
      <c r="N2088" s="333" t="s">
        <v>58</v>
      </c>
      <c r="O2088" s="333" t="s">
        <v>2089</v>
      </c>
      <c r="P2088" s="349" t="s">
        <v>2089</v>
      </c>
      <c r="Q2088" s="349" t="s">
        <v>2089</v>
      </c>
      <c r="R2088" s="349" t="s">
        <v>2089</v>
      </c>
      <c r="S2088" s="349" t="s">
        <v>2089</v>
      </c>
      <c r="T2088" s="332" t="s">
        <v>7283</v>
      </c>
      <c r="U2088" s="332" t="s">
        <v>7284</v>
      </c>
      <c r="V2088" s="333"/>
      <c r="W2088" s="333"/>
      <c r="X2088" s="333"/>
      <c r="Y2088" s="333"/>
      <c r="Z2088" s="333"/>
      <c r="AA2088" s="333"/>
      <c r="AB2088" s="314" t="s">
        <v>382</v>
      </c>
      <c r="AC2088" s="344" t="s">
        <v>380</v>
      </c>
      <c r="AD2088" s="423" t="s">
        <v>7279</v>
      </c>
    </row>
    <row r="2089" spans="4:30" ht="25.75" hidden="1" x14ac:dyDescent="0.4">
      <c r="D2089" s="348">
        <v>3</v>
      </c>
      <c r="E2089" s="311" t="s">
        <v>7254</v>
      </c>
      <c r="F2089" s="312" t="s">
        <v>25</v>
      </c>
      <c r="G2089" s="342"/>
      <c r="H2089" s="314" t="s">
        <v>808</v>
      </c>
      <c r="I2089" s="314" t="s">
        <v>463</v>
      </c>
      <c r="J2089" s="332" t="s">
        <v>7285</v>
      </c>
      <c r="K2089" s="333" t="s">
        <v>7286</v>
      </c>
      <c r="L2089" s="333" t="s">
        <v>7287</v>
      </c>
      <c r="M2089" s="314" t="s">
        <v>3472</v>
      </c>
      <c r="N2089" s="333" t="s">
        <v>58</v>
      </c>
      <c r="O2089" s="333" t="s">
        <v>906</v>
      </c>
      <c r="P2089" s="349" t="s">
        <v>2089</v>
      </c>
      <c r="Q2089" s="349" t="s">
        <v>2089</v>
      </c>
      <c r="R2089" s="349" t="s">
        <v>2089</v>
      </c>
      <c r="S2089" s="349" t="s">
        <v>2089</v>
      </c>
      <c r="T2089" s="333" t="s">
        <v>7288</v>
      </c>
      <c r="U2089" s="333" t="s">
        <v>7288</v>
      </c>
      <c r="V2089" s="333" t="s">
        <v>7287</v>
      </c>
      <c r="W2089" s="333"/>
      <c r="X2089" s="333"/>
      <c r="Y2089" s="333"/>
      <c r="Z2089" s="333"/>
      <c r="AA2089" s="333"/>
      <c r="AB2089" s="314" t="s">
        <v>382</v>
      </c>
      <c r="AC2089" s="344" t="s">
        <v>380</v>
      </c>
      <c r="AD2089" s="423" t="s">
        <v>7279</v>
      </c>
    </row>
    <row r="2090" spans="4:30" ht="25.75" hidden="1" x14ac:dyDescent="0.4">
      <c r="D2090" s="348">
        <v>4</v>
      </c>
      <c r="E2090" s="311" t="s">
        <v>7254</v>
      </c>
      <c r="F2090" s="312" t="s">
        <v>25</v>
      </c>
      <c r="G2090" s="342"/>
      <c r="H2090" s="314" t="s">
        <v>808</v>
      </c>
      <c r="I2090" s="314" t="s">
        <v>463</v>
      </c>
      <c r="J2090" s="332" t="s">
        <v>7289</v>
      </c>
      <c r="K2090" s="333" t="s">
        <v>7290</v>
      </c>
      <c r="L2090" s="333" t="s">
        <v>7291</v>
      </c>
      <c r="M2090" s="333" t="s">
        <v>3073</v>
      </c>
      <c r="N2090" s="333" t="s">
        <v>58</v>
      </c>
      <c r="O2090" s="333" t="s">
        <v>906</v>
      </c>
      <c r="P2090" s="349" t="s">
        <v>2089</v>
      </c>
      <c r="Q2090" s="349" t="s">
        <v>2089</v>
      </c>
      <c r="R2090" s="349" t="s">
        <v>2089</v>
      </c>
      <c r="S2090" s="349" t="s">
        <v>2089</v>
      </c>
      <c r="T2090" s="332" t="s">
        <v>7292</v>
      </c>
      <c r="U2090" s="332" t="s">
        <v>7292</v>
      </c>
      <c r="V2090" s="333" t="s">
        <v>7291</v>
      </c>
      <c r="W2090" s="333"/>
      <c r="X2090" s="333"/>
      <c r="Y2090" s="333"/>
      <c r="Z2090" s="333"/>
      <c r="AA2090" s="333"/>
      <c r="AB2090" s="314" t="s">
        <v>382</v>
      </c>
      <c r="AC2090" s="344" t="s">
        <v>380</v>
      </c>
      <c r="AD2090" s="423" t="s">
        <v>7279</v>
      </c>
    </row>
    <row r="2091" spans="4:30" ht="25.75" hidden="1" x14ac:dyDescent="0.4">
      <c r="D2091" s="348">
        <v>5</v>
      </c>
      <c r="E2091" s="311" t="s">
        <v>7254</v>
      </c>
      <c r="F2091" s="312" t="s">
        <v>25</v>
      </c>
      <c r="G2091" s="342"/>
      <c r="H2091" s="314" t="s">
        <v>808</v>
      </c>
      <c r="I2091" s="314" t="s">
        <v>463</v>
      </c>
      <c r="J2091" s="332" t="s">
        <v>7293</v>
      </c>
      <c r="K2091" s="333" t="s">
        <v>7294</v>
      </c>
      <c r="L2091" s="333" t="s">
        <v>7295</v>
      </c>
      <c r="M2091" s="314" t="s">
        <v>3484</v>
      </c>
      <c r="N2091" s="333" t="s">
        <v>58</v>
      </c>
      <c r="O2091" s="349" t="s">
        <v>2089</v>
      </c>
      <c r="P2091" s="349" t="s">
        <v>3776</v>
      </c>
      <c r="Q2091" s="349" t="s">
        <v>2089</v>
      </c>
      <c r="R2091" s="349" t="s">
        <v>2089</v>
      </c>
      <c r="S2091" s="349" t="s">
        <v>3702</v>
      </c>
      <c r="T2091" s="333" t="s">
        <v>7296</v>
      </c>
      <c r="U2091" s="333" t="s">
        <v>7296</v>
      </c>
      <c r="V2091" s="333" t="s">
        <v>7295</v>
      </c>
      <c r="W2091" s="333"/>
      <c r="X2091" s="333"/>
      <c r="Y2091" s="333"/>
      <c r="Z2091" s="333"/>
      <c r="AA2091" s="333"/>
      <c r="AB2091" s="314" t="s">
        <v>382</v>
      </c>
      <c r="AC2091" s="344" t="s">
        <v>380</v>
      </c>
      <c r="AD2091" s="423" t="s">
        <v>7279</v>
      </c>
    </row>
    <row r="2092" spans="4:30" ht="25.75" hidden="1" x14ac:dyDescent="0.4">
      <c r="D2092" s="348">
        <v>6</v>
      </c>
      <c r="E2092" s="311" t="s">
        <v>7254</v>
      </c>
      <c r="F2092" s="312" t="s">
        <v>25</v>
      </c>
      <c r="G2092" s="342"/>
      <c r="H2092" s="314" t="s">
        <v>808</v>
      </c>
      <c r="I2092" s="314" t="s">
        <v>463</v>
      </c>
      <c r="J2092" s="332" t="s">
        <v>7297</v>
      </c>
      <c r="K2092" s="333" t="s">
        <v>7298</v>
      </c>
      <c r="L2092" s="333" t="s">
        <v>7299</v>
      </c>
      <c r="M2092" s="333" t="s">
        <v>3472</v>
      </c>
      <c r="N2092" s="333" t="s">
        <v>58</v>
      </c>
      <c r="O2092" s="349" t="s">
        <v>2089</v>
      </c>
      <c r="P2092" s="349" t="s">
        <v>3776</v>
      </c>
      <c r="Q2092" s="349" t="s">
        <v>2089</v>
      </c>
      <c r="R2092" s="349" t="s">
        <v>2089</v>
      </c>
      <c r="S2092" s="349" t="s">
        <v>3702</v>
      </c>
      <c r="T2092" s="333" t="s">
        <v>4437</v>
      </c>
      <c r="U2092" s="333" t="s">
        <v>4437</v>
      </c>
      <c r="V2092" s="333" t="s">
        <v>7299</v>
      </c>
      <c r="W2092" s="333"/>
      <c r="X2092" s="333"/>
      <c r="Y2092" s="333"/>
      <c r="Z2092" s="333"/>
      <c r="AA2092" s="333"/>
      <c r="AB2092" s="314" t="s">
        <v>382</v>
      </c>
      <c r="AC2092" s="344" t="s">
        <v>380</v>
      </c>
      <c r="AD2092" s="423" t="s">
        <v>7279</v>
      </c>
    </row>
    <row r="2093" spans="4:30" ht="25.75" hidden="1" x14ac:dyDescent="0.4">
      <c r="D2093" s="348">
        <v>7</v>
      </c>
      <c r="E2093" s="311" t="s">
        <v>7254</v>
      </c>
      <c r="F2093" s="312" t="s">
        <v>25</v>
      </c>
      <c r="G2093" s="342"/>
      <c r="H2093" s="314" t="s">
        <v>808</v>
      </c>
      <c r="I2093" s="314" t="s">
        <v>463</v>
      </c>
      <c r="J2093" s="332" t="s">
        <v>7300</v>
      </c>
      <c r="K2093" s="333" t="s">
        <v>7301</v>
      </c>
      <c r="L2093" s="333" t="s">
        <v>7302</v>
      </c>
      <c r="M2093" s="333"/>
      <c r="N2093" s="333" t="s">
        <v>2089</v>
      </c>
      <c r="O2093" s="333" t="s">
        <v>2089</v>
      </c>
      <c r="P2093" s="349" t="s">
        <v>2089</v>
      </c>
      <c r="Q2093" s="349" t="s">
        <v>2089</v>
      </c>
      <c r="R2093" s="349" t="s">
        <v>2089</v>
      </c>
      <c r="S2093" s="349" t="s">
        <v>2089</v>
      </c>
      <c r="T2093" s="332" t="s">
        <v>7303</v>
      </c>
      <c r="U2093" s="333" t="s">
        <v>7304</v>
      </c>
      <c r="V2093" s="333"/>
      <c r="W2093" s="333"/>
      <c r="X2093" s="333"/>
      <c r="Y2093" s="333"/>
      <c r="Z2093" s="333"/>
      <c r="AA2093" s="333"/>
      <c r="AB2093" s="314" t="s">
        <v>382</v>
      </c>
      <c r="AC2093" s="344" t="s">
        <v>380</v>
      </c>
      <c r="AD2093" s="423" t="s">
        <v>7279</v>
      </c>
    </row>
    <row r="2094" spans="4:30" ht="25.75" hidden="1" x14ac:dyDescent="0.4">
      <c r="D2094" s="348">
        <v>8</v>
      </c>
      <c r="E2094" s="311" t="s">
        <v>7254</v>
      </c>
      <c r="F2094" s="312" t="s">
        <v>25</v>
      </c>
      <c r="G2094" s="342"/>
      <c r="H2094" s="314" t="s">
        <v>808</v>
      </c>
      <c r="I2094" s="314" t="s">
        <v>463</v>
      </c>
      <c r="J2094" s="332" t="s">
        <v>7305</v>
      </c>
      <c r="K2094" s="333" t="s">
        <v>7306</v>
      </c>
      <c r="L2094" s="333" t="s">
        <v>7307</v>
      </c>
      <c r="M2094" s="333" t="s">
        <v>7308</v>
      </c>
      <c r="N2094" s="333" t="s">
        <v>58</v>
      </c>
      <c r="O2094" s="333" t="s">
        <v>906</v>
      </c>
      <c r="P2094" s="349" t="s">
        <v>2089</v>
      </c>
      <c r="Q2094" s="349" t="s">
        <v>2089</v>
      </c>
      <c r="R2094" s="349" t="s">
        <v>2089</v>
      </c>
      <c r="S2094" s="349" t="s">
        <v>2089</v>
      </c>
      <c r="T2094" s="332" t="s">
        <v>7309</v>
      </c>
      <c r="U2094" s="333" t="s">
        <v>7310</v>
      </c>
      <c r="V2094" s="333"/>
      <c r="W2094" s="333"/>
      <c r="X2094" s="333"/>
      <c r="Y2094" s="333"/>
      <c r="Z2094" s="333"/>
      <c r="AA2094" s="333"/>
      <c r="AB2094" s="314" t="s">
        <v>382</v>
      </c>
      <c r="AC2094" s="344" t="s">
        <v>380</v>
      </c>
      <c r="AD2094" s="423" t="s">
        <v>7279</v>
      </c>
    </row>
    <row r="2095" spans="4:30" ht="15.9" hidden="1" x14ac:dyDescent="0.4">
      <c r="D2095" s="336"/>
      <c r="E2095" s="311"/>
      <c r="F2095" s="332"/>
      <c r="G2095" s="380" t="s">
        <v>7311</v>
      </c>
      <c r="H2095" s="333"/>
      <c r="I2095" s="314"/>
      <c r="J2095" s="314"/>
      <c r="K2095" s="314"/>
      <c r="L2095" s="314"/>
      <c r="M2095" s="314"/>
      <c r="N2095" s="314"/>
      <c r="O2095" s="314"/>
      <c r="P2095" s="314"/>
      <c r="Q2095" s="314"/>
      <c r="R2095" s="314"/>
      <c r="S2095" s="314"/>
      <c r="T2095" s="314"/>
      <c r="U2095" s="314"/>
      <c r="V2095" s="314"/>
      <c r="W2095" s="314"/>
      <c r="X2095" s="314"/>
      <c r="Y2095" s="314"/>
      <c r="Z2095" s="314"/>
      <c r="AA2095" s="314"/>
      <c r="AB2095" s="314"/>
      <c r="AC2095" s="314"/>
      <c r="AD2095" s="424"/>
    </row>
    <row r="2096" spans="4:30" ht="25.75" hidden="1" x14ac:dyDescent="0.4">
      <c r="D2096" s="348">
        <v>1</v>
      </c>
      <c r="E2096" s="311" t="s">
        <v>7312</v>
      </c>
      <c r="F2096" s="312" t="s">
        <v>25</v>
      </c>
      <c r="G2096" s="342"/>
      <c r="H2096" s="314" t="s">
        <v>808</v>
      </c>
      <c r="I2096" s="314" t="s">
        <v>463</v>
      </c>
      <c r="J2096" s="332" t="s">
        <v>7313</v>
      </c>
      <c r="K2096" s="314" t="s">
        <v>7314</v>
      </c>
      <c r="L2096" s="314" t="s">
        <v>7315</v>
      </c>
      <c r="M2096" s="314" t="s">
        <v>3073</v>
      </c>
      <c r="N2096" s="314" t="s">
        <v>58</v>
      </c>
      <c r="O2096" s="314" t="s">
        <v>906</v>
      </c>
      <c r="P2096" s="344" t="s">
        <v>906</v>
      </c>
      <c r="Q2096" s="314" t="s">
        <v>2089</v>
      </c>
      <c r="R2096" s="314" t="s">
        <v>2089</v>
      </c>
      <c r="S2096" s="344" t="s">
        <v>2089</v>
      </c>
      <c r="T2096" s="314" t="s">
        <v>7316</v>
      </c>
      <c r="U2096" s="314" t="s">
        <v>7316</v>
      </c>
      <c r="V2096" s="314" t="s">
        <v>7315</v>
      </c>
      <c r="W2096" s="314"/>
      <c r="X2096" s="314"/>
      <c r="Y2096" s="314"/>
      <c r="Z2096" s="314"/>
      <c r="AA2096" s="314"/>
      <c r="AB2096" s="314" t="s">
        <v>382</v>
      </c>
      <c r="AC2096" s="344" t="s">
        <v>380</v>
      </c>
      <c r="AD2096" s="423" t="s">
        <v>7279</v>
      </c>
    </row>
    <row r="2097" spans="4:30" ht="25.75" hidden="1" x14ac:dyDescent="0.4">
      <c r="D2097" s="348">
        <v>2</v>
      </c>
      <c r="E2097" s="311" t="s">
        <v>7312</v>
      </c>
      <c r="F2097" s="312" t="s">
        <v>25</v>
      </c>
      <c r="G2097" s="342"/>
      <c r="H2097" s="314" t="s">
        <v>808</v>
      </c>
      <c r="I2097" s="314" t="s">
        <v>463</v>
      </c>
      <c r="J2097" s="332" t="s">
        <v>7317</v>
      </c>
      <c r="K2097" s="333" t="s">
        <v>7318</v>
      </c>
      <c r="L2097" s="333" t="s">
        <v>7319</v>
      </c>
      <c r="M2097" s="314" t="s">
        <v>6185</v>
      </c>
      <c r="N2097" s="333" t="s">
        <v>58</v>
      </c>
      <c r="O2097" s="333" t="s">
        <v>906</v>
      </c>
      <c r="P2097" s="349" t="s">
        <v>2089</v>
      </c>
      <c r="Q2097" s="349" t="s">
        <v>906</v>
      </c>
      <c r="R2097" s="349" t="s">
        <v>906</v>
      </c>
      <c r="S2097" s="349" t="s">
        <v>2089</v>
      </c>
      <c r="T2097" s="332" t="s">
        <v>7320</v>
      </c>
      <c r="U2097" s="332" t="s">
        <v>7321</v>
      </c>
      <c r="V2097" s="333" t="s">
        <v>7322</v>
      </c>
      <c r="W2097" s="333"/>
      <c r="X2097" s="333"/>
      <c r="Y2097" s="333"/>
      <c r="Z2097" s="333"/>
      <c r="AA2097" s="333"/>
      <c r="AB2097" s="314" t="s">
        <v>382</v>
      </c>
      <c r="AC2097" s="344" t="s">
        <v>380</v>
      </c>
      <c r="AD2097" s="423" t="s">
        <v>7279</v>
      </c>
    </row>
    <row r="2098" spans="4:30" ht="25.75" hidden="1" x14ac:dyDescent="0.4">
      <c r="D2098" s="348">
        <v>3</v>
      </c>
      <c r="E2098" s="311" t="s">
        <v>7312</v>
      </c>
      <c r="F2098" s="312" t="s">
        <v>25</v>
      </c>
      <c r="G2098" s="342"/>
      <c r="H2098" s="314" t="s">
        <v>808</v>
      </c>
      <c r="I2098" s="314" t="s">
        <v>463</v>
      </c>
      <c r="J2098" s="332" t="s">
        <v>7323</v>
      </c>
      <c r="K2098" s="333" t="s">
        <v>7324</v>
      </c>
      <c r="L2098" s="333" t="s">
        <v>7325</v>
      </c>
      <c r="M2098" s="314" t="s">
        <v>4160</v>
      </c>
      <c r="N2098" s="333" t="s">
        <v>58</v>
      </c>
      <c r="O2098" s="333" t="s">
        <v>906</v>
      </c>
      <c r="P2098" s="349" t="s">
        <v>2089</v>
      </c>
      <c r="Q2098" s="349" t="s">
        <v>2089</v>
      </c>
      <c r="R2098" s="349" t="s">
        <v>2089</v>
      </c>
      <c r="S2098" s="349" t="s">
        <v>2089</v>
      </c>
      <c r="T2098" s="332" t="s">
        <v>7326</v>
      </c>
      <c r="U2098" s="332" t="s">
        <v>7326</v>
      </c>
      <c r="V2098" s="333" t="s">
        <v>7325</v>
      </c>
      <c r="W2098" s="333"/>
      <c r="X2098" s="333"/>
      <c r="Y2098" s="333"/>
      <c r="Z2098" s="333"/>
      <c r="AA2098" s="333"/>
      <c r="AB2098" s="314" t="s">
        <v>382</v>
      </c>
      <c r="AC2098" s="344" t="s">
        <v>380</v>
      </c>
      <c r="AD2098" s="423" t="s">
        <v>7279</v>
      </c>
    </row>
    <row r="2099" spans="4:30" ht="25.75" hidden="1" x14ac:dyDescent="0.4">
      <c r="D2099" s="348">
        <v>4</v>
      </c>
      <c r="E2099" s="311" t="s">
        <v>7312</v>
      </c>
      <c r="F2099" s="312" t="s">
        <v>25</v>
      </c>
      <c r="G2099" s="342"/>
      <c r="H2099" s="314" t="s">
        <v>808</v>
      </c>
      <c r="I2099" s="314" t="s">
        <v>463</v>
      </c>
      <c r="J2099" s="332" t="s">
        <v>7327</v>
      </c>
      <c r="K2099" s="333" t="s">
        <v>7328</v>
      </c>
      <c r="L2099" s="333" t="s">
        <v>7329</v>
      </c>
      <c r="M2099" s="333" t="s">
        <v>7330</v>
      </c>
      <c r="N2099" s="333" t="s">
        <v>58</v>
      </c>
      <c r="O2099" s="333" t="s">
        <v>906</v>
      </c>
      <c r="P2099" s="349" t="s">
        <v>2089</v>
      </c>
      <c r="Q2099" s="349" t="s">
        <v>2089</v>
      </c>
      <c r="R2099" s="349" t="s">
        <v>2089</v>
      </c>
      <c r="S2099" s="349" t="s">
        <v>2089</v>
      </c>
      <c r="T2099" s="332" t="s">
        <v>5439</v>
      </c>
      <c r="U2099" s="332" t="s">
        <v>7331</v>
      </c>
      <c r="V2099" s="333"/>
      <c r="W2099" s="333"/>
      <c r="X2099" s="333"/>
      <c r="Y2099" s="333"/>
      <c r="Z2099" s="333"/>
      <c r="AA2099" s="333"/>
      <c r="AB2099" s="314" t="s">
        <v>382</v>
      </c>
      <c r="AC2099" s="344" t="s">
        <v>380</v>
      </c>
      <c r="AD2099" s="423" t="s">
        <v>7279</v>
      </c>
    </row>
    <row r="2100" spans="4:30" ht="15.9" hidden="1" x14ac:dyDescent="0.4">
      <c r="D2100" s="336"/>
      <c r="E2100" s="311"/>
      <c r="F2100" s="312"/>
      <c r="G2100" s="367" t="s">
        <v>7332</v>
      </c>
      <c r="H2100" s="314"/>
      <c r="I2100" s="314"/>
      <c r="J2100" s="314"/>
      <c r="K2100" s="314"/>
      <c r="L2100" s="314"/>
      <c r="M2100" s="314"/>
      <c r="N2100" s="314"/>
      <c r="O2100" s="314"/>
      <c r="P2100" s="314"/>
      <c r="Q2100" s="314"/>
      <c r="R2100" s="314"/>
      <c r="S2100" s="314"/>
      <c r="T2100" s="314"/>
      <c r="U2100" s="314"/>
      <c r="V2100" s="314"/>
      <c r="W2100" s="314"/>
      <c r="X2100" s="314"/>
      <c r="Y2100" s="314"/>
      <c r="Z2100" s="314"/>
      <c r="AA2100" s="314"/>
      <c r="AB2100" s="314"/>
      <c r="AC2100" s="314"/>
      <c r="AD2100" s="424"/>
    </row>
    <row r="2101" spans="4:30" ht="64.3" hidden="1" x14ac:dyDescent="0.4">
      <c r="D2101" s="336">
        <v>1</v>
      </c>
      <c r="E2101" s="311" t="s">
        <v>7333</v>
      </c>
      <c r="F2101" s="312" t="s">
        <v>311</v>
      </c>
      <c r="G2101" s="314"/>
      <c r="H2101" s="333" t="s">
        <v>808</v>
      </c>
      <c r="I2101" s="314" t="s">
        <v>427</v>
      </c>
      <c r="J2101" s="351" t="s">
        <v>7334</v>
      </c>
      <c r="K2101" s="314"/>
      <c r="L2101" s="314"/>
      <c r="M2101" s="314"/>
      <c r="N2101" s="314"/>
      <c r="O2101" s="314"/>
      <c r="P2101" s="314"/>
      <c r="Q2101" s="314"/>
      <c r="R2101" s="314"/>
      <c r="S2101" s="314"/>
      <c r="T2101" s="314"/>
      <c r="U2101" s="314"/>
      <c r="V2101" s="314"/>
      <c r="W2101" s="314"/>
      <c r="X2101" s="314"/>
      <c r="Y2101" s="314"/>
      <c r="Z2101" s="314"/>
      <c r="AA2101" s="314"/>
      <c r="AB2101" s="314" t="s">
        <v>382</v>
      </c>
      <c r="AC2101" s="346" t="s">
        <v>380</v>
      </c>
      <c r="AD2101" s="423" t="s">
        <v>7335</v>
      </c>
    </row>
    <row r="2102" spans="4:30" ht="15.9" hidden="1" x14ac:dyDescent="0.4">
      <c r="D2102" s="336"/>
      <c r="E2102" s="311"/>
      <c r="F2102" s="332"/>
      <c r="G2102" s="380" t="s">
        <v>7336</v>
      </c>
      <c r="H2102" s="333"/>
      <c r="I2102" s="314"/>
      <c r="J2102" s="314"/>
      <c r="K2102" s="314"/>
      <c r="L2102" s="314"/>
      <c r="M2102" s="314"/>
      <c r="N2102" s="314"/>
      <c r="O2102" s="314"/>
      <c r="P2102" s="314"/>
      <c r="Q2102" s="314"/>
      <c r="R2102" s="314"/>
      <c r="S2102" s="314"/>
      <c r="T2102" s="314"/>
      <c r="U2102" s="314"/>
      <c r="V2102" s="314"/>
      <c r="W2102" s="314"/>
      <c r="X2102" s="314"/>
      <c r="Y2102" s="314"/>
      <c r="Z2102" s="314"/>
      <c r="AA2102" s="314"/>
      <c r="AB2102" s="314"/>
      <c r="AC2102" s="314"/>
      <c r="AD2102" s="424"/>
    </row>
    <row r="2103" spans="4:30" ht="25.75" hidden="1" x14ac:dyDescent="0.4">
      <c r="D2103" s="348">
        <v>1</v>
      </c>
      <c r="E2103" s="311" t="s">
        <v>7337</v>
      </c>
      <c r="F2103" s="312" t="s">
        <v>20</v>
      </c>
      <c r="G2103" s="342" t="s">
        <v>135</v>
      </c>
      <c r="H2103" s="314" t="s">
        <v>583</v>
      </c>
      <c r="I2103" s="314" t="s">
        <v>447</v>
      </c>
      <c r="J2103" s="332" t="s">
        <v>7338</v>
      </c>
      <c r="K2103" s="314" t="s">
        <v>3300</v>
      </c>
      <c r="L2103" s="314" t="s">
        <v>7339</v>
      </c>
      <c r="M2103" s="314" t="s">
        <v>904</v>
      </c>
      <c r="N2103" s="314" t="s">
        <v>58</v>
      </c>
      <c r="O2103" s="314" t="s">
        <v>906</v>
      </c>
      <c r="P2103" s="344" t="s">
        <v>2089</v>
      </c>
      <c r="Q2103" s="344" t="s">
        <v>2089</v>
      </c>
      <c r="R2103" s="314" t="s">
        <v>906</v>
      </c>
      <c r="S2103" s="344" t="s">
        <v>58</v>
      </c>
      <c r="T2103" s="314" t="s">
        <v>4053</v>
      </c>
      <c r="U2103" s="314" t="s">
        <v>6137</v>
      </c>
      <c r="V2103" s="314" t="s">
        <v>7340</v>
      </c>
      <c r="W2103" s="314"/>
      <c r="X2103" s="314"/>
      <c r="Y2103" s="314"/>
      <c r="Z2103" s="314"/>
      <c r="AA2103" s="314"/>
      <c r="AB2103" s="314" t="s">
        <v>382</v>
      </c>
      <c r="AC2103" s="344" t="s">
        <v>380</v>
      </c>
      <c r="AD2103" s="423" t="s">
        <v>7341</v>
      </c>
    </row>
    <row r="2104" spans="4:30" ht="25.75" hidden="1" x14ac:dyDescent="0.4">
      <c r="D2104" s="348">
        <v>2</v>
      </c>
      <c r="E2104" s="311" t="s">
        <v>7337</v>
      </c>
      <c r="F2104" s="312" t="s">
        <v>20</v>
      </c>
      <c r="G2104" s="342" t="s">
        <v>135</v>
      </c>
      <c r="H2104" s="314" t="s">
        <v>583</v>
      </c>
      <c r="I2104" s="314" t="s">
        <v>447</v>
      </c>
      <c r="J2104" s="332" t="s">
        <v>7342</v>
      </c>
      <c r="K2104" s="333" t="s">
        <v>7343</v>
      </c>
      <c r="L2104" s="333" t="s">
        <v>7344</v>
      </c>
      <c r="M2104" s="314" t="s">
        <v>7345</v>
      </c>
      <c r="N2104" s="333" t="s">
        <v>58</v>
      </c>
      <c r="O2104" s="333" t="s">
        <v>2089</v>
      </c>
      <c r="P2104" s="349" t="s">
        <v>2089</v>
      </c>
      <c r="Q2104" s="349" t="s">
        <v>3335</v>
      </c>
      <c r="R2104" s="349" t="s">
        <v>906</v>
      </c>
      <c r="S2104" s="349" t="s">
        <v>2089</v>
      </c>
      <c r="T2104" s="333" t="s">
        <v>7346</v>
      </c>
      <c r="U2104" s="333" t="s">
        <v>7346</v>
      </c>
      <c r="V2104" s="333" t="s">
        <v>7344</v>
      </c>
      <c r="W2104" s="333"/>
      <c r="X2104" s="333"/>
      <c r="Y2104" s="333"/>
      <c r="Z2104" s="333"/>
      <c r="AA2104" s="333"/>
      <c r="AB2104" s="314" t="s">
        <v>382</v>
      </c>
      <c r="AC2104" s="344" t="s">
        <v>380</v>
      </c>
      <c r="AD2104" s="423" t="s">
        <v>7341</v>
      </c>
    </row>
    <row r="2105" spans="4:30" ht="25.75" hidden="1" x14ac:dyDescent="0.4">
      <c r="D2105" s="348">
        <v>3</v>
      </c>
      <c r="E2105" s="311" t="s">
        <v>7337</v>
      </c>
      <c r="F2105" s="312" t="s">
        <v>20</v>
      </c>
      <c r="G2105" s="342" t="s">
        <v>135</v>
      </c>
      <c r="H2105" s="314" t="s">
        <v>583</v>
      </c>
      <c r="I2105" s="314" t="s">
        <v>447</v>
      </c>
      <c r="J2105" s="332" t="s">
        <v>7347</v>
      </c>
      <c r="K2105" s="333" t="s">
        <v>7348</v>
      </c>
      <c r="L2105" s="333" t="s">
        <v>7349</v>
      </c>
      <c r="M2105" s="314" t="s">
        <v>7350</v>
      </c>
      <c r="N2105" s="333" t="s">
        <v>58</v>
      </c>
      <c r="O2105" s="333" t="s">
        <v>2089</v>
      </c>
      <c r="P2105" s="349" t="s">
        <v>2089</v>
      </c>
      <c r="Q2105" s="344" t="s">
        <v>2089</v>
      </c>
      <c r="R2105" s="349" t="s">
        <v>2089</v>
      </c>
      <c r="S2105" s="349" t="s">
        <v>2089</v>
      </c>
      <c r="T2105" s="333" t="s">
        <v>7351</v>
      </c>
      <c r="U2105" s="333" t="s">
        <v>7351</v>
      </c>
      <c r="V2105" s="333" t="s">
        <v>7349</v>
      </c>
      <c r="W2105" s="333"/>
      <c r="X2105" s="333"/>
      <c r="Y2105" s="333"/>
      <c r="Z2105" s="333"/>
      <c r="AA2105" s="333"/>
      <c r="AB2105" s="314" t="s">
        <v>1615</v>
      </c>
      <c r="AC2105" s="344" t="s">
        <v>7352</v>
      </c>
      <c r="AD2105" s="423" t="s">
        <v>7353</v>
      </c>
    </row>
    <row r="2106" spans="4:30" ht="25.75" hidden="1" x14ac:dyDescent="0.4">
      <c r="D2106" s="348">
        <v>4</v>
      </c>
      <c r="E2106" s="311" t="s">
        <v>7337</v>
      </c>
      <c r="F2106" s="312" t="s">
        <v>20</v>
      </c>
      <c r="G2106" s="342" t="s">
        <v>135</v>
      </c>
      <c r="H2106" s="314" t="s">
        <v>583</v>
      </c>
      <c r="I2106" s="314" t="s">
        <v>447</v>
      </c>
      <c r="J2106" s="332" t="s">
        <v>7354</v>
      </c>
      <c r="K2106" s="333" t="s">
        <v>7355</v>
      </c>
      <c r="L2106" s="333" t="s">
        <v>7356</v>
      </c>
      <c r="M2106" s="314"/>
      <c r="N2106" s="333" t="s">
        <v>2089</v>
      </c>
      <c r="O2106" s="333" t="s">
        <v>906</v>
      </c>
      <c r="P2106" s="349" t="s">
        <v>2089</v>
      </c>
      <c r="Q2106" s="344" t="s">
        <v>2089</v>
      </c>
      <c r="R2106" s="349" t="s">
        <v>2089</v>
      </c>
      <c r="S2106" s="349" t="s">
        <v>2089</v>
      </c>
      <c r="T2106" s="332" t="s">
        <v>7357</v>
      </c>
      <c r="U2106" s="332" t="s">
        <v>7358</v>
      </c>
      <c r="V2106" s="333" t="s">
        <v>7359</v>
      </c>
      <c r="W2106" s="333"/>
      <c r="X2106" s="333"/>
      <c r="Y2106" s="333"/>
      <c r="Z2106" s="333"/>
      <c r="AA2106" s="333"/>
      <c r="AB2106" s="314" t="s">
        <v>1615</v>
      </c>
      <c r="AC2106" s="344" t="s">
        <v>7360</v>
      </c>
      <c r="AD2106" s="423" t="s">
        <v>7361</v>
      </c>
    </row>
    <row r="2107" spans="4:30" ht="25.75" hidden="1" x14ac:dyDescent="0.4">
      <c r="D2107" s="348">
        <v>5</v>
      </c>
      <c r="E2107" s="311" t="s">
        <v>7337</v>
      </c>
      <c r="F2107" s="312" t="s">
        <v>20</v>
      </c>
      <c r="G2107" s="342" t="s">
        <v>135</v>
      </c>
      <c r="H2107" s="314" t="s">
        <v>583</v>
      </c>
      <c r="I2107" s="314" t="s">
        <v>447</v>
      </c>
      <c r="J2107" s="332" t="s">
        <v>7362</v>
      </c>
      <c r="K2107" s="333" t="s">
        <v>5600</v>
      </c>
      <c r="L2107" s="333" t="s">
        <v>7363</v>
      </c>
      <c r="M2107" s="314" t="s">
        <v>7364</v>
      </c>
      <c r="N2107" s="333" t="s">
        <v>58</v>
      </c>
      <c r="O2107" s="333" t="s">
        <v>906</v>
      </c>
      <c r="P2107" s="349" t="s">
        <v>906</v>
      </c>
      <c r="Q2107" s="344" t="s">
        <v>2089</v>
      </c>
      <c r="R2107" s="349" t="s">
        <v>906</v>
      </c>
      <c r="S2107" s="349" t="s">
        <v>58</v>
      </c>
      <c r="T2107" s="332" t="s">
        <v>7365</v>
      </c>
      <c r="U2107" s="332" t="s">
        <v>7365</v>
      </c>
      <c r="V2107" s="333" t="s">
        <v>7363</v>
      </c>
      <c r="W2107" s="333"/>
      <c r="X2107" s="333"/>
      <c r="Y2107" s="333"/>
      <c r="Z2107" s="333"/>
      <c r="AA2107" s="333"/>
      <c r="AB2107" s="314" t="s">
        <v>382</v>
      </c>
      <c r="AC2107" s="344" t="s">
        <v>380</v>
      </c>
      <c r="AD2107" s="423" t="s">
        <v>7341</v>
      </c>
    </row>
    <row r="2108" spans="4:30" ht="15.9" hidden="1" x14ac:dyDescent="0.4">
      <c r="D2108" s="336"/>
      <c r="E2108" s="311"/>
      <c r="F2108" s="332"/>
      <c r="G2108" s="380" t="s">
        <v>7366</v>
      </c>
      <c r="H2108" s="333"/>
      <c r="I2108" s="314"/>
      <c r="J2108" s="314"/>
      <c r="K2108" s="314"/>
      <c r="L2108" s="314"/>
      <c r="M2108" s="314"/>
      <c r="N2108" s="314"/>
      <c r="O2108" s="314"/>
      <c r="P2108" s="314"/>
      <c r="Q2108" s="314"/>
      <c r="R2108" s="314"/>
      <c r="S2108" s="314"/>
      <c r="T2108" s="314"/>
      <c r="U2108" s="314"/>
      <c r="V2108" s="314"/>
      <c r="W2108" s="314"/>
      <c r="X2108" s="314"/>
      <c r="Y2108" s="314"/>
      <c r="Z2108" s="314"/>
      <c r="AA2108" s="314"/>
      <c r="AB2108" s="314"/>
      <c r="AC2108" s="314"/>
      <c r="AD2108" s="424"/>
    </row>
    <row r="2109" spans="4:30" ht="25.75" hidden="1" x14ac:dyDescent="0.4">
      <c r="D2109" s="348">
        <v>1</v>
      </c>
      <c r="E2109" s="311" t="s">
        <v>7367</v>
      </c>
      <c r="F2109" s="312" t="s">
        <v>20</v>
      </c>
      <c r="G2109" s="342" t="s">
        <v>135</v>
      </c>
      <c r="H2109" s="314" t="s">
        <v>583</v>
      </c>
      <c r="I2109" s="314" t="s">
        <v>447</v>
      </c>
      <c r="J2109" s="332" t="s">
        <v>5710</v>
      </c>
      <c r="K2109" s="314" t="s">
        <v>5711</v>
      </c>
      <c r="L2109" s="314" t="s">
        <v>5712</v>
      </c>
      <c r="M2109" s="314" t="s">
        <v>5004</v>
      </c>
      <c r="N2109" s="314" t="s">
        <v>58</v>
      </c>
      <c r="O2109" s="314" t="s">
        <v>905</v>
      </c>
      <c r="P2109" s="349" t="s">
        <v>906</v>
      </c>
      <c r="Q2109" s="344" t="s">
        <v>2089</v>
      </c>
      <c r="R2109" s="344" t="s">
        <v>2089</v>
      </c>
      <c r="S2109" s="344" t="s">
        <v>2089</v>
      </c>
      <c r="T2109" s="314" t="s">
        <v>7368</v>
      </c>
      <c r="U2109" s="314" t="s">
        <v>7368</v>
      </c>
      <c r="V2109" s="314" t="s">
        <v>5712</v>
      </c>
      <c r="W2109" s="314"/>
      <c r="X2109" s="314"/>
      <c r="Y2109" s="314"/>
      <c r="Z2109" s="314"/>
      <c r="AA2109" s="314"/>
      <c r="AB2109" s="314" t="s">
        <v>1615</v>
      </c>
      <c r="AC2109" s="344" t="s">
        <v>7369</v>
      </c>
      <c r="AD2109" s="423" t="s">
        <v>7370</v>
      </c>
    </row>
    <row r="2110" spans="4:30" hidden="1" x14ac:dyDescent="0.4">
      <c r="D2110" s="348">
        <v>2</v>
      </c>
      <c r="E2110" s="311" t="s">
        <v>7367</v>
      </c>
      <c r="F2110" s="312" t="s">
        <v>20</v>
      </c>
      <c r="G2110" s="342" t="s">
        <v>135</v>
      </c>
      <c r="H2110" s="314" t="s">
        <v>583</v>
      </c>
      <c r="I2110" s="314" t="s">
        <v>447</v>
      </c>
      <c r="J2110" s="332" t="s">
        <v>7371</v>
      </c>
      <c r="K2110" s="333" t="s">
        <v>7372</v>
      </c>
      <c r="L2110" s="333" t="s">
        <v>7373</v>
      </c>
      <c r="M2110" s="314" t="s">
        <v>904</v>
      </c>
      <c r="N2110" s="333" t="s">
        <v>58</v>
      </c>
      <c r="O2110" s="333" t="s">
        <v>3888</v>
      </c>
      <c r="P2110" s="349" t="s">
        <v>2089</v>
      </c>
      <c r="Q2110" s="349" t="s">
        <v>2089</v>
      </c>
      <c r="R2110" s="349" t="s">
        <v>2089</v>
      </c>
      <c r="S2110" s="349" t="s">
        <v>2089</v>
      </c>
      <c r="T2110" s="333" t="s">
        <v>7374</v>
      </c>
      <c r="U2110" s="333" t="s">
        <v>7374</v>
      </c>
      <c r="V2110" s="333" t="s">
        <v>7373</v>
      </c>
      <c r="W2110" s="333"/>
      <c r="X2110" s="333"/>
      <c r="Y2110" s="333"/>
      <c r="Z2110" s="333"/>
      <c r="AA2110" s="333"/>
      <c r="AB2110" s="314" t="s">
        <v>1615</v>
      </c>
      <c r="AC2110" s="344" t="s">
        <v>5019</v>
      </c>
      <c r="AD2110" s="423" t="s">
        <v>7375</v>
      </c>
    </row>
    <row r="2111" spans="4:30" ht="15.9" hidden="1" x14ac:dyDescent="0.4">
      <c r="D2111" s="336"/>
      <c r="E2111" s="311"/>
      <c r="F2111" s="332"/>
      <c r="G2111" s="380" t="s">
        <v>7376</v>
      </c>
      <c r="H2111" s="333"/>
      <c r="I2111" s="314"/>
      <c r="J2111" s="314"/>
      <c r="K2111" s="314"/>
      <c r="L2111" s="314"/>
      <c r="M2111" s="314"/>
      <c r="N2111" s="314"/>
      <c r="O2111" s="314"/>
      <c r="P2111" s="314"/>
      <c r="Q2111" s="314"/>
      <c r="R2111" s="314"/>
      <c r="S2111" s="314"/>
      <c r="T2111" s="314"/>
      <c r="U2111" s="314"/>
      <c r="V2111" s="314"/>
      <c r="W2111" s="314"/>
      <c r="X2111" s="314"/>
      <c r="Y2111" s="314"/>
      <c r="Z2111" s="314"/>
      <c r="AA2111" s="314"/>
      <c r="AB2111" s="314"/>
      <c r="AC2111" s="314"/>
      <c r="AD2111" s="424"/>
    </row>
    <row r="2112" spans="4:30" ht="25.75" hidden="1" x14ac:dyDescent="0.4">
      <c r="D2112" s="348">
        <v>1</v>
      </c>
      <c r="E2112" s="311" t="s">
        <v>7377</v>
      </c>
      <c r="F2112" s="312" t="s">
        <v>35</v>
      </c>
      <c r="G2112" s="342"/>
      <c r="H2112" s="314" t="s">
        <v>808</v>
      </c>
      <c r="I2112" s="314" t="s">
        <v>610</v>
      </c>
      <c r="J2112" s="332" t="s">
        <v>7378</v>
      </c>
      <c r="K2112" s="314" t="s">
        <v>7379</v>
      </c>
      <c r="L2112" s="314" t="s">
        <v>7380</v>
      </c>
      <c r="M2112" s="314" t="s">
        <v>7381</v>
      </c>
      <c r="N2112" s="314" t="s">
        <v>58</v>
      </c>
      <c r="O2112" s="314" t="s">
        <v>906</v>
      </c>
      <c r="P2112" s="344" t="s">
        <v>2089</v>
      </c>
      <c r="Q2112" s="344" t="s">
        <v>2089</v>
      </c>
      <c r="R2112" s="314" t="s">
        <v>2089</v>
      </c>
      <c r="S2112" s="344" t="s">
        <v>2089</v>
      </c>
      <c r="T2112" s="314" t="s">
        <v>7382</v>
      </c>
      <c r="U2112" s="314" t="s">
        <v>7382</v>
      </c>
      <c r="V2112" s="314" t="s">
        <v>7380</v>
      </c>
      <c r="W2112" s="314"/>
      <c r="X2112" s="314"/>
      <c r="Y2112" s="314"/>
      <c r="Z2112" s="314"/>
      <c r="AA2112" s="314"/>
      <c r="AB2112" s="314" t="s">
        <v>1615</v>
      </c>
      <c r="AC2112" s="344" t="s">
        <v>7383</v>
      </c>
      <c r="AD2112" s="423" t="s">
        <v>7384</v>
      </c>
    </row>
    <row r="2113" spans="4:30" hidden="1" x14ac:dyDescent="0.4">
      <c r="D2113" s="348">
        <v>2</v>
      </c>
      <c r="E2113" s="311" t="s">
        <v>7377</v>
      </c>
      <c r="F2113" s="312" t="s">
        <v>35</v>
      </c>
      <c r="G2113" s="342" t="s">
        <v>7385</v>
      </c>
      <c r="H2113" s="314" t="s">
        <v>808</v>
      </c>
      <c r="I2113" s="314" t="s">
        <v>610</v>
      </c>
      <c r="J2113" s="332" t="s">
        <v>7386</v>
      </c>
      <c r="K2113" s="333" t="s">
        <v>3456</v>
      </c>
      <c r="L2113" s="333" t="s">
        <v>3461</v>
      </c>
      <c r="M2113" s="314" t="s">
        <v>7387</v>
      </c>
      <c r="N2113" s="333" t="s">
        <v>58</v>
      </c>
      <c r="O2113" s="333" t="s">
        <v>906</v>
      </c>
      <c r="P2113" s="349" t="s">
        <v>906</v>
      </c>
      <c r="Q2113" s="344" t="s">
        <v>2089</v>
      </c>
      <c r="R2113" s="349" t="s">
        <v>906</v>
      </c>
      <c r="S2113" s="349" t="s">
        <v>7122</v>
      </c>
      <c r="T2113" s="333" t="s">
        <v>7388</v>
      </c>
      <c r="U2113" s="333" t="s">
        <v>7388</v>
      </c>
      <c r="V2113" s="333" t="s">
        <v>3461</v>
      </c>
      <c r="W2113" s="333"/>
      <c r="X2113" s="333"/>
      <c r="Y2113" s="333"/>
      <c r="Z2113" s="333"/>
      <c r="AA2113" s="333"/>
      <c r="AB2113" s="314" t="s">
        <v>381</v>
      </c>
      <c r="AC2113" s="344" t="s">
        <v>380</v>
      </c>
      <c r="AD2113" s="423" t="s">
        <v>7389</v>
      </c>
    </row>
    <row r="2114" spans="4:30" hidden="1" x14ac:dyDescent="0.4">
      <c r="D2114" s="348">
        <v>3</v>
      </c>
      <c r="E2114" s="311" t="s">
        <v>7377</v>
      </c>
      <c r="F2114" s="312" t="s">
        <v>35</v>
      </c>
      <c r="G2114" s="342"/>
      <c r="H2114" s="314" t="s">
        <v>808</v>
      </c>
      <c r="I2114" s="314" t="s">
        <v>610</v>
      </c>
      <c r="J2114" s="332" t="s">
        <v>7390</v>
      </c>
      <c r="K2114" s="333" t="s">
        <v>7391</v>
      </c>
      <c r="L2114" s="333" t="s">
        <v>7392</v>
      </c>
      <c r="M2114" s="314" t="s">
        <v>7393</v>
      </c>
      <c r="N2114" s="333" t="s">
        <v>58</v>
      </c>
      <c r="O2114" s="333" t="s">
        <v>906</v>
      </c>
      <c r="P2114" s="349" t="s">
        <v>2089</v>
      </c>
      <c r="Q2114" s="344" t="s">
        <v>2089</v>
      </c>
      <c r="R2114" s="349" t="s">
        <v>906</v>
      </c>
      <c r="S2114" s="349" t="s">
        <v>7122</v>
      </c>
      <c r="T2114" s="333" t="s">
        <v>7394</v>
      </c>
      <c r="U2114" s="333" t="s">
        <v>7395</v>
      </c>
      <c r="V2114" s="333" t="s">
        <v>7396</v>
      </c>
      <c r="W2114" s="333"/>
      <c r="X2114" s="333"/>
      <c r="Y2114" s="333"/>
      <c r="Z2114" s="333"/>
      <c r="AA2114" s="333"/>
      <c r="AB2114" s="314" t="s">
        <v>382</v>
      </c>
      <c r="AC2114" s="344" t="s">
        <v>380</v>
      </c>
      <c r="AD2114" s="423" t="s">
        <v>7397</v>
      </c>
    </row>
    <row r="2115" spans="4:30" ht="15.9" hidden="1" x14ac:dyDescent="0.4">
      <c r="D2115" s="336"/>
      <c r="E2115" s="311"/>
      <c r="F2115" s="332"/>
      <c r="G2115" s="380" t="s">
        <v>7398</v>
      </c>
      <c r="H2115" s="333"/>
      <c r="I2115" s="314"/>
      <c r="J2115" s="314"/>
      <c r="K2115" s="314"/>
      <c r="L2115" s="314"/>
      <c r="M2115" s="314"/>
      <c r="N2115" s="314"/>
      <c r="O2115" s="314"/>
      <c r="P2115" s="314"/>
      <c r="Q2115" s="314"/>
      <c r="R2115" s="314"/>
      <c r="S2115" s="314"/>
      <c r="T2115" s="314"/>
      <c r="U2115" s="314"/>
      <c r="V2115" s="314"/>
      <c r="W2115" s="314"/>
      <c r="X2115" s="314"/>
      <c r="Y2115" s="314"/>
      <c r="Z2115" s="314"/>
      <c r="AA2115" s="314"/>
      <c r="AB2115" s="314"/>
      <c r="AC2115" s="314"/>
      <c r="AD2115" s="424"/>
    </row>
    <row r="2116" spans="4:30" ht="58.3" hidden="1" x14ac:dyDescent="0.4">
      <c r="D2116" s="348">
        <v>1</v>
      </c>
      <c r="E2116" s="311" t="s">
        <v>7399</v>
      </c>
      <c r="F2116" s="312" t="s">
        <v>25</v>
      </c>
      <c r="G2116" s="342"/>
      <c r="H2116" s="314" t="s">
        <v>583</v>
      </c>
      <c r="I2116" s="314" t="s">
        <v>447</v>
      </c>
      <c r="J2116" s="332" t="s">
        <v>7400</v>
      </c>
      <c r="K2116" s="314" t="s">
        <v>7401</v>
      </c>
      <c r="L2116" s="314" t="s">
        <v>7402</v>
      </c>
      <c r="M2116" s="314" t="s">
        <v>7403</v>
      </c>
      <c r="N2116" s="314" t="s">
        <v>58</v>
      </c>
      <c r="O2116" s="314" t="s">
        <v>906</v>
      </c>
      <c r="P2116" s="344" t="s">
        <v>3335</v>
      </c>
      <c r="Q2116" s="352" t="s">
        <v>7404</v>
      </c>
      <c r="R2116" s="314" t="s">
        <v>4085</v>
      </c>
      <c r="S2116" s="344" t="s">
        <v>2089</v>
      </c>
      <c r="T2116" s="314" t="s">
        <v>7405</v>
      </c>
      <c r="U2116" s="314" t="s">
        <v>7406</v>
      </c>
      <c r="V2116" s="314"/>
      <c r="W2116" s="314"/>
      <c r="X2116" s="314"/>
      <c r="Y2116" s="314"/>
      <c r="Z2116" s="314"/>
      <c r="AA2116" s="314"/>
      <c r="AB2116" s="314" t="s">
        <v>382</v>
      </c>
      <c r="AC2116" s="344" t="s">
        <v>380</v>
      </c>
      <c r="AD2116" s="427" t="s">
        <v>7407</v>
      </c>
    </row>
    <row r="2117" spans="4:30" ht="15.9" hidden="1" x14ac:dyDescent="0.4">
      <c r="D2117" s="336"/>
      <c r="E2117" s="311"/>
      <c r="F2117" s="332"/>
      <c r="G2117" s="380" t="s">
        <v>7408</v>
      </c>
      <c r="H2117" s="333"/>
      <c r="I2117" s="314"/>
      <c r="J2117" s="314"/>
      <c r="K2117" s="314"/>
      <c r="L2117" s="314"/>
      <c r="M2117" s="314"/>
      <c r="N2117" s="314"/>
      <c r="O2117" s="314"/>
      <c r="P2117" s="314"/>
      <c r="Q2117" s="314"/>
      <c r="R2117" s="314"/>
      <c r="S2117" s="314"/>
      <c r="T2117" s="314"/>
      <c r="U2117" s="314"/>
      <c r="V2117" s="314"/>
      <c r="W2117" s="314"/>
      <c r="X2117" s="314"/>
      <c r="Y2117" s="314"/>
      <c r="Z2117" s="314"/>
      <c r="AA2117" s="314"/>
      <c r="AB2117" s="314"/>
      <c r="AC2117" s="314"/>
      <c r="AD2117" s="424"/>
    </row>
    <row r="2118" spans="4:30" ht="25.75" hidden="1" x14ac:dyDescent="0.4">
      <c r="D2118" s="348">
        <v>1</v>
      </c>
      <c r="E2118" s="311" t="s">
        <v>7409</v>
      </c>
      <c r="F2118" s="312" t="s">
        <v>20</v>
      </c>
      <c r="G2118" s="342" t="s">
        <v>135</v>
      </c>
      <c r="H2118" s="314" t="s">
        <v>808</v>
      </c>
      <c r="I2118" s="314" t="s">
        <v>444</v>
      </c>
      <c r="J2118" s="332" t="s">
        <v>7410</v>
      </c>
      <c r="K2118" s="314" t="s">
        <v>7411</v>
      </c>
      <c r="L2118" s="314" t="s">
        <v>7412</v>
      </c>
      <c r="M2118" s="314" t="s">
        <v>7413</v>
      </c>
      <c r="N2118" s="314" t="s">
        <v>3095</v>
      </c>
      <c r="O2118" s="314" t="s">
        <v>906</v>
      </c>
      <c r="P2118" s="344" t="s">
        <v>2089</v>
      </c>
      <c r="Q2118" s="344" t="s">
        <v>2089</v>
      </c>
      <c r="R2118" s="314" t="s">
        <v>2089</v>
      </c>
      <c r="S2118" s="344" t="s">
        <v>2089</v>
      </c>
      <c r="T2118" s="314" t="s">
        <v>7414</v>
      </c>
      <c r="U2118" s="314" t="s">
        <v>7414</v>
      </c>
      <c r="V2118" s="314" t="s">
        <v>7412</v>
      </c>
      <c r="W2118" s="314"/>
      <c r="X2118" s="314"/>
      <c r="Y2118" s="314"/>
      <c r="Z2118" s="314"/>
      <c r="AA2118" s="314"/>
      <c r="AB2118" s="314" t="s">
        <v>1615</v>
      </c>
      <c r="AC2118" s="344">
        <v>5</v>
      </c>
      <c r="AD2118" s="423" t="s">
        <v>7415</v>
      </c>
    </row>
    <row r="2119" spans="4:30" ht="25.75" hidden="1" x14ac:dyDescent="0.4">
      <c r="D2119" s="348">
        <v>2</v>
      </c>
      <c r="E2119" s="311" t="s">
        <v>7409</v>
      </c>
      <c r="F2119" s="312" t="s">
        <v>20</v>
      </c>
      <c r="G2119" s="342" t="s">
        <v>135</v>
      </c>
      <c r="H2119" s="314" t="s">
        <v>808</v>
      </c>
      <c r="I2119" s="314" t="s">
        <v>444</v>
      </c>
      <c r="J2119" s="332" t="s">
        <v>7416</v>
      </c>
      <c r="K2119" s="333" t="s">
        <v>5032</v>
      </c>
      <c r="L2119" s="333" t="s">
        <v>7417</v>
      </c>
      <c r="M2119" s="314" t="s">
        <v>7418</v>
      </c>
      <c r="N2119" s="333" t="s">
        <v>58</v>
      </c>
      <c r="O2119" s="333" t="s">
        <v>906</v>
      </c>
      <c r="P2119" s="349" t="s">
        <v>7419</v>
      </c>
      <c r="Q2119" s="349" t="s">
        <v>906</v>
      </c>
      <c r="R2119" s="349" t="s">
        <v>906</v>
      </c>
      <c r="S2119" s="349" t="s">
        <v>7122</v>
      </c>
      <c r="T2119" s="333" t="s">
        <v>7420</v>
      </c>
      <c r="U2119" s="333" t="s">
        <v>5036</v>
      </c>
      <c r="V2119" s="333"/>
      <c r="W2119" s="333"/>
      <c r="X2119" s="333"/>
      <c r="Y2119" s="333"/>
      <c r="Z2119" s="333"/>
      <c r="AA2119" s="333"/>
      <c r="AB2119" s="314" t="s">
        <v>1615</v>
      </c>
      <c r="AC2119" s="344">
        <v>3</v>
      </c>
      <c r="AD2119" s="423" t="s">
        <v>7421</v>
      </c>
    </row>
    <row r="2120" spans="4:30" ht="25.75" hidden="1" x14ac:dyDescent="0.4">
      <c r="D2120" s="348">
        <v>3</v>
      </c>
      <c r="E2120" s="311" t="s">
        <v>7409</v>
      </c>
      <c r="F2120" s="312" t="s">
        <v>20</v>
      </c>
      <c r="G2120" s="342" t="s">
        <v>135</v>
      </c>
      <c r="H2120" s="314" t="s">
        <v>808</v>
      </c>
      <c r="I2120" s="314" t="s">
        <v>444</v>
      </c>
      <c r="J2120" s="332" t="s">
        <v>7422</v>
      </c>
      <c r="K2120" s="333" t="s">
        <v>7180</v>
      </c>
      <c r="L2120" s="333" t="s">
        <v>7181</v>
      </c>
      <c r="M2120" s="314" t="s">
        <v>7423</v>
      </c>
      <c r="N2120" s="333" t="s">
        <v>58</v>
      </c>
      <c r="O2120" s="333" t="s">
        <v>906</v>
      </c>
      <c r="P2120" s="349" t="s">
        <v>906</v>
      </c>
      <c r="Q2120" s="349" t="s">
        <v>906</v>
      </c>
      <c r="R2120" s="349" t="s">
        <v>906</v>
      </c>
      <c r="S2120" s="349" t="s">
        <v>7122</v>
      </c>
      <c r="T2120" s="333" t="s">
        <v>7182</v>
      </c>
      <c r="U2120" s="333" t="s">
        <v>7182</v>
      </c>
      <c r="V2120" s="333" t="s">
        <v>7181</v>
      </c>
      <c r="W2120" s="333"/>
      <c r="X2120" s="333"/>
      <c r="Y2120" s="333"/>
      <c r="Z2120" s="333"/>
      <c r="AA2120" s="333"/>
      <c r="AB2120" s="314" t="s">
        <v>382</v>
      </c>
      <c r="AC2120" s="344" t="s">
        <v>380</v>
      </c>
      <c r="AD2120" s="423" t="s">
        <v>7424</v>
      </c>
    </row>
    <row r="2121" spans="4:30" ht="25.75" hidden="1" x14ac:dyDescent="0.4">
      <c r="D2121" s="348">
        <v>4</v>
      </c>
      <c r="E2121" s="311" t="s">
        <v>7409</v>
      </c>
      <c r="F2121" s="312" t="s">
        <v>20</v>
      </c>
      <c r="G2121" s="342" t="s">
        <v>135</v>
      </c>
      <c r="H2121" s="314" t="s">
        <v>808</v>
      </c>
      <c r="I2121" s="314" t="s">
        <v>444</v>
      </c>
      <c r="J2121" s="332" t="s">
        <v>7425</v>
      </c>
      <c r="K2121" s="333" t="s">
        <v>7426</v>
      </c>
      <c r="L2121" s="333" t="s">
        <v>7427</v>
      </c>
      <c r="M2121" s="314" t="s">
        <v>7428</v>
      </c>
      <c r="N2121" s="333" t="s">
        <v>58</v>
      </c>
      <c r="O2121" s="333" t="s">
        <v>906</v>
      </c>
      <c r="P2121" s="349" t="s">
        <v>906</v>
      </c>
      <c r="Q2121" s="349" t="s">
        <v>906</v>
      </c>
      <c r="R2121" s="349" t="s">
        <v>906</v>
      </c>
      <c r="S2121" s="349" t="s">
        <v>7122</v>
      </c>
      <c r="T2121" s="332" t="s">
        <v>7429</v>
      </c>
      <c r="U2121" s="332" t="s">
        <v>7430</v>
      </c>
      <c r="V2121" s="333"/>
      <c r="W2121" s="333"/>
      <c r="X2121" s="333"/>
      <c r="Y2121" s="333"/>
      <c r="Z2121" s="333"/>
      <c r="AA2121" s="333"/>
      <c r="AB2121" s="314" t="s">
        <v>382</v>
      </c>
      <c r="AC2121" s="344" t="s">
        <v>380</v>
      </c>
      <c r="AD2121" s="423" t="s">
        <v>7424</v>
      </c>
    </row>
    <row r="2122" spans="4:30" ht="15.9" hidden="1" x14ac:dyDescent="0.4">
      <c r="D2122" s="336"/>
      <c r="E2122" s="311"/>
      <c r="F2122" s="332"/>
      <c r="G2122" s="380" t="s">
        <v>7431</v>
      </c>
      <c r="H2122" s="333"/>
      <c r="I2122" s="314"/>
      <c r="J2122" s="314"/>
      <c r="K2122" s="314"/>
      <c r="L2122" s="314"/>
      <c r="M2122" s="314"/>
      <c r="N2122" s="314"/>
      <c r="O2122" s="314"/>
      <c r="P2122" s="314"/>
      <c r="Q2122" s="314"/>
      <c r="R2122" s="314"/>
      <c r="S2122" s="314"/>
      <c r="T2122" s="314"/>
      <c r="U2122" s="314"/>
      <c r="V2122" s="314"/>
      <c r="W2122" s="314"/>
      <c r="X2122" s="314"/>
      <c r="Y2122" s="314"/>
      <c r="Z2122" s="314"/>
      <c r="AA2122" s="314"/>
      <c r="AB2122" s="314"/>
      <c r="AC2122" s="314"/>
      <c r="AD2122" s="424"/>
    </row>
    <row r="2123" spans="4:30" ht="25.75" hidden="1" x14ac:dyDescent="0.4">
      <c r="D2123" s="348">
        <v>1</v>
      </c>
      <c r="E2123" s="311" t="s">
        <v>7432</v>
      </c>
      <c r="F2123" s="312" t="s">
        <v>20</v>
      </c>
      <c r="G2123" s="342" t="s">
        <v>135</v>
      </c>
      <c r="H2123" s="314" t="s">
        <v>808</v>
      </c>
      <c r="I2123" s="314" t="s">
        <v>444</v>
      </c>
      <c r="J2123" s="332" t="s">
        <v>5154</v>
      </c>
      <c r="K2123" s="314" t="s">
        <v>5155</v>
      </c>
      <c r="L2123" s="314" t="s">
        <v>5156</v>
      </c>
      <c r="M2123" s="314" t="s">
        <v>7433</v>
      </c>
      <c r="N2123" s="314" t="s">
        <v>58</v>
      </c>
      <c r="O2123" s="314" t="s">
        <v>906</v>
      </c>
      <c r="P2123" s="344" t="s">
        <v>2089</v>
      </c>
      <c r="Q2123" s="314" t="s">
        <v>2089</v>
      </c>
      <c r="R2123" s="314" t="s">
        <v>2089</v>
      </c>
      <c r="S2123" s="344" t="s">
        <v>2089</v>
      </c>
      <c r="T2123" s="314" t="s">
        <v>7434</v>
      </c>
      <c r="U2123" s="314" t="s">
        <v>7434</v>
      </c>
      <c r="V2123" s="314" t="s">
        <v>5156</v>
      </c>
      <c r="W2123" s="314"/>
      <c r="X2123" s="314"/>
      <c r="Y2123" s="314"/>
      <c r="Z2123" s="314"/>
      <c r="AA2123" s="314"/>
      <c r="AB2123" s="314" t="s">
        <v>1615</v>
      </c>
      <c r="AC2123" s="344" t="s">
        <v>7435</v>
      </c>
      <c r="AD2123" s="423" t="s">
        <v>7436</v>
      </c>
    </row>
    <row r="2124" spans="4:30" ht="25.75" hidden="1" x14ac:dyDescent="0.4">
      <c r="D2124" s="348">
        <v>2</v>
      </c>
      <c r="E2124" s="311" t="s">
        <v>7432</v>
      </c>
      <c r="F2124" s="312" t="s">
        <v>20</v>
      </c>
      <c r="G2124" s="342" t="s">
        <v>135</v>
      </c>
      <c r="H2124" s="314" t="s">
        <v>808</v>
      </c>
      <c r="I2124" s="314" t="s">
        <v>444</v>
      </c>
      <c r="J2124" s="332" t="s">
        <v>6035</v>
      </c>
      <c r="K2124" s="333" t="s">
        <v>7437</v>
      </c>
      <c r="L2124" s="333" t="s">
        <v>5241</v>
      </c>
      <c r="M2124" s="314" t="s">
        <v>7438</v>
      </c>
      <c r="N2124" s="333" t="s">
        <v>58</v>
      </c>
      <c r="O2124" s="333" t="s">
        <v>906</v>
      </c>
      <c r="P2124" s="349" t="s">
        <v>906</v>
      </c>
      <c r="Q2124" s="314" t="s">
        <v>2089</v>
      </c>
      <c r="R2124" s="349" t="s">
        <v>906</v>
      </c>
      <c r="S2124" s="349" t="s">
        <v>7122</v>
      </c>
      <c r="T2124" s="333" t="s">
        <v>5240</v>
      </c>
      <c r="U2124" s="333" t="s">
        <v>5240</v>
      </c>
      <c r="V2124" s="333" t="s">
        <v>5241</v>
      </c>
      <c r="W2124" s="333"/>
      <c r="X2124" s="333"/>
      <c r="Y2124" s="333"/>
      <c r="Z2124" s="333"/>
      <c r="AA2124" s="333"/>
      <c r="AB2124" s="314" t="s">
        <v>1615</v>
      </c>
      <c r="AC2124" s="344" t="s">
        <v>7439</v>
      </c>
      <c r="AD2124" s="423" t="s">
        <v>7440</v>
      </c>
    </row>
    <row r="2125" spans="4:30" ht="25.75" hidden="1" x14ac:dyDescent="0.4">
      <c r="D2125" s="348">
        <v>3</v>
      </c>
      <c r="E2125" s="311" t="s">
        <v>7432</v>
      </c>
      <c r="F2125" s="312" t="s">
        <v>20</v>
      </c>
      <c r="G2125" s="342" t="s">
        <v>135</v>
      </c>
      <c r="H2125" s="314" t="s">
        <v>808</v>
      </c>
      <c r="I2125" s="314" t="s">
        <v>444</v>
      </c>
      <c r="J2125" s="332" t="s">
        <v>7441</v>
      </c>
      <c r="K2125" s="333" t="s">
        <v>7442</v>
      </c>
      <c r="L2125" s="333" t="s">
        <v>7443</v>
      </c>
      <c r="M2125" s="314" t="s">
        <v>7423</v>
      </c>
      <c r="N2125" s="333" t="s">
        <v>58</v>
      </c>
      <c r="O2125" s="333" t="s">
        <v>906</v>
      </c>
      <c r="P2125" s="349" t="s">
        <v>2089</v>
      </c>
      <c r="Q2125" s="314" t="s">
        <v>2089</v>
      </c>
      <c r="R2125" s="349" t="s">
        <v>2089</v>
      </c>
      <c r="S2125" s="349" t="s">
        <v>2089</v>
      </c>
      <c r="T2125" s="333" t="s">
        <v>7444</v>
      </c>
      <c r="U2125" s="333" t="s">
        <v>7444</v>
      </c>
      <c r="V2125" s="333" t="s">
        <v>7443</v>
      </c>
      <c r="W2125" s="333"/>
      <c r="X2125" s="333"/>
      <c r="Y2125" s="333"/>
      <c r="Z2125" s="333"/>
      <c r="AA2125" s="333"/>
      <c r="AB2125" s="314" t="s">
        <v>1615</v>
      </c>
      <c r="AC2125" s="344" t="s">
        <v>7445</v>
      </c>
      <c r="AD2125" s="423" t="s">
        <v>7446</v>
      </c>
    </row>
    <row r="2126" spans="4:30" ht="25.75" hidden="1" x14ac:dyDescent="0.4">
      <c r="D2126" s="348">
        <v>4</v>
      </c>
      <c r="E2126" s="311" t="s">
        <v>7432</v>
      </c>
      <c r="F2126" s="312" t="s">
        <v>20</v>
      </c>
      <c r="G2126" s="342" t="s">
        <v>135</v>
      </c>
      <c r="H2126" s="314" t="s">
        <v>808</v>
      </c>
      <c r="I2126" s="314" t="s">
        <v>444</v>
      </c>
      <c r="J2126" s="332" t="s">
        <v>7447</v>
      </c>
      <c r="K2126" s="333" t="s">
        <v>7448</v>
      </c>
      <c r="L2126" s="333" t="s">
        <v>7449</v>
      </c>
      <c r="M2126" s="314" t="s">
        <v>7450</v>
      </c>
      <c r="N2126" s="333" t="s">
        <v>58</v>
      </c>
      <c r="O2126" s="333" t="s">
        <v>2089</v>
      </c>
      <c r="P2126" s="349" t="s">
        <v>2089</v>
      </c>
      <c r="Q2126" s="314" t="s">
        <v>2089</v>
      </c>
      <c r="R2126" s="349" t="s">
        <v>2089</v>
      </c>
      <c r="S2126" s="349" t="s">
        <v>2089</v>
      </c>
      <c r="T2126" s="333" t="s">
        <v>7451</v>
      </c>
      <c r="U2126" s="332" t="s">
        <v>7452</v>
      </c>
      <c r="V2126" s="333" t="s">
        <v>7453</v>
      </c>
      <c r="W2126" s="333"/>
      <c r="X2126" s="333"/>
      <c r="Y2126" s="333"/>
      <c r="Z2126" s="333"/>
      <c r="AA2126" s="333"/>
      <c r="AB2126" s="314" t="s">
        <v>1615</v>
      </c>
      <c r="AC2126" s="344" t="s">
        <v>7454</v>
      </c>
      <c r="AD2126" s="423" t="s">
        <v>7455</v>
      </c>
    </row>
    <row r="2127" spans="4:30" ht="25.75" hidden="1" x14ac:dyDescent="0.4">
      <c r="D2127" s="348">
        <v>5</v>
      </c>
      <c r="E2127" s="311" t="s">
        <v>7432</v>
      </c>
      <c r="F2127" s="332" t="s">
        <v>20</v>
      </c>
      <c r="G2127" s="342" t="s">
        <v>135</v>
      </c>
      <c r="H2127" s="314" t="s">
        <v>808</v>
      </c>
      <c r="I2127" s="314" t="s">
        <v>444</v>
      </c>
      <c r="J2127" s="332" t="s">
        <v>7456</v>
      </c>
      <c r="K2127" s="333" t="s">
        <v>7457</v>
      </c>
      <c r="L2127" s="333" t="s">
        <v>7458</v>
      </c>
      <c r="M2127" s="314" t="s">
        <v>1888</v>
      </c>
      <c r="N2127" s="333" t="s">
        <v>58</v>
      </c>
      <c r="O2127" s="333" t="s">
        <v>906</v>
      </c>
      <c r="P2127" s="349" t="s">
        <v>906</v>
      </c>
      <c r="Q2127" s="314" t="s">
        <v>2089</v>
      </c>
      <c r="R2127" s="349" t="s">
        <v>2089</v>
      </c>
      <c r="S2127" s="349" t="s">
        <v>2089</v>
      </c>
      <c r="T2127" s="332" t="s">
        <v>7459</v>
      </c>
      <c r="U2127" s="332" t="s">
        <v>7459</v>
      </c>
      <c r="V2127" s="333" t="s">
        <v>7458</v>
      </c>
      <c r="W2127" s="333"/>
      <c r="X2127" s="333"/>
      <c r="Y2127" s="333"/>
      <c r="Z2127" s="333"/>
      <c r="AA2127" s="333"/>
      <c r="AB2127" s="314" t="s">
        <v>1615</v>
      </c>
      <c r="AC2127" s="344" t="s">
        <v>7460</v>
      </c>
      <c r="AD2127" s="423" t="s">
        <v>7461</v>
      </c>
    </row>
    <row r="2128" spans="4:30" ht="18.75" hidden="1" customHeight="1" x14ac:dyDescent="0.4">
      <c r="D2128" s="336"/>
      <c r="E2128" s="311"/>
      <c r="F2128" s="353"/>
      <c r="G2128" s="389" t="s">
        <v>7462</v>
      </c>
      <c r="H2128" s="333"/>
      <c r="I2128" s="314"/>
      <c r="J2128" s="314"/>
      <c r="K2128" s="314"/>
      <c r="L2128" s="314"/>
      <c r="M2128" s="314"/>
      <c r="N2128" s="314"/>
      <c r="O2128" s="314"/>
      <c r="P2128" s="314"/>
      <c r="Q2128" s="314"/>
      <c r="R2128" s="314"/>
      <c r="S2128" s="314"/>
      <c r="T2128" s="314"/>
      <c r="U2128" s="314"/>
      <c r="V2128" s="314"/>
      <c r="W2128" s="314"/>
      <c r="X2128" s="314"/>
      <c r="Y2128" s="314"/>
      <c r="Z2128" s="314"/>
      <c r="AA2128" s="314"/>
      <c r="AB2128" s="314"/>
      <c r="AC2128" s="314"/>
      <c r="AD2128" s="424"/>
    </row>
    <row r="2129" spans="4:30" ht="64.3" hidden="1" x14ac:dyDescent="0.4">
      <c r="D2129" s="348">
        <v>1</v>
      </c>
      <c r="E2129" s="311" t="s">
        <v>7463</v>
      </c>
      <c r="F2129" s="312" t="s">
        <v>38</v>
      </c>
      <c r="G2129" s="342"/>
      <c r="H2129" s="314" t="s">
        <v>583</v>
      </c>
      <c r="I2129" s="314" t="s">
        <v>447</v>
      </c>
      <c r="J2129" s="332" t="s">
        <v>4224</v>
      </c>
      <c r="K2129" s="314" t="s">
        <v>4225</v>
      </c>
      <c r="L2129" s="314" t="s">
        <v>7464</v>
      </c>
      <c r="M2129" s="314" t="s">
        <v>4227</v>
      </c>
      <c r="N2129" s="314" t="s">
        <v>58</v>
      </c>
      <c r="O2129" s="312" t="s">
        <v>5195</v>
      </c>
      <c r="P2129" s="349" t="s">
        <v>906</v>
      </c>
      <c r="Q2129" s="349" t="s">
        <v>2089</v>
      </c>
      <c r="R2129" s="349" t="s">
        <v>906</v>
      </c>
      <c r="S2129" s="349" t="s">
        <v>2089</v>
      </c>
      <c r="T2129" s="314" t="s">
        <v>4167</v>
      </c>
      <c r="U2129" s="314" t="s">
        <v>7465</v>
      </c>
      <c r="V2129" s="314" t="s">
        <v>7466</v>
      </c>
      <c r="W2129" s="314"/>
      <c r="X2129" s="314"/>
      <c r="Y2129" s="314"/>
      <c r="Z2129" s="314"/>
      <c r="AA2129" s="314"/>
      <c r="AB2129" s="314" t="s">
        <v>382</v>
      </c>
      <c r="AC2129" s="344" t="s">
        <v>380</v>
      </c>
      <c r="AD2129" s="423" t="s">
        <v>7467</v>
      </c>
    </row>
    <row r="2130" spans="4:30" ht="51.45" hidden="1" x14ac:dyDescent="0.4">
      <c r="D2130" s="348">
        <v>2</v>
      </c>
      <c r="E2130" s="311" t="s">
        <v>7463</v>
      </c>
      <c r="F2130" s="312" t="s">
        <v>38</v>
      </c>
      <c r="G2130" s="342"/>
      <c r="H2130" s="314" t="s">
        <v>583</v>
      </c>
      <c r="I2130" s="314" t="s">
        <v>447</v>
      </c>
      <c r="J2130" s="332" t="s">
        <v>7468</v>
      </c>
      <c r="K2130" s="333" t="s">
        <v>7469</v>
      </c>
      <c r="L2130" s="333" t="s">
        <v>7470</v>
      </c>
      <c r="M2130" s="314" t="s">
        <v>4231</v>
      </c>
      <c r="N2130" s="333" t="s">
        <v>58</v>
      </c>
      <c r="O2130" s="333" t="s">
        <v>3888</v>
      </c>
      <c r="P2130" s="349" t="s">
        <v>2089</v>
      </c>
      <c r="Q2130" s="349" t="s">
        <v>2089</v>
      </c>
      <c r="R2130" s="349" t="s">
        <v>3423</v>
      </c>
      <c r="S2130" s="349" t="s">
        <v>2089</v>
      </c>
      <c r="T2130" s="333" t="s">
        <v>7471</v>
      </c>
      <c r="U2130" s="333" t="s">
        <v>7472</v>
      </c>
      <c r="V2130" s="333" t="s">
        <v>7473</v>
      </c>
      <c r="W2130" s="333"/>
      <c r="X2130" s="333"/>
      <c r="Y2130" s="333"/>
      <c r="Z2130" s="333"/>
      <c r="AA2130" s="333"/>
      <c r="AB2130" s="314" t="s">
        <v>382</v>
      </c>
      <c r="AC2130" s="344" t="s">
        <v>380</v>
      </c>
      <c r="AD2130" s="423" t="s">
        <v>7474</v>
      </c>
    </row>
    <row r="2131" spans="4:30" ht="51.45" hidden="1" x14ac:dyDescent="0.4">
      <c r="D2131" s="348">
        <v>3</v>
      </c>
      <c r="E2131" s="311" t="s">
        <v>7463</v>
      </c>
      <c r="F2131" s="312" t="s">
        <v>38</v>
      </c>
      <c r="G2131" s="342"/>
      <c r="H2131" s="314" t="s">
        <v>583</v>
      </c>
      <c r="I2131" s="314" t="s">
        <v>447</v>
      </c>
      <c r="J2131" s="332" t="s">
        <v>4792</v>
      </c>
      <c r="K2131" s="333" t="s">
        <v>7475</v>
      </c>
      <c r="L2131" s="333" t="s">
        <v>4794</v>
      </c>
      <c r="M2131" s="314" t="s">
        <v>4795</v>
      </c>
      <c r="N2131" s="333" t="s">
        <v>58</v>
      </c>
      <c r="O2131" s="312" t="s">
        <v>5195</v>
      </c>
      <c r="P2131" s="349" t="s">
        <v>2089</v>
      </c>
      <c r="Q2131" s="349" t="s">
        <v>2089</v>
      </c>
      <c r="R2131" s="349" t="s">
        <v>3423</v>
      </c>
      <c r="S2131" s="349" t="s">
        <v>7122</v>
      </c>
      <c r="T2131" s="333" t="s">
        <v>7476</v>
      </c>
      <c r="U2131" s="333" t="s">
        <v>7476</v>
      </c>
      <c r="V2131" s="333" t="s">
        <v>4794</v>
      </c>
      <c r="W2131" s="333"/>
      <c r="X2131" s="333"/>
      <c r="Y2131" s="333"/>
      <c r="Z2131" s="333"/>
      <c r="AA2131" s="333"/>
      <c r="AB2131" s="314" t="s">
        <v>382</v>
      </c>
      <c r="AC2131" s="344" t="s">
        <v>380</v>
      </c>
      <c r="AD2131" s="423" t="s">
        <v>7477</v>
      </c>
    </row>
    <row r="2132" spans="4:30" ht="51.45" hidden="1" x14ac:dyDescent="0.4">
      <c r="D2132" s="348">
        <v>4</v>
      </c>
      <c r="E2132" s="311" t="s">
        <v>7463</v>
      </c>
      <c r="F2132" s="312" t="s">
        <v>38</v>
      </c>
      <c r="G2132" s="342"/>
      <c r="H2132" s="314" t="s">
        <v>583</v>
      </c>
      <c r="I2132" s="314" t="s">
        <v>447</v>
      </c>
      <c r="J2132" s="332" t="s">
        <v>3939</v>
      </c>
      <c r="K2132" s="333" t="s">
        <v>7478</v>
      </c>
      <c r="L2132" s="333" t="s">
        <v>7479</v>
      </c>
      <c r="M2132" s="314" t="s">
        <v>7480</v>
      </c>
      <c r="N2132" s="333" t="s">
        <v>58</v>
      </c>
      <c r="O2132" s="349" t="s">
        <v>2089</v>
      </c>
      <c r="P2132" s="349" t="s">
        <v>2089</v>
      </c>
      <c r="Q2132" s="349" t="s">
        <v>2089</v>
      </c>
      <c r="R2132" s="349" t="s">
        <v>2089</v>
      </c>
      <c r="S2132" s="349" t="s">
        <v>2089</v>
      </c>
      <c r="T2132" s="333" t="s">
        <v>7481</v>
      </c>
      <c r="U2132" s="332" t="s">
        <v>7482</v>
      </c>
      <c r="V2132" s="333" t="s">
        <v>7483</v>
      </c>
      <c r="W2132" s="333"/>
      <c r="X2132" s="333"/>
      <c r="Y2132" s="333"/>
      <c r="Z2132" s="333"/>
      <c r="AA2132" s="333"/>
      <c r="AB2132" s="314" t="s">
        <v>382</v>
      </c>
      <c r="AC2132" s="344" t="s">
        <v>380</v>
      </c>
      <c r="AD2132" s="423" t="s">
        <v>7484</v>
      </c>
    </row>
    <row r="2133" spans="4:30" ht="15.9" hidden="1" x14ac:dyDescent="0.4">
      <c r="D2133" s="336"/>
      <c r="E2133" s="311"/>
      <c r="F2133" s="353"/>
      <c r="G2133" s="381" t="s">
        <v>7485</v>
      </c>
      <c r="H2133" s="333"/>
      <c r="I2133" s="314"/>
      <c r="J2133" s="314"/>
      <c r="K2133" s="314"/>
      <c r="L2133" s="314"/>
      <c r="M2133" s="314"/>
      <c r="N2133" s="314"/>
      <c r="O2133" s="314"/>
      <c r="P2133" s="314"/>
      <c r="Q2133" s="314"/>
      <c r="R2133" s="314"/>
      <c r="S2133" s="314"/>
      <c r="T2133" s="314"/>
      <c r="U2133" s="314"/>
      <c r="V2133" s="314"/>
      <c r="W2133" s="314"/>
      <c r="X2133" s="314"/>
      <c r="Y2133" s="314"/>
      <c r="Z2133" s="314"/>
      <c r="AA2133" s="314"/>
      <c r="AB2133" s="314"/>
      <c r="AC2133" s="314"/>
      <c r="AD2133" s="424"/>
    </row>
    <row r="2134" spans="4:30" ht="64.3" hidden="1" x14ac:dyDescent="0.4">
      <c r="D2134" s="348">
        <v>1</v>
      </c>
      <c r="E2134" s="311" t="s">
        <v>7486</v>
      </c>
      <c r="F2134" s="312" t="s">
        <v>41</v>
      </c>
      <c r="G2134" s="342"/>
      <c r="H2134" s="314" t="s">
        <v>583</v>
      </c>
      <c r="I2134" s="314" t="s">
        <v>447</v>
      </c>
      <c r="J2134" s="332" t="s">
        <v>7487</v>
      </c>
      <c r="K2134" s="314" t="s">
        <v>7488</v>
      </c>
      <c r="L2134" s="314" t="s">
        <v>7489</v>
      </c>
      <c r="M2134" s="314" t="s">
        <v>5379</v>
      </c>
      <c r="N2134" s="333" t="s">
        <v>58</v>
      </c>
      <c r="O2134" s="312" t="s">
        <v>5195</v>
      </c>
      <c r="P2134" s="349" t="s">
        <v>2089</v>
      </c>
      <c r="Q2134" s="349" t="s">
        <v>2089</v>
      </c>
      <c r="R2134" s="349" t="s">
        <v>2089</v>
      </c>
      <c r="S2134" s="349" t="s">
        <v>2089</v>
      </c>
      <c r="T2134" s="314" t="s">
        <v>7490</v>
      </c>
      <c r="U2134" s="314" t="s">
        <v>7490</v>
      </c>
      <c r="V2134" s="314" t="s">
        <v>7489</v>
      </c>
      <c r="W2134" s="314"/>
      <c r="X2134" s="314"/>
      <c r="Y2134" s="314"/>
      <c r="Z2134" s="314"/>
      <c r="AA2134" s="314"/>
      <c r="AB2134" s="314" t="s">
        <v>382</v>
      </c>
      <c r="AC2134" s="344" t="s">
        <v>380</v>
      </c>
      <c r="AD2134" s="423" t="s">
        <v>7491</v>
      </c>
    </row>
    <row r="2135" spans="4:30" ht="51.45" hidden="1" x14ac:dyDescent="0.4">
      <c r="D2135" s="348">
        <v>2</v>
      </c>
      <c r="E2135" s="311" t="s">
        <v>7486</v>
      </c>
      <c r="F2135" s="312" t="s">
        <v>41</v>
      </c>
      <c r="G2135" s="342"/>
      <c r="H2135" s="314" t="s">
        <v>583</v>
      </c>
      <c r="I2135" s="314" t="s">
        <v>447</v>
      </c>
      <c r="J2135" s="332" t="s">
        <v>7492</v>
      </c>
      <c r="K2135" s="333" t="s">
        <v>7493</v>
      </c>
      <c r="L2135" s="333" t="s">
        <v>7494</v>
      </c>
      <c r="M2135" s="314" t="s">
        <v>3171</v>
      </c>
      <c r="N2135" s="333" t="s">
        <v>58</v>
      </c>
      <c r="O2135" s="333" t="s">
        <v>3888</v>
      </c>
      <c r="P2135" s="349" t="s">
        <v>2089</v>
      </c>
      <c r="Q2135" s="349" t="s">
        <v>2089</v>
      </c>
      <c r="R2135" s="349" t="s">
        <v>905</v>
      </c>
      <c r="S2135" s="349" t="s">
        <v>2089</v>
      </c>
      <c r="T2135" s="333" t="s">
        <v>7495</v>
      </c>
      <c r="U2135" s="333" t="s">
        <v>3566</v>
      </c>
      <c r="V2135" s="333" t="s">
        <v>7496</v>
      </c>
      <c r="W2135" s="333"/>
      <c r="X2135" s="333"/>
      <c r="Y2135" s="333"/>
      <c r="Z2135" s="333"/>
      <c r="AA2135" s="333"/>
      <c r="AB2135" s="314" t="s">
        <v>382</v>
      </c>
      <c r="AC2135" s="344" t="s">
        <v>380</v>
      </c>
      <c r="AD2135" s="423" t="s">
        <v>7497</v>
      </c>
    </row>
    <row r="2136" spans="4:30" ht="31.75" hidden="1" x14ac:dyDescent="0.4">
      <c r="D2136" s="336"/>
      <c r="E2136" s="311"/>
      <c r="F2136" s="353"/>
      <c r="G2136" s="382" t="s">
        <v>7498</v>
      </c>
      <c r="H2136" s="333"/>
      <c r="I2136" s="314"/>
      <c r="J2136" s="314"/>
      <c r="K2136" s="314"/>
      <c r="L2136" s="314"/>
      <c r="M2136" s="314"/>
      <c r="N2136" s="314"/>
      <c r="O2136" s="314"/>
      <c r="P2136" s="314"/>
      <c r="Q2136" s="314"/>
      <c r="R2136" s="314"/>
      <c r="S2136" s="314"/>
      <c r="T2136" s="314"/>
      <c r="U2136" s="314"/>
      <c r="V2136" s="314"/>
      <c r="W2136" s="314"/>
      <c r="X2136" s="314"/>
      <c r="Y2136" s="314"/>
      <c r="Z2136" s="314"/>
      <c r="AA2136" s="314"/>
      <c r="AB2136" s="314"/>
      <c r="AC2136" s="314"/>
      <c r="AD2136" s="424"/>
    </row>
    <row r="2137" spans="4:30" ht="38.6" hidden="1" x14ac:dyDescent="0.4">
      <c r="D2137" s="348">
        <v>1</v>
      </c>
      <c r="E2137" s="311" t="s">
        <v>7499</v>
      </c>
      <c r="F2137" s="312" t="s">
        <v>290</v>
      </c>
      <c r="G2137" s="342"/>
      <c r="H2137" s="314" t="s">
        <v>808</v>
      </c>
      <c r="I2137" s="314" t="s">
        <v>809</v>
      </c>
      <c r="J2137" s="332" t="s">
        <v>7500</v>
      </c>
      <c r="K2137" s="314" t="s">
        <v>4600</v>
      </c>
      <c r="L2137" s="314" t="s">
        <v>4601</v>
      </c>
      <c r="M2137" s="314"/>
      <c r="N2137" s="314" t="s">
        <v>732</v>
      </c>
      <c r="O2137" s="314" t="s">
        <v>732</v>
      </c>
      <c r="P2137" s="344" t="s">
        <v>732</v>
      </c>
      <c r="Q2137" s="314"/>
      <c r="R2137" s="314"/>
      <c r="S2137" s="344"/>
      <c r="T2137" s="314" t="s">
        <v>4600</v>
      </c>
      <c r="U2137" s="314" t="s">
        <v>4600</v>
      </c>
      <c r="V2137" s="314" t="s">
        <v>4601</v>
      </c>
      <c r="W2137" s="314"/>
      <c r="X2137" s="314"/>
      <c r="Y2137" s="314"/>
      <c r="Z2137" s="314"/>
      <c r="AA2137" s="314"/>
      <c r="AB2137" s="314" t="s">
        <v>382</v>
      </c>
      <c r="AC2137" s="344" t="s">
        <v>380</v>
      </c>
      <c r="AD2137" s="423" t="s">
        <v>7501</v>
      </c>
    </row>
    <row r="2138" spans="4:30" ht="25.75" hidden="1" x14ac:dyDescent="0.4">
      <c r="D2138" s="348">
        <v>2</v>
      </c>
      <c r="E2138" s="311" t="s">
        <v>7499</v>
      </c>
      <c r="F2138" s="312" t="s">
        <v>290</v>
      </c>
      <c r="G2138" s="342"/>
      <c r="H2138" s="314" t="s">
        <v>808</v>
      </c>
      <c r="I2138" s="314" t="s">
        <v>809</v>
      </c>
      <c r="J2138" s="332" t="s">
        <v>7500</v>
      </c>
      <c r="K2138" s="333" t="s">
        <v>4217</v>
      </c>
      <c r="L2138" s="333"/>
      <c r="M2138" s="314"/>
      <c r="N2138" s="314" t="s">
        <v>732</v>
      </c>
      <c r="O2138" s="333" t="s">
        <v>58</v>
      </c>
      <c r="P2138" s="314" t="s">
        <v>732</v>
      </c>
      <c r="Q2138" s="314"/>
      <c r="R2138" s="349"/>
      <c r="S2138" s="349"/>
      <c r="T2138" s="333" t="s">
        <v>4217</v>
      </c>
      <c r="U2138" s="333" t="s">
        <v>7502</v>
      </c>
      <c r="V2138" s="333" t="s">
        <v>7503</v>
      </c>
      <c r="W2138" s="333"/>
      <c r="X2138" s="333"/>
      <c r="Y2138" s="333"/>
      <c r="Z2138" s="333"/>
      <c r="AA2138" s="333"/>
      <c r="AB2138" s="314" t="s">
        <v>382</v>
      </c>
      <c r="AC2138" s="344" t="s">
        <v>380</v>
      </c>
      <c r="AD2138" s="423" t="s">
        <v>7504</v>
      </c>
    </row>
    <row r="2139" spans="4:30" ht="25.75" hidden="1" x14ac:dyDescent="0.4">
      <c r="D2139" s="348">
        <v>3</v>
      </c>
      <c r="E2139" s="311" t="s">
        <v>7499</v>
      </c>
      <c r="F2139" s="312" t="s">
        <v>290</v>
      </c>
      <c r="G2139" s="342"/>
      <c r="H2139" s="314" t="s">
        <v>808</v>
      </c>
      <c r="I2139" s="314" t="s">
        <v>809</v>
      </c>
      <c r="J2139" s="332" t="s">
        <v>7500</v>
      </c>
      <c r="K2139" s="333" t="s">
        <v>4209</v>
      </c>
      <c r="L2139" s="333" t="s">
        <v>4210</v>
      </c>
      <c r="M2139" s="314"/>
      <c r="N2139" s="314" t="s">
        <v>732</v>
      </c>
      <c r="O2139" s="314" t="s">
        <v>732</v>
      </c>
      <c r="P2139" s="314" t="s">
        <v>732</v>
      </c>
      <c r="Q2139" s="314"/>
      <c r="R2139" s="349"/>
      <c r="S2139" s="349"/>
      <c r="T2139" s="333" t="s">
        <v>4209</v>
      </c>
      <c r="U2139" s="333" t="s">
        <v>4209</v>
      </c>
      <c r="V2139" s="333" t="s">
        <v>4210</v>
      </c>
      <c r="W2139" s="333"/>
      <c r="X2139" s="333"/>
      <c r="Y2139" s="333"/>
      <c r="Z2139" s="333"/>
      <c r="AA2139" s="333"/>
      <c r="AB2139" s="314" t="s">
        <v>382</v>
      </c>
      <c r="AC2139" s="344" t="s">
        <v>380</v>
      </c>
      <c r="AD2139" s="423" t="s">
        <v>7505</v>
      </c>
    </row>
    <row r="2140" spans="4:30" ht="25.75" hidden="1" x14ac:dyDescent="0.4">
      <c r="D2140" s="348">
        <v>4</v>
      </c>
      <c r="E2140" s="311" t="s">
        <v>7499</v>
      </c>
      <c r="F2140" s="312" t="s">
        <v>290</v>
      </c>
      <c r="G2140" s="342"/>
      <c r="H2140" s="314" t="s">
        <v>808</v>
      </c>
      <c r="I2140" s="314" t="s">
        <v>809</v>
      </c>
      <c r="J2140" s="332" t="s">
        <v>7500</v>
      </c>
      <c r="K2140" s="333" t="s">
        <v>4197</v>
      </c>
      <c r="L2140" s="333" t="s">
        <v>4198</v>
      </c>
      <c r="M2140" s="314"/>
      <c r="N2140" s="314" t="s">
        <v>732</v>
      </c>
      <c r="O2140" s="333" t="s">
        <v>58</v>
      </c>
      <c r="P2140" s="314" t="s">
        <v>732</v>
      </c>
      <c r="Q2140" s="314"/>
      <c r="R2140" s="349"/>
      <c r="S2140" s="349"/>
      <c r="T2140" s="333" t="s">
        <v>4197</v>
      </c>
      <c r="U2140" s="333" t="s">
        <v>4197</v>
      </c>
      <c r="V2140" s="333" t="s">
        <v>4198</v>
      </c>
      <c r="W2140" s="333"/>
      <c r="X2140" s="333"/>
      <c r="Y2140" s="333"/>
      <c r="Z2140" s="333"/>
      <c r="AA2140" s="333"/>
      <c r="AB2140" s="314" t="s">
        <v>382</v>
      </c>
      <c r="AC2140" s="344" t="s">
        <v>380</v>
      </c>
      <c r="AD2140" s="423" t="s">
        <v>7506</v>
      </c>
    </row>
    <row r="2141" spans="4:30" ht="31.75" hidden="1" x14ac:dyDescent="0.4">
      <c r="D2141" s="336"/>
      <c r="E2141" s="311"/>
      <c r="F2141" s="353"/>
      <c r="G2141" s="382" t="s">
        <v>7507</v>
      </c>
      <c r="H2141" s="333"/>
      <c r="I2141" s="314"/>
      <c r="J2141" s="314"/>
      <c r="K2141" s="314"/>
      <c r="L2141" s="314"/>
      <c r="M2141" s="314"/>
      <c r="N2141" s="314"/>
      <c r="O2141" s="314"/>
      <c r="P2141" s="314"/>
      <c r="Q2141" s="314"/>
      <c r="R2141" s="314"/>
      <c r="S2141" s="314"/>
      <c r="T2141" s="314"/>
      <c r="U2141" s="314"/>
      <c r="V2141" s="314"/>
      <c r="W2141" s="314"/>
      <c r="X2141" s="314"/>
      <c r="Y2141" s="314"/>
      <c r="Z2141" s="314"/>
      <c r="AA2141" s="314"/>
      <c r="AB2141" s="314"/>
      <c r="AC2141" s="314"/>
      <c r="AD2141" s="424"/>
    </row>
    <row r="2142" spans="4:30" ht="88.5" hidden="1" customHeight="1" x14ac:dyDescent="0.4">
      <c r="D2142" s="348">
        <v>1</v>
      </c>
      <c r="E2142" s="311" t="s">
        <v>7508</v>
      </c>
      <c r="F2142" s="312" t="s">
        <v>832</v>
      </c>
      <c r="G2142" s="342"/>
      <c r="H2142" s="314" t="s">
        <v>583</v>
      </c>
      <c r="I2142" s="314" t="s">
        <v>447</v>
      </c>
      <c r="J2142" s="332" t="s">
        <v>7509</v>
      </c>
      <c r="K2142" s="314" t="s">
        <v>7510</v>
      </c>
      <c r="L2142" s="314" t="s">
        <v>7511</v>
      </c>
      <c r="M2142" s="314" t="s">
        <v>3861</v>
      </c>
      <c r="N2142" s="314" t="s">
        <v>58</v>
      </c>
      <c r="O2142" s="314" t="s">
        <v>4085</v>
      </c>
      <c r="P2142" s="344" t="s">
        <v>2089</v>
      </c>
      <c r="Q2142" s="314" t="s">
        <v>905</v>
      </c>
      <c r="R2142" s="314" t="s">
        <v>4085</v>
      </c>
      <c r="S2142" s="344" t="s">
        <v>2089</v>
      </c>
      <c r="T2142" s="314" t="s">
        <v>7512</v>
      </c>
      <c r="U2142" s="314" t="s">
        <v>7512</v>
      </c>
      <c r="V2142" s="314" t="s">
        <v>7511</v>
      </c>
      <c r="W2142" s="314"/>
      <c r="X2142" s="314"/>
      <c r="Y2142" s="314"/>
      <c r="Z2142" s="314"/>
      <c r="AA2142" s="314"/>
      <c r="AB2142" s="314" t="s">
        <v>381</v>
      </c>
      <c r="AC2142" s="344" t="s">
        <v>380</v>
      </c>
      <c r="AD2142" s="423" t="s">
        <v>7513</v>
      </c>
    </row>
    <row r="2143" spans="4:30" ht="126" hidden="1" customHeight="1" x14ac:dyDescent="0.4">
      <c r="D2143" s="348">
        <v>2</v>
      </c>
      <c r="E2143" s="311" t="s">
        <v>7508</v>
      </c>
      <c r="F2143" s="312" t="s">
        <v>832</v>
      </c>
      <c r="G2143" s="342"/>
      <c r="H2143" s="314" t="s">
        <v>583</v>
      </c>
      <c r="I2143" s="314" t="s">
        <v>447</v>
      </c>
      <c r="J2143" s="332" t="s">
        <v>7514</v>
      </c>
      <c r="K2143" s="333" t="s">
        <v>3247</v>
      </c>
      <c r="L2143" s="332" t="s">
        <v>7515</v>
      </c>
      <c r="M2143" s="314" t="s">
        <v>7516</v>
      </c>
      <c r="N2143" s="333" t="s">
        <v>732</v>
      </c>
      <c r="O2143" s="344" t="s">
        <v>2089</v>
      </c>
      <c r="P2143" s="344" t="s">
        <v>2089</v>
      </c>
      <c r="Q2143" s="344" t="s">
        <v>2089</v>
      </c>
      <c r="R2143" s="344" t="s">
        <v>2089</v>
      </c>
      <c r="S2143" s="344" t="s">
        <v>2089</v>
      </c>
      <c r="T2143" s="333" t="s">
        <v>7517</v>
      </c>
      <c r="U2143" s="333" t="s">
        <v>7517</v>
      </c>
      <c r="V2143" s="332" t="s">
        <v>7515</v>
      </c>
      <c r="W2143" s="333"/>
      <c r="X2143" s="333"/>
      <c r="Y2143" s="333"/>
      <c r="Z2143" s="333"/>
      <c r="AA2143" s="333"/>
      <c r="AB2143" s="314" t="s">
        <v>381</v>
      </c>
      <c r="AC2143" s="344" t="s">
        <v>380</v>
      </c>
      <c r="AD2143" s="423" t="s">
        <v>7518</v>
      </c>
    </row>
    <row r="2144" spans="4:30" ht="15.9" hidden="1" x14ac:dyDescent="0.4">
      <c r="D2144" s="336"/>
      <c r="E2144" s="311"/>
      <c r="F2144" s="353"/>
      <c r="G2144" s="381" t="s">
        <v>7519</v>
      </c>
      <c r="H2144" s="333"/>
      <c r="I2144" s="314"/>
      <c r="J2144" s="314"/>
      <c r="K2144" s="314"/>
      <c r="L2144" s="314"/>
      <c r="M2144" s="314"/>
      <c r="N2144" s="314"/>
      <c r="O2144" s="314"/>
      <c r="P2144" s="314"/>
      <c r="Q2144" s="314"/>
      <c r="R2144" s="314"/>
      <c r="S2144" s="314"/>
      <c r="T2144" s="314"/>
      <c r="U2144" s="314"/>
      <c r="V2144" s="314"/>
      <c r="W2144" s="314"/>
      <c r="X2144" s="314"/>
      <c r="Y2144" s="314"/>
      <c r="Z2144" s="314"/>
      <c r="AA2144" s="314"/>
      <c r="AB2144" s="314"/>
      <c r="AC2144" s="314"/>
      <c r="AD2144" s="424"/>
    </row>
    <row r="2145" spans="4:30" ht="143.25" hidden="1" customHeight="1" x14ac:dyDescent="0.4">
      <c r="D2145" s="348">
        <v>1</v>
      </c>
      <c r="E2145" s="311" t="s">
        <v>7508</v>
      </c>
      <c r="F2145" s="312" t="s">
        <v>20</v>
      </c>
      <c r="G2145" s="342"/>
      <c r="H2145" s="314" t="s">
        <v>583</v>
      </c>
      <c r="I2145" s="314" t="s">
        <v>447</v>
      </c>
      <c r="J2145" s="332" t="s">
        <v>7520</v>
      </c>
      <c r="K2145" s="314" t="s">
        <v>3817</v>
      </c>
      <c r="L2145" s="314" t="s">
        <v>3818</v>
      </c>
      <c r="M2145" s="314" t="s">
        <v>6143</v>
      </c>
      <c r="N2145" s="314" t="s">
        <v>58</v>
      </c>
      <c r="O2145" s="312" t="s">
        <v>5195</v>
      </c>
      <c r="P2145" s="349" t="s">
        <v>2089</v>
      </c>
      <c r="Q2145" s="349" t="s">
        <v>2089</v>
      </c>
      <c r="R2145" s="314" t="s">
        <v>4085</v>
      </c>
      <c r="S2145" s="349" t="s">
        <v>2089</v>
      </c>
      <c r="T2145" s="314" t="s">
        <v>883</v>
      </c>
      <c r="U2145" s="314" t="s">
        <v>7521</v>
      </c>
      <c r="V2145" s="314" t="s">
        <v>7522</v>
      </c>
      <c r="W2145" s="314"/>
      <c r="X2145" s="314"/>
      <c r="Y2145" s="314"/>
      <c r="Z2145" s="314"/>
      <c r="AA2145" s="314"/>
      <c r="AB2145" s="314" t="s">
        <v>1615</v>
      </c>
      <c r="AC2145" s="344" t="s">
        <v>7523</v>
      </c>
      <c r="AD2145" s="423" t="s">
        <v>7524</v>
      </c>
    </row>
    <row r="2146" spans="4:30" ht="147.75" hidden="1" customHeight="1" x14ac:dyDescent="0.4">
      <c r="D2146" s="348">
        <v>2</v>
      </c>
      <c r="E2146" s="311" t="s">
        <v>7508</v>
      </c>
      <c r="F2146" s="312" t="s">
        <v>20</v>
      </c>
      <c r="G2146" s="342"/>
      <c r="H2146" s="314" t="s">
        <v>583</v>
      </c>
      <c r="I2146" s="314" t="s">
        <v>447</v>
      </c>
      <c r="J2146" s="332" t="s">
        <v>7525</v>
      </c>
      <c r="K2146" s="333" t="s">
        <v>7526</v>
      </c>
      <c r="L2146" s="333" t="s">
        <v>7527</v>
      </c>
      <c r="M2146" s="314" t="s">
        <v>6143</v>
      </c>
      <c r="N2146" s="314" t="s">
        <v>58</v>
      </c>
      <c r="O2146" s="312" t="s">
        <v>5195</v>
      </c>
      <c r="P2146" s="354" t="s">
        <v>7528</v>
      </c>
      <c r="Q2146" s="349" t="s">
        <v>2089</v>
      </c>
      <c r="R2146" s="314" t="s">
        <v>4085</v>
      </c>
      <c r="S2146" s="349" t="s">
        <v>2089</v>
      </c>
      <c r="T2146" s="333" t="s">
        <v>7529</v>
      </c>
      <c r="U2146" s="333" t="s">
        <v>7529</v>
      </c>
      <c r="V2146" s="333" t="s">
        <v>7527</v>
      </c>
      <c r="W2146" s="333"/>
      <c r="X2146" s="333"/>
      <c r="Y2146" s="333"/>
      <c r="Z2146" s="333"/>
      <c r="AA2146" s="333"/>
      <c r="AB2146" s="314" t="s">
        <v>1615</v>
      </c>
      <c r="AC2146" s="344" t="s">
        <v>7523</v>
      </c>
      <c r="AD2146" s="423" t="s">
        <v>7530</v>
      </c>
    </row>
    <row r="2147" spans="4:30" ht="90" hidden="1" x14ac:dyDescent="0.4">
      <c r="D2147" s="348">
        <v>3</v>
      </c>
      <c r="E2147" s="311" t="s">
        <v>7508</v>
      </c>
      <c r="F2147" s="312" t="s">
        <v>20</v>
      </c>
      <c r="G2147" s="342"/>
      <c r="H2147" s="314" t="s">
        <v>583</v>
      </c>
      <c r="I2147" s="314" t="s">
        <v>447</v>
      </c>
      <c r="J2147" s="332" t="s">
        <v>7531</v>
      </c>
      <c r="K2147" s="333" t="s">
        <v>3512</v>
      </c>
      <c r="L2147" s="333" t="s">
        <v>7532</v>
      </c>
      <c r="M2147" s="314" t="s">
        <v>3514</v>
      </c>
      <c r="N2147" s="314" t="s">
        <v>58</v>
      </c>
      <c r="O2147" s="312" t="s">
        <v>5195</v>
      </c>
      <c r="P2147" s="354" t="s">
        <v>7528</v>
      </c>
      <c r="Q2147" s="349" t="s">
        <v>2089</v>
      </c>
      <c r="R2147" s="349" t="s">
        <v>3921</v>
      </c>
      <c r="S2147" s="349" t="s">
        <v>2089</v>
      </c>
      <c r="T2147" s="333" t="s">
        <v>7533</v>
      </c>
      <c r="U2147" s="333" t="s">
        <v>7534</v>
      </c>
      <c r="V2147" s="333" t="s">
        <v>7535</v>
      </c>
      <c r="W2147" s="333"/>
      <c r="X2147" s="333"/>
      <c r="Y2147" s="333"/>
      <c r="Z2147" s="333"/>
      <c r="AA2147" s="333"/>
      <c r="AB2147" s="314" t="s">
        <v>1615</v>
      </c>
      <c r="AC2147" s="344" t="s">
        <v>7536</v>
      </c>
      <c r="AD2147" s="423" t="s">
        <v>7537</v>
      </c>
    </row>
    <row r="2148" spans="4:30" ht="15.9" hidden="1" x14ac:dyDescent="0.4">
      <c r="D2148" s="336"/>
      <c r="E2148" s="311"/>
      <c r="F2148" s="353"/>
      <c r="G2148" s="381" t="s">
        <v>7538</v>
      </c>
      <c r="H2148" s="333"/>
      <c r="I2148" s="314"/>
      <c r="J2148" s="314"/>
      <c r="K2148" s="314"/>
      <c r="L2148" s="314"/>
      <c r="M2148" s="314"/>
      <c r="N2148" s="314"/>
      <c r="O2148" s="314"/>
      <c r="P2148" s="314"/>
      <c r="Q2148" s="314"/>
      <c r="R2148" s="314"/>
      <c r="S2148" s="314"/>
      <c r="T2148" s="314"/>
      <c r="U2148" s="314"/>
      <c r="V2148" s="314"/>
      <c r="W2148" s="314"/>
      <c r="X2148" s="314"/>
      <c r="Y2148" s="314"/>
      <c r="Z2148" s="314"/>
      <c r="AA2148" s="314"/>
      <c r="AB2148" s="314"/>
      <c r="AC2148" s="314"/>
      <c r="AD2148" s="424"/>
    </row>
    <row r="2149" spans="4:30" ht="114" hidden="1" customHeight="1" x14ac:dyDescent="0.4">
      <c r="D2149" s="348">
        <v>1</v>
      </c>
      <c r="E2149" s="311" t="s">
        <v>7539</v>
      </c>
      <c r="F2149" s="312" t="s">
        <v>42</v>
      </c>
      <c r="G2149" s="342"/>
      <c r="H2149" s="314" t="s">
        <v>808</v>
      </c>
      <c r="I2149" s="314" t="s">
        <v>444</v>
      </c>
      <c r="J2149" s="314" t="s">
        <v>2486</v>
      </c>
      <c r="K2149" s="332" t="s">
        <v>7540</v>
      </c>
      <c r="L2149" s="314" t="s">
        <v>7541</v>
      </c>
      <c r="M2149" s="314" t="s">
        <v>3398</v>
      </c>
      <c r="N2149" s="314" t="s">
        <v>58</v>
      </c>
      <c r="O2149" s="312" t="s">
        <v>5195</v>
      </c>
      <c r="P2149" s="349" t="s">
        <v>2089</v>
      </c>
      <c r="Q2149" s="314" t="s">
        <v>4085</v>
      </c>
      <c r="R2149" s="314" t="s">
        <v>4085</v>
      </c>
      <c r="S2149" s="349" t="s">
        <v>2089</v>
      </c>
      <c r="T2149" s="314" t="s">
        <v>7542</v>
      </c>
      <c r="U2149" s="314" t="s">
        <v>7543</v>
      </c>
      <c r="V2149" s="314" t="s">
        <v>7544</v>
      </c>
      <c r="W2149" s="314"/>
      <c r="X2149" s="314"/>
      <c r="Y2149" s="314"/>
      <c r="Z2149" s="314"/>
      <c r="AA2149" s="314"/>
      <c r="AB2149" s="314" t="s">
        <v>382</v>
      </c>
      <c r="AC2149" s="344" t="s">
        <v>380</v>
      </c>
      <c r="AD2149" s="423" t="s">
        <v>7545</v>
      </c>
    </row>
    <row r="2150" spans="4:30" ht="51.45" hidden="1" x14ac:dyDescent="0.4">
      <c r="D2150" s="348">
        <v>2</v>
      </c>
      <c r="E2150" s="311" t="s">
        <v>7539</v>
      </c>
      <c r="F2150" s="312" t="s">
        <v>42</v>
      </c>
      <c r="G2150" s="342"/>
      <c r="H2150" s="314" t="s">
        <v>808</v>
      </c>
      <c r="I2150" s="314" t="s">
        <v>444</v>
      </c>
      <c r="J2150" s="332" t="s">
        <v>2490</v>
      </c>
      <c r="K2150" s="332" t="s">
        <v>4323</v>
      </c>
      <c r="L2150" s="333" t="s">
        <v>7546</v>
      </c>
      <c r="M2150" s="314" t="s">
        <v>7547</v>
      </c>
      <c r="N2150" s="314" t="s">
        <v>58</v>
      </c>
      <c r="O2150" s="312" t="s">
        <v>5195</v>
      </c>
      <c r="P2150" s="354" t="s">
        <v>7528</v>
      </c>
      <c r="Q2150" s="349" t="s">
        <v>905</v>
      </c>
      <c r="R2150" s="349" t="s">
        <v>905</v>
      </c>
      <c r="S2150" s="349" t="s">
        <v>4253</v>
      </c>
      <c r="T2150" s="333" t="s">
        <v>4325</v>
      </c>
      <c r="U2150" s="333" t="s">
        <v>3425</v>
      </c>
      <c r="V2150" s="333" t="s">
        <v>3426</v>
      </c>
      <c r="W2150" s="333"/>
      <c r="X2150" s="333"/>
      <c r="Y2150" s="333"/>
      <c r="Z2150" s="333"/>
      <c r="AA2150" s="333"/>
      <c r="AB2150" s="314" t="s">
        <v>382</v>
      </c>
      <c r="AC2150" s="344" t="s">
        <v>380</v>
      </c>
      <c r="AD2150" s="423" t="s">
        <v>7548</v>
      </c>
    </row>
    <row r="2151" spans="4:30" ht="90" hidden="1" x14ac:dyDescent="0.4">
      <c r="D2151" s="348">
        <v>3</v>
      </c>
      <c r="E2151" s="311" t="s">
        <v>7539</v>
      </c>
      <c r="F2151" s="312" t="s">
        <v>42</v>
      </c>
      <c r="G2151" s="342"/>
      <c r="H2151" s="314" t="s">
        <v>808</v>
      </c>
      <c r="I2151" s="314" t="s">
        <v>444</v>
      </c>
      <c r="J2151" s="332" t="s">
        <v>2499</v>
      </c>
      <c r="K2151" s="314" t="s">
        <v>7549</v>
      </c>
      <c r="L2151" s="314" t="s">
        <v>5524</v>
      </c>
      <c r="M2151" s="314" t="s">
        <v>3398</v>
      </c>
      <c r="N2151" s="314" t="s">
        <v>58</v>
      </c>
      <c r="O2151" s="312" t="s">
        <v>5195</v>
      </c>
      <c r="P2151" s="349" t="s">
        <v>2089</v>
      </c>
      <c r="Q2151" s="349" t="s">
        <v>2089</v>
      </c>
      <c r="R2151" s="314" t="s">
        <v>4085</v>
      </c>
      <c r="S2151" s="349" t="s">
        <v>2089</v>
      </c>
      <c r="T2151" s="314" t="s">
        <v>4335</v>
      </c>
      <c r="U2151" s="314" t="s">
        <v>7550</v>
      </c>
      <c r="V2151" s="314" t="s">
        <v>3394</v>
      </c>
      <c r="W2151" s="314"/>
      <c r="X2151" s="314"/>
      <c r="Y2151" s="314"/>
      <c r="Z2151" s="314"/>
      <c r="AA2151" s="314"/>
      <c r="AB2151" s="314" t="s">
        <v>382</v>
      </c>
      <c r="AC2151" s="344" t="s">
        <v>380</v>
      </c>
      <c r="AD2151" s="423" t="s">
        <v>7551</v>
      </c>
    </row>
    <row r="2152" spans="4:30" ht="51.45" hidden="1" x14ac:dyDescent="0.4">
      <c r="D2152" s="348">
        <v>4</v>
      </c>
      <c r="E2152" s="311" t="s">
        <v>7539</v>
      </c>
      <c r="F2152" s="312" t="s">
        <v>42</v>
      </c>
      <c r="G2152" s="342"/>
      <c r="H2152" s="314" t="s">
        <v>808</v>
      </c>
      <c r="I2152" s="314" t="s">
        <v>444</v>
      </c>
      <c r="J2152" s="332" t="s">
        <v>7552</v>
      </c>
      <c r="K2152" s="333" t="s">
        <v>4308</v>
      </c>
      <c r="L2152" s="333" t="s">
        <v>3419</v>
      </c>
      <c r="M2152" s="314" t="s">
        <v>777</v>
      </c>
      <c r="N2152" s="314" t="s">
        <v>58</v>
      </c>
      <c r="O2152" s="312" t="s">
        <v>5195</v>
      </c>
      <c r="P2152" s="349" t="s">
        <v>3776</v>
      </c>
      <c r="Q2152" s="349" t="s">
        <v>905</v>
      </c>
      <c r="R2152" s="349" t="s">
        <v>905</v>
      </c>
      <c r="S2152" s="349" t="s">
        <v>4253</v>
      </c>
      <c r="T2152" s="333" t="s">
        <v>2497</v>
      </c>
      <c r="U2152" s="333" t="s">
        <v>2497</v>
      </c>
      <c r="V2152" s="333" t="s">
        <v>3419</v>
      </c>
      <c r="W2152" s="333"/>
      <c r="X2152" s="333"/>
      <c r="Y2152" s="333"/>
      <c r="Z2152" s="333"/>
      <c r="AA2152" s="333"/>
      <c r="AB2152" s="314" t="s">
        <v>382</v>
      </c>
      <c r="AC2152" s="344" t="s">
        <v>380</v>
      </c>
      <c r="AD2152" s="423" t="s">
        <v>7553</v>
      </c>
    </row>
    <row r="2153" spans="4:30" ht="51.45" hidden="1" x14ac:dyDescent="0.4">
      <c r="D2153" s="348">
        <v>5</v>
      </c>
      <c r="E2153" s="311" t="s">
        <v>7539</v>
      </c>
      <c r="F2153" s="312" t="s">
        <v>42</v>
      </c>
      <c r="G2153" s="342"/>
      <c r="H2153" s="314" t="s">
        <v>808</v>
      </c>
      <c r="I2153" s="314" t="s">
        <v>444</v>
      </c>
      <c r="J2153" s="332" t="s">
        <v>2504</v>
      </c>
      <c r="K2153" s="333" t="s">
        <v>7554</v>
      </c>
      <c r="L2153" s="333" t="s">
        <v>7555</v>
      </c>
      <c r="M2153" s="314" t="s">
        <v>777</v>
      </c>
      <c r="N2153" s="314" t="s">
        <v>58</v>
      </c>
      <c r="O2153" s="312" t="s">
        <v>5195</v>
      </c>
      <c r="P2153" s="349" t="s">
        <v>3776</v>
      </c>
      <c r="Q2153" s="349" t="s">
        <v>3776</v>
      </c>
      <c r="R2153" s="349" t="s">
        <v>905</v>
      </c>
      <c r="S2153" s="349" t="s">
        <v>4253</v>
      </c>
      <c r="T2153" s="333" t="s">
        <v>7556</v>
      </c>
      <c r="U2153" s="333" t="s">
        <v>2506</v>
      </c>
      <c r="V2153" s="333" t="s">
        <v>3408</v>
      </c>
      <c r="W2153" s="333"/>
      <c r="X2153" s="333"/>
      <c r="Y2153" s="333"/>
      <c r="Z2153" s="333"/>
      <c r="AA2153" s="333"/>
      <c r="AB2153" s="314" t="s">
        <v>382</v>
      </c>
      <c r="AC2153" s="344" t="s">
        <v>380</v>
      </c>
      <c r="AD2153" s="423" t="s">
        <v>7557</v>
      </c>
    </row>
    <row r="2154" spans="4:30" ht="77.150000000000006" hidden="1" x14ac:dyDescent="0.4">
      <c r="D2154" s="348">
        <v>6</v>
      </c>
      <c r="E2154" s="311" t="s">
        <v>7539</v>
      </c>
      <c r="F2154" s="312" t="s">
        <v>42</v>
      </c>
      <c r="G2154" s="342"/>
      <c r="H2154" s="314" t="s">
        <v>808</v>
      </c>
      <c r="I2154" s="314" t="s">
        <v>444</v>
      </c>
      <c r="J2154" s="332" t="s">
        <v>3410</v>
      </c>
      <c r="K2154" s="333" t="s">
        <v>2484</v>
      </c>
      <c r="L2154" s="333" t="s">
        <v>7558</v>
      </c>
      <c r="M2154" s="314" t="s">
        <v>4014</v>
      </c>
      <c r="N2154" s="314" t="s">
        <v>58</v>
      </c>
      <c r="O2154" s="312" t="s">
        <v>5195</v>
      </c>
      <c r="P2154" s="349" t="s">
        <v>3776</v>
      </c>
      <c r="Q2154" s="349" t="s">
        <v>905</v>
      </c>
      <c r="R2154" s="349" t="s">
        <v>7559</v>
      </c>
      <c r="S2154" s="349" t="s">
        <v>4253</v>
      </c>
      <c r="T2154" s="333" t="s">
        <v>4315</v>
      </c>
      <c r="U2154" s="332" t="s">
        <v>7560</v>
      </c>
      <c r="V2154" s="333" t="s">
        <v>7561</v>
      </c>
      <c r="W2154" s="333"/>
      <c r="X2154" s="333"/>
      <c r="Y2154" s="333"/>
      <c r="Z2154" s="333"/>
      <c r="AA2154" s="333"/>
      <c r="AB2154" s="314" t="s">
        <v>382</v>
      </c>
      <c r="AC2154" s="344" t="s">
        <v>380</v>
      </c>
      <c r="AD2154" s="423" t="s">
        <v>7562</v>
      </c>
    </row>
    <row r="2155" spans="4:30" ht="31.75" hidden="1" x14ac:dyDescent="0.4">
      <c r="D2155" s="336"/>
      <c r="E2155" s="311"/>
      <c r="F2155" s="353"/>
      <c r="G2155" s="382" t="s">
        <v>7563</v>
      </c>
      <c r="H2155" s="333"/>
      <c r="I2155" s="314"/>
      <c r="J2155" s="314"/>
      <c r="K2155" s="314"/>
      <c r="L2155" s="314"/>
      <c r="M2155" s="314"/>
      <c r="N2155" s="314"/>
      <c r="O2155" s="314"/>
      <c r="P2155" s="314"/>
      <c r="Q2155" s="314"/>
      <c r="R2155" s="314"/>
      <c r="S2155" s="314"/>
      <c r="T2155" s="314"/>
      <c r="U2155" s="314"/>
      <c r="V2155" s="314"/>
      <c r="W2155" s="314"/>
      <c r="X2155" s="314"/>
      <c r="Y2155" s="314"/>
      <c r="Z2155" s="314"/>
      <c r="AA2155" s="314"/>
      <c r="AB2155" s="314"/>
      <c r="AC2155" s="314"/>
      <c r="AD2155" s="424"/>
    </row>
    <row r="2156" spans="4:30" ht="28.5" hidden="1" customHeight="1" x14ac:dyDescent="0.4">
      <c r="D2156" s="348">
        <v>1</v>
      </c>
      <c r="E2156" s="311" t="s">
        <v>7564</v>
      </c>
      <c r="F2156" s="312" t="s">
        <v>290</v>
      </c>
      <c r="G2156" s="342"/>
      <c r="H2156" s="314" t="s">
        <v>808</v>
      </c>
      <c r="I2156" s="314" t="s">
        <v>444</v>
      </c>
      <c r="J2156" s="332" t="s">
        <v>7565</v>
      </c>
      <c r="K2156" s="314" t="s">
        <v>7566</v>
      </c>
      <c r="L2156" s="314" t="s">
        <v>7567</v>
      </c>
      <c r="M2156" s="314"/>
      <c r="N2156" s="314" t="s">
        <v>732</v>
      </c>
      <c r="O2156" s="314" t="s">
        <v>58</v>
      </c>
      <c r="P2156" s="314" t="s">
        <v>732</v>
      </c>
      <c r="Q2156" s="314"/>
      <c r="R2156" s="314"/>
      <c r="S2156" s="344"/>
      <c r="T2156" s="314" t="s">
        <v>7566</v>
      </c>
      <c r="U2156" s="314" t="s">
        <v>7566</v>
      </c>
      <c r="V2156" s="314" t="s">
        <v>7567</v>
      </c>
      <c r="W2156" s="314"/>
      <c r="X2156" s="314"/>
      <c r="Y2156" s="314"/>
      <c r="Z2156" s="314"/>
      <c r="AA2156" s="314"/>
      <c r="AB2156" s="314" t="s">
        <v>382</v>
      </c>
      <c r="AC2156" s="344" t="s">
        <v>380</v>
      </c>
      <c r="AD2156" s="423" t="s">
        <v>7568</v>
      </c>
    </row>
    <row r="2157" spans="4:30" ht="25.75" hidden="1" x14ac:dyDescent="0.4">
      <c r="D2157" s="348">
        <v>2</v>
      </c>
      <c r="E2157" s="311" t="s">
        <v>7564</v>
      </c>
      <c r="F2157" s="312" t="s">
        <v>290</v>
      </c>
      <c r="G2157" s="342"/>
      <c r="H2157" s="314" t="s">
        <v>808</v>
      </c>
      <c r="I2157" s="314" t="s">
        <v>444</v>
      </c>
      <c r="J2157" s="332" t="s">
        <v>7565</v>
      </c>
      <c r="K2157" s="333" t="s">
        <v>7569</v>
      </c>
      <c r="L2157" s="333" t="s">
        <v>7570</v>
      </c>
      <c r="M2157" s="314"/>
      <c r="N2157" s="314" t="s">
        <v>732</v>
      </c>
      <c r="O2157" s="314" t="s">
        <v>732</v>
      </c>
      <c r="P2157" s="314" t="s">
        <v>732</v>
      </c>
      <c r="Q2157" s="314"/>
      <c r="R2157" s="349"/>
      <c r="S2157" s="349"/>
      <c r="T2157" s="333" t="s">
        <v>7569</v>
      </c>
      <c r="U2157" s="333" t="s">
        <v>7569</v>
      </c>
      <c r="V2157" s="333" t="s">
        <v>7570</v>
      </c>
      <c r="W2157" s="333"/>
      <c r="X2157" s="333"/>
      <c r="Y2157" s="333"/>
      <c r="Z2157" s="333"/>
      <c r="AA2157" s="333"/>
      <c r="AB2157" s="314" t="s">
        <v>382</v>
      </c>
      <c r="AC2157" s="344" t="s">
        <v>380</v>
      </c>
      <c r="AD2157" s="423" t="s">
        <v>7571</v>
      </c>
    </row>
    <row r="2158" spans="4:30" ht="38.6" hidden="1" x14ac:dyDescent="0.4">
      <c r="D2158" s="348">
        <v>3</v>
      </c>
      <c r="E2158" s="311" t="s">
        <v>7564</v>
      </c>
      <c r="F2158" s="312" t="s">
        <v>290</v>
      </c>
      <c r="G2158" s="342"/>
      <c r="H2158" s="314" t="s">
        <v>808</v>
      </c>
      <c r="I2158" s="314" t="s">
        <v>444</v>
      </c>
      <c r="J2158" s="332" t="s">
        <v>7565</v>
      </c>
      <c r="K2158" s="314" t="s">
        <v>7572</v>
      </c>
      <c r="L2158" s="314" t="s">
        <v>7573</v>
      </c>
      <c r="M2158" s="314"/>
      <c r="N2158" s="314" t="s">
        <v>732</v>
      </c>
      <c r="O2158" s="314" t="s">
        <v>58</v>
      </c>
      <c r="P2158" s="314" t="s">
        <v>732</v>
      </c>
      <c r="Q2158" s="314"/>
      <c r="R2158" s="314"/>
      <c r="S2158" s="344"/>
      <c r="T2158" s="314" t="s">
        <v>7572</v>
      </c>
      <c r="U2158" s="314" t="s">
        <v>7572</v>
      </c>
      <c r="V2158" s="314" t="s">
        <v>7573</v>
      </c>
      <c r="W2158" s="314"/>
      <c r="X2158" s="314"/>
      <c r="Y2158" s="314"/>
      <c r="Z2158" s="314"/>
      <c r="AA2158" s="314"/>
      <c r="AB2158" s="314" t="s">
        <v>382</v>
      </c>
      <c r="AC2158" s="344" t="s">
        <v>380</v>
      </c>
      <c r="AD2158" s="423" t="s">
        <v>7574</v>
      </c>
    </row>
    <row r="2159" spans="4:30" ht="38.6" hidden="1" x14ac:dyDescent="0.4">
      <c r="D2159" s="348">
        <v>4</v>
      </c>
      <c r="E2159" s="311" t="s">
        <v>7564</v>
      </c>
      <c r="F2159" s="312" t="s">
        <v>290</v>
      </c>
      <c r="G2159" s="342"/>
      <c r="H2159" s="314" t="s">
        <v>808</v>
      </c>
      <c r="I2159" s="314" t="s">
        <v>444</v>
      </c>
      <c r="J2159" s="332" t="s">
        <v>7565</v>
      </c>
      <c r="K2159" s="333" t="s">
        <v>7575</v>
      </c>
      <c r="L2159" s="333" t="s">
        <v>7576</v>
      </c>
      <c r="M2159" s="314"/>
      <c r="N2159" s="314" t="s">
        <v>732</v>
      </c>
      <c r="O2159" s="314" t="s">
        <v>58</v>
      </c>
      <c r="P2159" s="314" t="s">
        <v>732</v>
      </c>
      <c r="Q2159" s="314"/>
      <c r="R2159" s="349"/>
      <c r="S2159" s="349"/>
      <c r="T2159" s="333" t="s">
        <v>7575</v>
      </c>
      <c r="U2159" s="333" t="s">
        <v>7575</v>
      </c>
      <c r="V2159" s="333" t="s">
        <v>7576</v>
      </c>
      <c r="W2159" s="333"/>
      <c r="X2159" s="333"/>
      <c r="Y2159" s="333"/>
      <c r="Z2159" s="333"/>
      <c r="AA2159" s="333"/>
      <c r="AB2159" s="314" t="s">
        <v>382</v>
      </c>
      <c r="AC2159" s="344" t="s">
        <v>380</v>
      </c>
      <c r="AD2159" s="423" t="s">
        <v>7574</v>
      </c>
    </row>
    <row r="2160" spans="4:30" ht="38.6" hidden="1" x14ac:dyDescent="0.4">
      <c r="D2160" s="348">
        <v>5</v>
      </c>
      <c r="E2160" s="311" t="s">
        <v>7564</v>
      </c>
      <c r="F2160" s="312" t="s">
        <v>290</v>
      </c>
      <c r="G2160" s="342"/>
      <c r="H2160" s="314" t="s">
        <v>808</v>
      </c>
      <c r="I2160" s="314" t="s">
        <v>444</v>
      </c>
      <c r="J2160" s="332" t="s">
        <v>7565</v>
      </c>
      <c r="K2160" s="333" t="s">
        <v>7577</v>
      </c>
      <c r="L2160" s="333" t="s">
        <v>6532</v>
      </c>
      <c r="M2160" s="314"/>
      <c r="N2160" s="314" t="s">
        <v>732</v>
      </c>
      <c r="O2160" s="314" t="s">
        <v>58</v>
      </c>
      <c r="P2160" s="314" t="s">
        <v>732</v>
      </c>
      <c r="Q2160" s="314"/>
      <c r="R2160" s="349"/>
      <c r="S2160" s="349"/>
      <c r="T2160" s="333" t="s">
        <v>7577</v>
      </c>
      <c r="U2160" s="333" t="s">
        <v>7577</v>
      </c>
      <c r="V2160" s="333" t="s">
        <v>6532</v>
      </c>
      <c r="W2160" s="333"/>
      <c r="X2160" s="333"/>
      <c r="Y2160" s="333"/>
      <c r="Z2160" s="333"/>
      <c r="AA2160" s="333"/>
      <c r="AB2160" s="314" t="s">
        <v>382</v>
      </c>
      <c r="AC2160" s="344" t="s">
        <v>380</v>
      </c>
      <c r="AD2160" s="423" t="s">
        <v>7574</v>
      </c>
    </row>
    <row r="2161" spans="4:31" ht="38.6" hidden="1" x14ac:dyDescent="0.4">
      <c r="D2161" s="348">
        <v>6</v>
      </c>
      <c r="E2161" s="311" t="s">
        <v>7564</v>
      </c>
      <c r="F2161" s="312" t="s">
        <v>290</v>
      </c>
      <c r="G2161" s="342"/>
      <c r="H2161" s="314" t="s">
        <v>808</v>
      </c>
      <c r="I2161" s="314" t="s">
        <v>444</v>
      </c>
      <c r="J2161" s="332" t="s">
        <v>7565</v>
      </c>
      <c r="K2161" s="333" t="s">
        <v>7578</v>
      </c>
      <c r="L2161" s="333" t="s">
        <v>7579</v>
      </c>
      <c r="M2161" s="314"/>
      <c r="N2161" s="314" t="s">
        <v>732</v>
      </c>
      <c r="O2161" s="314" t="s">
        <v>58</v>
      </c>
      <c r="P2161" s="314" t="s">
        <v>732</v>
      </c>
      <c r="Q2161" s="314"/>
      <c r="R2161" s="349"/>
      <c r="S2161" s="349"/>
      <c r="T2161" s="333" t="s">
        <v>7578</v>
      </c>
      <c r="U2161" s="333" t="s">
        <v>7578</v>
      </c>
      <c r="V2161" s="333" t="s">
        <v>7579</v>
      </c>
      <c r="W2161" s="333"/>
      <c r="X2161" s="333"/>
      <c r="Y2161" s="333"/>
      <c r="Z2161" s="333"/>
      <c r="AA2161" s="333"/>
      <c r="AB2161" s="314" t="s">
        <v>382</v>
      </c>
      <c r="AC2161" s="344" t="s">
        <v>380</v>
      </c>
      <c r="AD2161" s="423" t="s">
        <v>7580</v>
      </c>
    </row>
    <row r="2162" spans="4:31" ht="25.75" hidden="1" x14ac:dyDescent="0.4">
      <c r="D2162" s="348">
        <v>7</v>
      </c>
      <c r="E2162" s="311" t="s">
        <v>7564</v>
      </c>
      <c r="F2162" s="312" t="s">
        <v>290</v>
      </c>
      <c r="G2162" s="342"/>
      <c r="H2162" s="314" t="s">
        <v>808</v>
      </c>
      <c r="I2162" s="314" t="s">
        <v>444</v>
      </c>
      <c r="J2162" s="332" t="s">
        <v>7565</v>
      </c>
      <c r="K2162" s="314" t="s">
        <v>7581</v>
      </c>
      <c r="L2162" s="314" t="s">
        <v>7582</v>
      </c>
      <c r="M2162" s="314"/>
      <c r="N2162" s="314" t="s">
        <v>732</v>
      </c>
      <c r="O2162" s="314" t="s">
        <v>58</v>
      </c>
      <c r="P2162" s="314" t="s">
        <v>732</v>
      </c>
      <c r="Q2162" s="314"/>
      <c r="R2162" s="314"/>
      <c r="S2162" s="344"/>
      <c r="T2162" s="314" t="s">
        <v>7581</v>
      </c>
      <c r="U2162" s="314" t="s">
        <v>7581</v>
      </c>
      <c r="V2162" s="314" t="s">
        <v>7582</v>
      </c>
      <c r="W2162" s="314"/>
      <c r="X2162" s="314"/>
      <c r="Y2162" s="314"/>
      <c r="Z2162" s="314"/>
      <c r="AA2162" s="314"/>
      <c r="AB2162" s="314" t="s">
        <v>382</v>
      </c>
      <c r="AC2162" s="344" t="s">
        <v>380</v>
      </c>
      <c r="AD2162" s="423" t="s">
        <v>7583</v>
      </c>
    </row>
    <row r="2163" spans="4:31" ht="25.75" hidden="1" x14ac:dyDescent="0.4">
      <c r="D2163" s="348">
        <v>8</v>
      </c>
      <c r="E2163" s="311" t="s">
        <v>7564</v>
      </c>
      <c r="F2163" s="312" t="s">
        <v>290</v>
      </c>
      <c r="G2163" s="342"/>
      <c r="H2163" s="314" t="s">
        <v>808</v>
      </c>
      <c r="I2163" s="314" t="s">
        <v>444</v>
      </c>
      <c r="J2163" s="332" t="s">
        <v>7565</v>
      </c>
      <c r="K2163" s="333" t="s">
        <v>7584</v>
      </c>
      <c r="L2163" s="333" t="s">
        <v>7585</v>
      </c>
      <c r="M2163" s="314"/>
      <c r="N2163" s="314" t="s">
        <v>732</v>
      </c>
      <c r="O2163" s="314" t="s">
        <v>58</v>
      </c>
      <c r="P2163" s="314" t="s">
        <v>732</v>
      </c>
      <c r="Q2163" s="314"/>
      <c r="R2163" s="349"/>
      <c r="S2163" s="349"/>
      <c r="T2163" s="333" t="s">
        <v>7584</v>
      </c>
      <c r="U2163" s="333" t="s">
        <v>7584</v>
      </c>
      <c r="V2163" s="333" t="s">
        <v>7585</v>
      </c>
      <c r="W2163" s="333"/>
      <c r="X2163" s="333"/>
      <c r="Y2163" s="333"/>
      <c r="Z2163" s="333"/>
      <c r="AA2163" s="333"/>
      <c r="AB2163" s="314" t="s">
        <v>382</v>
      </c>
      <c r="AC2163" s="344" t="s">
        <v>380</v>
      </c>
      <c r="AD2163" s="423" t="s">
        <v>7583</v>
      </c>
    </row>
    <row r="2164" spans="4:31" hidden="1" x14ac:dyDescent="0.4">
      <c r="D2164" s="348">
        <v>9</v>
      </c>
      <c r="E2164" s="311" t="s">
        <v>7564</v>
      </c>
      <c r="F2164" s="312" t="s">
        <v>290</v>
      </c>
      <c r="G2164" s="342"/>
      <c r="H2164" s="314" t="s">
        <v>808</v>
      </c>
      <c r="I2164" s="314" t="s">
        <v>444</v>
      </c>
      <c r="J2164" s="332" t="s">
        <v>7565</v>
      </c>
      <c r="K2164" s="314" t="s">
        <v>7586</v>
      </c>
      <c r="L2164" s="314" t="s">
        <v>7587</v>
      </c>
      <c r="M2164" s="314"/>
      <c r="N2164" s="314" t="s">
        <v>732</v>
      </c>
      <c r="O2164" s="314" t="s">
        <v>732</v>
      </c>
      <c r="P2164" s="314" t="s">
        <v>732</v>
      </c>
      <c r="Q2164" s="314"/>
      <c r="R2164" s="314"/>
      <c r="S2164" s="344"/>
      <c r="T2164" s="314" t="s">
        <v>7586</v>
      </c>
      <c r="U2164" s="314" t="s">
        <v>7586</v>
      </c>
      <c r="V2164" s="314" t="s">
        <v>7587</v>
      </c>
      <c r="W2164" s="314"/>
      <c r="X2164" s="314"/>
      <c r="Y2164" s="314"/>
      <c r="Z2164" s="314"/>
      <c r="AA2164" s="314"/>
      <c r="AB2164" s="314" t="s">
        <v>382</v>
      </c>
      <c r="AC2164" s="344" t="s">
        <v>380</v>
      </c>
      <c r="AD2164" s="423" t="s">
        <v>7588</v>
      </c>
      <c r="AE2164" s="396" t="s">
        <v>7385</v>
      </c>
    </row>
    <row r="2165" spans="4:31" hidden="1" x14ac:dyDescent="0.4">
      <c r="D2165" s="348">
        <v>10</v>
      </c>
      <c r="E2165" s="311" t="s">
        <v>7564</v>
      </c>
      <c r="F2165" s="312" t="s">
        <v>290</v>
      </c>
      <c r="G2165" s="342"/>
      <c r="H2165" s="314" t="s">
        <v>808</v>
      </c>
      <c r="I2165" s="314" t="s">
        <v>444</v>
      </c>
      <c r="J2165" s="332" t="s">
        <v>7565</v>
      </c>
      <c r="K2165" s="333" t="s">
        <v>7589</v>
      </c>
      <c r="L2165" s="333" t="s">
        <v>7590</v>
      </c>
      <c r="M2165" s="314"/>
      <c r="N2165" s="314" t="s">
        <v>732</v>
      </c>
      <c r="O2165" s="314" t="s">
        <v>732</v>
      </c>
      <c r="P2165" s="314" t="s">
        <v>732</v>
      </c>
      <c r="Q2165" s="314"/>
      <c r="R2165" s="349"/>
      <c r="S2165" s="349"/>
      <c r="T2165" s="333" t="s">
        <v>7589</v>
      </c>
      <c r="U2165" s="333" t="s">
        <v>7589</v>
      </c>
      <c r="V2165" s="333" t="s">
        <v>7590</v>
      </c>
      <c r="W2165" s="333"/>
      <c r="X2165" s="333"/>
      <c r="Y2165" s="333"/>
      <c r="Z2165" s="333"/>
      <c r="AA2165" s="333"/>
      <c r="AB2165" s="314" t="s">
        <v>382</v>
      </c>
      <c r="AC2165" s="344" t="s">
        <v>380</v>
      </c>
      <c r="AD2165" s="423" t="s">
        <v>7588</v>
      </c>
    </row>
    <row r="2166" spans="4:31" hidden="1" x14ac:dyDescent="0.4">
      <c r="D2166" s="348">
        <v>11</v>
      </c>
      <c r="E2166" s="311" t="s">
        <v>7564</v>
      </c>
      <c r="F2166" s="312" t="s">
        <v>290</v>
      </c>
      <c r="G2166" s="342"/>
      <c r="H2166" s="314" t="s">
        <v>808</v>
      </c>
      <c r="I2166" s="314" t="s">
        <v>444</v>
      </c>
      <c r="J2166" s="332" t="s">
        <v>7565</v>
      </c>
      <c r="K2166" s="333" t="s">
        <v>2436</v>
      </c>
      <c r="L2166" s="333" t="s">
        <v>2437</v>
      </c>
      <c r="M2166" s="314"/>
      <c r="N2166" s="314" t="s">
        <v>732</v>
      </c>
      <c r="O2166" s="314" t="s">
        <v>732</v>
      </c>
      <c r="P2166" s="314" t="s">
        <v>732</v>
      </c>
      <c r="Q2166" s="314"/>
      <c r="R2166" s="349"/>
      <c r="S2166" s="349"/>
      <c r="T2166" s="333" t="s">
        <v>2436</v>
      </c>
      <c r="U2166" s="333" t="s">
        <v>2436</v>
      </c>
      <c r="V2166" s="333" t="s">
        <v>2437</v>
      </c>
      <c r="W2166" s="333"/>
      <c r="X2166" s="333"/>
      <c r="Y2166" s="333"/>
      <c r="Z2166" s="333"/>
      <c r="AA2166" s="333"/>
      <c r="AB2166" s="314" t="s">
        <v>382</v>
      </c>
      <c r="AC2166" s="344" t="s">
        <v>380</v>
      </c>
      <c r="AD2166" s="423" t="s">
        <v>7591</v>
      </c>
    </row>
    <row r="2167" spans="4:31" hidden="1" x14ac:dyDescent="0.4">
      <c r="D2167" s="348">
        <v>12</v>
      </c>
      <c r="E2167" s="311" t="s">
        <v>7564</v>
      </c>
      <c r="F2167" s="312" t="s">
        <v>290</v>
      </c>
      <c r="G2167" s="342"/>
      <c r="H2167" s="314" t="s">
        <v>808</v>
      </c>
      <c r="I2167" s="314" t="s">
        <v>444</v>
      </c>
      <c r="J2167" s="332" t="s">
        <v>7565</v>
      </c>
      <c r="K2167" s="314" t="s">
        <v>7592</v>
      </c>
      <c r="L2167" s="314" t="s">
        <v>7593</v>
      </c>
      <c r="M2167" s="314"/>
      <c r="N2167" s="314" t="s">
        <v>732</v>
      </c>
      <c r="O2167" s="314" t="s">
        <v>732</v>
      </c>
      <c r="P2167" s="314" t="s">
        <v>732</v>
      </c>
      <c r="Q2167" s="314"/>
      <c r="R2167" s="314"/>
      <c r="S2167" s="344"/>
      <c r="T2167" s="314" t="s">
        <v>7592</v>
      </c>
      <c r="U2167" s="314" t="s">
        <v>7592</v>
      </c>
      <c r="V2167" s="314" t="s">
        <v>7593</v>
      </c>
      <c r="W2167" s="314"/>
      <c r="X2167" s="314"/>
      <c r="Y2167" s="314"/>
      <c r="Z2167" s="314"/>
      <c r="AA2167" s="314"/>
      <c r="AB2167" s="314" t="s">
        <v>382</v>
      </c>
      <c r="AC2167" s="344" t="s">
        <v>380</v>
      </c>
      <c r="AD2167" s="423" t="s">
        <v>7594</v>
      </c>
    </row>
    <row r="2168" spans="4:31" hidden="1" x14ac:dyDescent="0.4">
      <c r="D2168" s="348">
        <v>13</v>
      </c>
      <c r="E2168" s="311" t="s">
        <v>7564</v>
      </c>
      <c r="F2168" s="312" t="s">
        <v>290</v>
      </c>
      <c r="G2168" s="342"/>
      <c r="H2168" s="314" t="s">
        <v>808</v>
      </c>
      <c r="I2168" s="314" t="s">
        <v>444</v>
      </c>
      <c r="J2168" s="332" t="s">
        <v>7565</v>
      </c>
      <c r="K2168" s="333" t="s">
        <v>7595</v>
      </c>
      <c r="L2168" s="333" t="s">
        <v>7596</v>
      </c>
      <c r="M2168" s="314"/>
      <c r="N2168" s="314" t="s">
        <v>732</v>
      </c>
      <c r="O2168" s="314" t="s">
        <v>732</v>
      </c>
      <c r="P2168" s="314" t="s">
        <v>732</v>
      </c>
      <c r="Q2168" s="314"/>
      <c r="R2168" s="349"/>
      <c r="S2168" s="349"/>
      <c r="T2168" s="333" t="s">
        <v>7595</v>
      </c>
      <c r="U2168" s="333" t="s">
        <v>7595</v>
      </c>
      <c r="V2168" s="333" t="s">
        <v>7596</v>
      </c>
      <c r="W2168" s="333"/>
      <c r="X2168" s="333"/>
      <c r="Y2168" s="333"/>
      <c r="Z2168" s="333"/>
      <c r="AA2168" s="333"/>
      <c r="AB2168" s="314" t="s">
        <v>382</v>
      </c>
      <c r="AC2168" s="344" t="s">
        <v>380</v>
      </c>
      <c r="AD2168" s="423" t="s">
        <v>7597</v>
      </c>
    </row>
    <row r="2169" spans="4:31" hidden="1" x14ac:dyDescent="0.4">
      <c r="D2169" s="348">
        <v>14</v>
      </c>
      <c r="E2169" s="311" t="s">
        <v>7564</v>
      </c>
      <c r="F2169" s="312" t="s">
        <v>290</v>
      </c>
      <c r="G2169" s="342"/>
      <c r="H2169" s="314" t="s">
        <v>808</v>
      </c>
      <c r="I2169" s="314" t="s">
        <v>444</v>
      </c>
      <c r="J2169" s="332" t="s">
        <v>7565</v>
      </c>
      <c r="K2169" s="314" t="s">
        <v>7598</v>
      </c>
      <c r="L2169" s="314" t="s">
        <v>7599</v>
      </c>
      <c r="M2169" s="314"/>
      <c r="N2169" s="314" t="s">
        <v>732</v>
      </c>
      <c r="O2169" s="314" t="s">
        <v>732</v>
      </c>
      <c r="P2169" s="314" t="s">
        <v>732</v>
      </c>
      <c r="Q2169" s="314"/>
      <c r="R2169" s="314"/>
      <c r="S2169" s="344"/>
      <c r="T2169" s="314" t="s">
        <v>7598</v>
      </c>
      <c r="U2169" s="314" t="s">
        <v>7598</v>
      </c>
      <c r="V2169" s="314" t="s">
        <v>7599</v>
      </c>
      <c r="W2169" s="314"/>
      <c r="X2169" s="314"/>
      <c r="Y2169" s="314"/>
      <c r="Z2169" s="314"/>
      <c r="AA2169" s="314"/>
      <c r="AB2169" s="314" t="s">
        <v>382</v>
      </c>
      <c r="AC2169" s="344" t="s">
        <v>380</v>
      </c>
      <c r="AD2169" s="423" t="s">
        <v>7600</v>
      </c>
    </row>
    <row r="2170" spans="4:31" ht="28.5" hidden="1" customHeight="1" x14ac:dyDescent="0.4">
      <c r="D2170" s="348">
        <v>15</v>
      </c>
      <c r="E2170" s="311" t="s">
        <v>7564</v>
      </c>
      <c r="F2170" s="312" t="s">
        <v>290</v>
      </c>
      <c r="G2170" s="342"/>
      <c r="H2170" s="314" t="s">
        <v>808</v>
      </c>
      <c r="I2170" s="314" t="s">
        <v>444</v>
      </c>
      <c r="J2170" s="332" t="s">
        <v>7565</v>
      </c>
      <c r="K2170" s="333" t="s">
        <v>7601</v>
      </c>
      <c r="L2170" s="333" t="s">
        <v>7602</v>
      </c>
      <c r="M2170" s="314"/>
      <c r="N2170" s="314" t="s">
        <v>732</v>
      </c>
      <c r="O2170" s="314" t="s">
        <v>732</v>
      </c>
      <c r="P2170" s="314" t="s">
        <v>732</v>
      </c>
      <c r="Q2170" s="314"/>
      <c r="R2170" s="349"/>
      <c r="S2170" s="349"/>
      <c r="T2170" s="333" t="s">
        <v>7601</v>
      </c>
      <c r="U2170" s="333" t="s">
        <v>7601</v>
      </c>
      <c r="V2170" s="333" t="s">
        <v>7602</v>
      </c>
      <c r="W2170" s="333"/>
      <c r="X2170" s="333"/>
      <c r="Y2170" s="333"/>
      <c r="Z2170" s="333"/>
      <c r="AA2170" s="333"/>
      <c r="AB2170" s="314" t="s">
        <v>382</v>
      </c>
      <c r="AC2170" s="344" t="s">
        <v>380</v>
      </c>
      <c r="AD2170" s="423" t="s">
        <v>7603</v>
      </c>
    </row>
    <row r="2171" spans="4:31" hidden="1" x14ac:dyDescent="0.4">
      <c r="D2171" s="348">
        <v>16</v>
      </c>
      <c r="E2171" s="311" t="s">
        <v>7564</v>
      </c>
      <c r="F2171" s="312" t="s">
        <v>290</v>
      </c>
      <c r="G2171" s="342"/>
      <c r="H2171" s="314" t="s">
        <v>808</v>
      </c>
      <c r="I2171" s="314" t="s">
        <v>444</v>
      </c>
      <c r="J2171" s="332" t="s">
        <v>7565</v>
      </c>
      <c r="K2171" s="333" t="s">
        <v>6542</v>
      </c>
      <c r="L2171" s="333" t="s">
        <v>6543</v>
      </c>
      <c r="M2171" s="314"/>
      <c r="N2171" s="314" t="s">
        <v>732</v>
      </c>
      <c r="O2171" s="314" t="s">
        <v>732</v>
      </c>
      <c r="P2171" s="314" t="s">
        <v>732</v>
      </c>
      <c r="Q2171" s="314"/>
      <c r="R2171" s="349"/>
      <c r="S2171" s="349"/>
      <c r="T2171" s="333" t="s">
        <v>6542</v>
      </c>
      <c r="U2171" s="333" t="s">
        <v>6542</v>
      </c>
      <c r="V2171" s="333" t="s">
        <v>6543</v>
      </c>
      <c r="W2171" s="333"/>
      <c r="X2171" s="333"/>
      <c r="Y2171" s="333"/>
      <c r="Z2171" s="333"/>
      <c r="AA2171" s="333"/>
      <c r="AB2171" s="314" t="s">
        <v>382</v>
      </c>
      <c r="AC2171" s="344" t="s">
        <v>380</v>
      </c>
      <c r="AD2171" s="423" t="s">
        <v>7604</v>
      </c>
    </row>
    <row r="2172" spans="4:31" hidden="1" x14ac:dyDescent="0.4">
      <c r="D2172" s="348">
        <v>17</v>
      </c>
      <c r="E2172" s="311" t="s">
        <v>7564</v>
      </c>
      <c r="F2172" s="312" t="s">
        <v>290</v>
      </c>
      <c r="G2172" s="342"/>
      <c r="H2172" s="314" t="s">
        <v>808</v>
      </c>
      <c r="I2172" s="314" t="s">
        <v>444</v>
      </c>
      <c r="J2172" s="332" t="s">
        <v>7565</v>
      </c>
      <c r="K2172" s="333" t="s">
        <v>7605</v>
      </c>
      <c r="L2172" s="333" t="s">
        <v>7606</v>
      </c>
      <c r="M2172" s="314"/>
      <c r="N2172" s="314" t="s">
        <v>732</v>
      </c>
      <c r="O2172" s="314" t="s">
        <v>732</v>
      </c>
      <c r="P2172" s="314" t="s">
        <v>732</v>
      </c>
      <c r="Q2172" s="314"/>
      <c r="R2172" s="349"/>
      <c r="S2172" s="349"/>
      <c r="T2172" s="333" t="s">
        <v>7605</v>
      </c>
      <c r="U2172" s="333" t="s">
        <v>7605</v>
      </c>
      <c r="V2172" s="333" t="s">
        <v>7606</v>
      </c>
      <c r="W2172" s="333"/>
      <c r="X2172" s="333"/>
      <c r="Y2172" s="333"/>
      <c r="Z2172" s="333"/>
      <c r="AA2172" s="333"/>
      <c r="AB2172" s="314" t="s">
        <v>382</v>
      </c>
      <c r="AC2172" s="344" t="s">
        <v>380</v>
      </c>
      <c r="AD2172" s="423" t="s">
        <v>7607</v>
      </c>
    </row>
    <row r="2173" spans="4:31" ht="15.9" hidden="1" x14ac:dyDescent="0.4">
      <c r="D2173" s="336"/>
      <c r="E2173" s="311"/>
      <c r="F2173" s="353"/>
      <c r="G2173" s="381" t="s">
        <v>7608</v>
      </c>
      <c r="H2173" s="333"/>
      <c r="I2173" s="314"/>
      <c r="J2173" s="314"/>
      <c r="K2173" s="314"/>
      <c r="L2173" s="314"/>
      <c r="M2173" s="314"/>
      <c r="N2173" s="314"/>
      <c r="O2173" s="314"/>
      <c r="P2173" s="314"/>
      <c r="Q2173" s="314"/>
      <c r="R2173" s="314"/>
      <c r="S2173" s="314"/>
      <c r="T2173" s="314"/>
      <c r="U2173" s="314"/>
      <c r="V2173" s="314"/>
      <c r="W2173" s="314"/>
      <c r="X2173" s="314"/>
      <c r="Y2173" s="314"/>
      <c r="Z2173" s="314"/>
      <c r="AA2173" s="314"/>
      <c r="AB2173" s="314"/>
      <c r="AC2173" s="314"/>
      <c r="AD2173" s="424"/>
    </row>
    <row r="2174" spans="4:31" ht="25.75" hidden="1" x14ac:dyDescent="0.4">
      <c r="D2174" s="348">
        <v>1</v>
      </c>
      <c r="E2174" s="311" t="s">
        <v>7609</v>
      </c>
      <c r="F2174" s="312" t="s">
        <v>20</v>
      </c>
      <c r="G2174" s="342"/>
      <c r="H2174" s="314" t="s">
        <v>808</v>
      </c>
      <c r="I2174" s="314" t="s">
        <v>444</v>
      </c>
      <c r="J2174" s="332" t="s">
        <v>805</v>
      </c>
      <c r="K2174" s="314" t="s">
        <v>7610</v>
      </c>
      <c r="L2174" s="314" t="s">
        <v>7611</v>
      </c>
      <c r="M2174" s="314" t="s">
        <v>7612</v>
      </c>
      <c r="N2174" s="314" t="s">
        <v>58</v>
      </c>
      <c r="O2174" s="312" t="s">
        <v>5195</v>
      </c>
      <c r="P2174" s="349" t="s">
        <v>2089</v>
      </c>
      <c r="Q2174" s="349" t="s">
        <v>2089</v>
      </c>
      <c r="R2174" s="349" t="s">
        <v>3776</v>
      </c>
      <c r="S2174" s="349" t="s">
        <v>2089</v>
      </c>
      <c r="T2174" s="314" t="s">
        <v>7613</v>
      </c>
      <c r="U2174" s="314" t="s">
        <v>7613</v>
      </c>
      <c r="V2174" s="314" t="s">
        <v>7614</v>
      </c>
      <c r="W2174" s="314"/>
      <c r="X2174" s="314"/>
      <c r="Y2174" s="314"/>
      <c r="Z2174" s="314"/>
      <c r="AA2174" s="314"/>
      <c r="AB2174" s="314" t="s">
        <v>382</v>
      </c>
      <c r="AC2174" s="344" t="s">
        <v>380</v>
      </c>
      <c r="AD2174" s="423" t="s">
        <v>7615</v>
      </c>
    </row>
    <row r="2175" spans="4:31" ht="25.75" hidden="1" x14ac:dyDescent="0.4">
      <c r="D2175" s="348">
        <v>2</v>
      </c>
      <c r="E2175" s="311" t="s">
        <v>7609</v>
      </c>
      <c r="F2175" s="312" t="s">
        <v>20</v>
      </c>
      <c r="G2175" s="342"/>
      <c r="H2175" s="314" t="s">
        <v>808</v>
      </c>
      <c r="I2175" s="314" t="s">
        <v>444</v>
      </c>
      <c r="J2175" s="332" t="s">
        <v>633</v>
      </c>
      <c r="K2175" s="333" t="s">
        <v>5274</v>
      </c>
      <c r="L2175" s="333" t="s">
        <v>7616</v>
      </c>
      <c r="M2175" s="312" t="s">
        <v>7617</v>
      </c>
      <c r="N2175" s="314" t="s">
        <v>58</v>
      </c>
      <c r="O2175" s="312" t="s">
        <v>5195</v>
      </c>
      <c r="P2175" s="349" t="s">
        <v>2089</v>
      </c>
      <c r="Q2175" s="349" t="s">
        <v>2089</v>
      </c>
      <c r="R2175" s="349" t="s">
        <v>2089</v>
      </c>
      <c r="S2175" s="349" t="s">
        <v>3776</v>
      </c>
      <c r="T2175" s="333" t="s">
        <v>7618</v>
      </c>
      <c r="U2175" s="333" t="s">
        <v>7618</v>
      </c>
      <c r="V2175" s="333" t="s">
        <v>5278</v>
      </c>
      <c r="W2175" s="333"/>
      <c r="X2175" s="333"/>
      <c r="Y2175" s="333"/>
      <c r="Z2175" s="333"/>
      <c r="AA2175" s="333"/>
      <c r="AB2175" s="314" t="s">
        <v>382</v>
      </c>
      <c r="AC2175" s="344" t="s">
        <v>380</v>
      </c>
      <c r="AD2175" s="423" t="s">
        <v>7619</v>
      </c>
    </row>
    <row r="2176" spans="4:31" hidden="1" x14ac:dyDescent="0.4">
      <c r="D2176" s="348">
        <v>3</v>
      </c>
      <c r="E2176" s="311" t="s">
        <v>7609</v>
      </c>
      <c r="F2176" s="312" t="s">
        <v>20</v>
      </c>
      <c r="G2176" s="342"/>
      <c r="H2176" s="314" t="s">
        <v>808</v>
      </c>
      <c r="I2176" s="314" t="s">
        <v>444</v>
      </c>
      <c r="J2176" s="332" t="s">
        <v>798</v>
      </c>
      <c r="K2176" s="314" t="s">
        <v>7620</v>
      </c>
      <c r="L2176" s="314" t="s">
        <v>7621</v>
      </c>
      <c r="M2176" s="314" t="s">
        <v>7622</v>
      </c>
      <c r="N2176" s="314" t="s">
        <v>58</v>
      </c>
      <c r="O2176" s="312" t="s">
        <v>5195</v>
      </c>
      <c r="P2176" s="354" t="s">
        <v>7623</v>
      </c>
      <c r="Q2176" s="354" t="s">
        <v>4784</v>
      </c>
      <c r="R2176" s="349" t="s">
        <v>3776</v>
      </c>
      <c r="S2176" s="349" t="s">
        <v>3776</v>
      </c>
      <c r="T2176" s="354" t="s">
        <v>4514</v>
      </c>
      <c r="U2176" s="314" t="s">
        <v>7624</v>
      </c>
      <c r="V2176" s="314" t="s">
        <v>7625</v>
      </c>
      <c r="W2176" s="314"/>
      <c r="X2176" s="314"/>
      <c r="Y2176" s="314"/>
      <c r="Z2176" s="314"/>
      <c r="AA2176" s="314"/>
      <c r="AB2176" s="314" t="s">
        <v>382</v>
      </c>
      <c r="AC2176" s="344" t="s">
        <v>380</v>
      </c>
      <c r="AD2176" s="423" t="s">
        <v>7626</v>
      </c>
    </row>
    <row r="2177" spans="4:30" hidden="1" x14ac:dyDescent="0.4">
      <c r="D2177" s="348">
        <v>4</v>
      </c>
      <c r="E2177" s="311" t="s">
        <v>7609</v>
      </c>
      <c r="F2177" s="312" t="s">
        <v>20</v>
      </c>
      <c r="G2177" s="342"/>
      <c r="H2177" s="314" t="s">
        <v>808</v>
      </c>
      <c r="I2177" s="314" t="s">
        <v>444</v>
      </c>
      <c r="J2177" s="332" t="s">
        <v>7627</v>
      </c>
      <c r="K2177" s="333" t="s">
        <v>7628</v>
      </c>
      <c r="L2177" s="333" t="s">
        <v>7629</v>
      </c>
      <c r="M2177" s="314" t="s">
        <v>4513</v>
      </c>
      <c r="N2177" s="314" t="s">
        <v>58</v>
      </c>
      <c r="O2177" s="312" t="s">
        <v>5195</v>
      </c>
      <c r="P2177" s="354" t="s">
        <v>7630</v>
      </c>
      <c r="Q2177" s="354" t="s">
        <v>4784</v>
      </c>
      <c r="R2177" s="349" t="s">
        <v>3921</v>
      </c>
      <c r="S2177" s="349" t="s">
        <v>3776</v>
      </c>
      <c r="T2177" s="332" t="s">
        <v>7631</v>
      </c>
      <c r="U2177" s="333" t="s">
        <v>7632</v>
      </c>
      <c r="V2177" s="333" t="s">
        <v>7633</v>
      </c>
      <c r="W2177" s="333"/>
      <c r="X2177" s="333"/>
      <c r="Y2177" s="333"/>
      <c r="Z2177" s="333"/>
      <c r="AA2177" s="333"/>
      <c r="AB2177" s="314" t="s">
        <v>1615</v>
      </c>
      <c r="AC2177" s="344"/>
      <c r="AD2177" s="423" t="s">
        <v>7634</v>
      </c>
    </row>
    <row r="2178" spans="4:30" ht="15.9" hidden="1" x14ac:dyDescent="0.4">
      <c r="D2178" s="336"/>
      <c r="E2178" s="311"/>
      <c r="F2178" s="353"/>
      <c r="G2178" s="381" t="s">
        <v>7635</v>
      </c>
      <c r="H2178" s="333"/>
      <c r="I2178" s="314"/>
      <c r="J2178" s="314"/>
      <c r="K2178" s="314"/>
      <c r="L2178" s="314"/>
      <c r="M2178" s="314"/>
      <c r="N2178" s="314"/>
      <c r="O2178" s="314"/>
      <c r="P2178" s="314"/>
      <c r="Q2178" s="314"/>
      <c r="R2178" s="314"/>
      <c r="S2178" s="314"/>
      <c r="T2178" s="314"/>
      <c r="U2178" s="314"/>
      <c r="V2178" s="314"/>
      <c r="W2178" s="314"/>
      <c r="X2178" s="314"/>
      <c r="Y2178" s="314"/>
      <c r="Z2178" s="314"/>
      <c r="AA2178" s="314"/>
      <c r="AB2178" s="314"/>
      <c r="AC2178" s="314"/>
      <c r="AD2178" s="424"/>
    </row>
    <row r="2179" spans="4:30" ht="38.6" hidden="1" x14ac:dyDescent="0.4">
      <c r="D2179" s="348">
        <v>1</v>
      </c>
      <c r="E2179" s="311" t="s">
        <v>7636</v>
      </c>
      <c r="F2179" s="312" t="s">
        <v>20</v>
      </c>
      <c r="G2179" s="342"/>
      <c r="H2179" s="314" t="s">
        <v>808</v>
      </c>
      <c r="I2179" s="314" t="s">
        <v>491</v>
      </c>
      <c r="J2179" s="332" t="s">
        <v>7637</v>
      </c>
      <c r="K2179" s="314" t="s">
        <v>5351</v>
      </c>
      <c r="L2179" s="314" t="s">
        <v>5352</v>
      </c>
      <c r="M2179" s="314" t="s">
        <v>7638</v>
      </c>
      <c r="N2179" s="314" t="s">
        <v>58</v>
      </c>
      <c r="O2179" s="314" t="s">
        <v>58</v>
      </c>
      <c r="P2179" s="349" t="s">
        <v>3776</v>
      </c>
      <c r="Q2179" s="349" t="s">
        <v>2089</v>
      </c>
      <c r="R2179" s="349" t="s">
        <v>2089</v>
      </c>
      <c r="S2179" s="349" t="s">
        <v>2089</v>
      </c>
      <c r="T2179" s="314" t="s">
        <v>7639</v>
      </c>
      <c r="U2179" s="314" t="s">
        <v>7640</v>
      </c>
      <c r="V2179" s="314" t="s">
        <v>7641</v>
      </c>
      <c r="W2179" s="314"/>
      <c r="X2179" s="314"/>
      <c r="Y2179" s="314"/>
      <c r="Z2179" s="314"/>
      <c r="AA2179" s="314"/>
      <c r="AB2179" s="314" t="s">
        <v>1615</v>
      </c>
      <c r="AC2179" s="344" t="s">
        <v>7642</v>
      </c>
      <c r="AD2179" s="423" t="s">
        <v>7643</v>
      </c>
    </row>
    <row r="2180" spans="4:30" ht="38.6" hidden="1" x14ac:dyDescent="0.4">
      <c r="D2180" s="348">
        <v>2</v>
      </c>
      <c r="E2180" s="311" t="s">
        <v>7636</v>
      </c>
      <c r="F2180" s="312" t="s">
        <v>20</v>
      </c>
      <c r="G2180" s="342"/>
      <c r="H2180" s="314" t="s">
        <v>808</v>
      </c>
      <c r="I2180" s="314" t="s">
        <v>491</v>
      </c>
      <c r="J2180" s="332" t="s">
        <v>7644</v>
      </c>
      <c r="K2180" s="333" t="s">
        <v>2771</v>
      </c>
      <c r="L2180" s="333" t="s">
        <v>7645</v>
      </c>
      <c r="M2180" s="314" t="s">
        <v>6143</v>
      </c>
      <c r="N2180" s="333" t="s">
        <v>58</v>
      </c>
      <c r="O2180" s="349" t="s">
        <v>2089</v>
      </c>
      <c r="P2180" s="349" t="s">
        <v>2089</v>
      </c>
      <c r="Q2180" s="349" t="s">
        <v>2089</v>
      </c>
      <c r="R2180" s="349" t="s">
        <v>2089</v>
      </c>
      <c r="S2180" s="349" t="s">
        <v>2089</v>
      </c>
      <c r="T2180" s="333" t="s">
        <v>7646</v>
      </c>
      <c r="U2180" s="333" t="s">
        <v>7647</v>
      </c>
      <c r="V2180" s="333" t="s">
        <v>7648</v>
      </c>
      <c r="W2180" s="333"/>
      <c r="X2180" s="333"/>
      <c r="Y2180" s="333"/>
      <c r="Z2180" s="333"/>
      <c r="AA2180" s="333"/>
      <c r="AB2180" s="314" t="s">
        <v>1615</v>
      </c>
      <c r="AC2180" s="344" t="s">
        <v>7649</v>
      </c>
      <c r="AD2180" s="423" t="s">
        <v>7650</v>
      </c>
    </row>
    <row r="2181" spans="4:30" ht="38.6" hidden="1" x14ac:dyDescent="0.4">
      <c r="D2181" s="348">
        <v>3</v>
      </c>
      <c r="E2181" s="311" t="s">
        <v>7636</v>
      </c>
      <c r="F2181" s="312" t="s">
        <v>20</v>
      </c>
      <c r="G2181" s="342"/>
      <c r="H2181" s="314" t="s">
        <v>808</v>
      </c>
      <c r="I2181" s="314" t="s">
        <v>444</v>
      </c>
      <c r="J2181" s="332" t="s">
        <v>7651</v>
      </c>
      <c r="K2181" s="314" t="s">
        <v>1832</v>
      </c>
      <c r="L2181" s="314" t="s">
        <v>7443</v>
      </c>
      <c r="M2181" s="314" t="s">
        <v>7652</v>
      </c>
      <c r="N2181" s="333" t="s">
        <v>58</v>
      </c>
      <c r="O2181" s="349" t="s">
        <v>2089</v>
      </c>
      <c r="P2181" s="349" t="s">
        <v>2089</v>
      </c>
      <c r="Q2181" s="349" t="s">
        <v>2089</v>
      </c>
      <c r="R2181" s="349" t="s">
        <v>2089</v>
      </c>
      <c r="S2181" s="349" t="s">
        <v>2089</v>
      </c>
      <c r="T2181" s="312" t="s">
        <v>7653</v>
      </c>
      <c r="U2181" s="314" t="s">
        <v>7654</v>
      </c>
      <c r="V2181" s="314" t="s">
        <v>7655</v>
      </c>
      <c r="W2181" s="314"/>
      <c r="X2181" s="314"/>
      <c r="Y2181" s="314"/>
      <c r="Z2181" s="314"/>
      <c r="AA2181" s="314"/>
      <c r="AB2181" s="314" t="s">
        <v>1615</v>
      </c>
      <c r="AC2181" s="344" t="s">
        <v>7656</v>
      </c>
      <c r="AD2181" s="423" t="s">
        <v>7643</v>
      </c>
    </row>
    <row r="2182" spans="4:30" ht="38.6" hidden="1" x14ac:dyDescent="0.4">
      <c r="D2182" s="348">
        <v>4</v>
      </c>
      <c r="E2182" s="311" t="s">
        <v>7636</v>
      </c>
      <c r="F2182" s="312" t="s">
        <v>20</v>
      </c>
      <c r="G2182" s="342"/>
      <c r="H2182" s="314" t="s">
        <v>808</v>
      </c>
      <c r="I2182" s="314" t="s">
        <v>491</v>
      </c>
      <c r="J2182" s="332" t="s">
        <v>7657</v>
      </c>
      <c r="K2182" s="333" t="s">
        <v>7658</v>
      </c>
      <c r="L2182" s="333" t="s">
        <v>7659</v>
      </c>
      <c r="M2182" s="314" t="s">
        <v>7660</v>
      </c>
      <c r="N2182" s="333" t="s">
        <v>732</v>
      </c>
      <c r="O2182" s="349" t="s">
        <v>2089</v>
      </c>
      <c r="P2182" s="349" t="s">
        <v>2089</v>
      </c>
      <c r="Q2182" s="349" t="s">
        <v>2089</v>
      </c>
      <c r="R2182" s="349" t="s">
        <v>2089</v>
      </c>
      <c r="S2182" s="349" t="s">
        <v>2089</v>
      </c>
      <c r="T2182" s="333" t="s">
        <v>7661</v>
      </c>
      <c r="U2182" s="333" t="s">
        <v>7661</v>
      </c>
      <c r="V2182" s="333" t="s">
        <v>7659</v>
      </c>
      <c r="W2182" s="333"/>
      <c r="X2182" s="333"/>
      <c r="Y2182" s="333"/>
      <c r="Z2182" s="333"/>
      <c r="AA2182" s="333"/>
      <c r="AB2182" s="314" t="s">
        <v>1615</v>
      </c>
      <c r="AC2182" s="344" t="s">
        <v>7662</v>
      </c>
      <c r="AD2182" s="423" t="s">
        <v>7650</v>
      </c>
    </row>
    <row r="2183" spans="4:30" ht="15.9" hidden="1" x14ac:dyDescent="0.4">
      <c r="D2183" s="336"/>
      <c r="E2183" s="311"/>
      <c r="F2183" s="353"/>
      <c r="G2183" s="381" t="s">
        <v>7663</v>
      </c>
      <c r="H2183" s="333"/>
      <c r="I2183" s="314"/>
      <c r="J2183" s="314"/>
      <c r="K2183" s="314"/>
      <c r="L2183" s="314"/>
      <c r="M2183" s="314"/>
      <c r="N2183" s="314"/>
      <c r="O2183" s="314"/>
      <c r="P2183" s="314"/>
      <c r="Q2183" s="314"/>
      <c r="R2183" s="314"/>
      <c r="S2183" s="314"/>
      <c r="T2183" s="314"/>
      <c r="U2183" s="314"/>
      <c r="V2183" s="314"/>
      <c r="W2183" s="314"/>
      <c r="X2183" s="314"/>
      <c r="Y2183" s="314"/>
      <c r="Z2183" s="314"/>
      <c r="AA2183" s="314"/>
      <c r="AB2183" s="314"/>
      <c r="AC2183" s="314"/>
      <c r="AD2183" s="424"/>
    </row>
    <row r="2184" spans="4:30" ht="129.75" hidden="1" customHeight="1" x14ac:dyDescent="0.4">
      <c r="D2184" s="348">
        <v>1</v>
      </c>
      <c r="E2184" s="311" t="s">
        <v>7636</v>
      </c>
      <c r="F2184" s="312" t="s">
        <v>42</v>
      </c>
      <c r="G2184" s="342"/>
      <c r="H2184" s="314" t="s">
        <v>808</v>
      </c>
      <c r="I2184" s="314" t="s">
        <v>444</v>
      </c>
      <c r="J2184" s="314" t="s">
        <v>2486</v>
      </c>
      <c r="K2184" s="332" t="s">
        <v>7540</v>
      </c>
      <c r="L2184" s="314" t="s">
        <v>7541</v>
      </c>
      <c r="M2184" s="314" t="s">
        <v>3398</v>
      </c>
      <c r="N2184" s="314" t="s">
        <v>58</v>
      </c>
      <c r="O2184" s="312" t="s">
        <v>5195</v>
      </c>
      <c r="P2184" s="349" t="s">
        <v>2089</v>
      </c>
      <c r="Q2184" s="314" t="s">
        <v>4085</v>
      </c>
      <c r="R2184" s="314" t="s">
        <v>4085</v>
      </c>
      <c r="S2184" s="349" t="s">
        <v>2089</v>
      </c>
      <c r="T2184" s="314" t="s">
        <v>7542</v>
      </c>
      <c r="U2184" s="314" t="s">
        <v>7664</v>
      </c>
      <c r="V2184" s="314" t="s">
        <v>7665</v>
      </c>
      <c r="W2184" s="314"/>
      <c r="X2184" s="314"/>
      <c r="Y2184" s="314"/>
      <c r="Z2184" s="314"/>
      <c r="AA2184" s="314"/>
      <c r="AB2184" s="314" t="s">
        <v>382</v>
      </c>
      <c r="AC2184" s="344" t="s">
        <v>380</v>
      </c>
      <c r="AD2184" s="423" t="s">
        <v>7666</v>
      </c>
    </row>
    <row r="2185" spans="4:30" ht="127.5" hidden="1" customHeight="1" x14ac:dyDescent="0.4">
      <c r="D2185" s="348">
        <v>2</v>
      </c>
      <c r="E2185" s="311" t="s">
        <v>7636</v>
      </c>
      <c r="F2185" s="312" t="s">
        <v>42</v>
      </c>
      <c r="G2185" s="342"/>
      <c r="H2185" s="314" t="s">
        <v>808</v>
      </c>
      <c r="I2185" s="314" t="s">
        <v>444</v>
      </c>
      <c r="J2185" s="332" t="s">
        <v>2499</v>
      </c>
      <c r="K2185" s="314" t="s">
        <v>7549</v>
      </c>
      <c r="L2185" s="314" t="s">
        <v>5524</v>
      </c>
      <c r="M2185" s="314" t="s">
        <v>3398</v>
      </c>
      <c r="N2185" s="314" t="s">
        <v>58</v>
      </c>
      <c r="O2185" s="312" t="s">
        <v>6696</v>
      </c>
      <c r="P2185" s="349" t="s">
        <v>2089</v>
      </c>
      <c r="Q2185" s="349" t="s">
        <v>2089</v>
      </c>
      <c r="R2185" s="314" t="s">
        <v>4085</v>
      </c>
      <c r="S2185" s="349" t="s">
        <v>2089</v>
      </c>
      <c r="T2185" s="314" t="s">
        <v>4335</v>
      </c>
      <c r="U2185" s="314" t="s">
        <v>7550</v>
      </c>
      <c r="V2185" s="314" t="s">
        <v>3394</v>
      </c>
      <c r="W2185" s="333"/>
      <c r="X2185" s="333"/>
      <c r="Y2185" s="333"/>
      <c r="Z2185" s="333"/>
      <c r="AA2185" s="333"/>
      <c r="AB2185" s="314" t="s">
        <v>1615</v>
      </c>
      <c r="AC2185" s="344" t="s">
        <v>7523</v>
      </c>
      <c r="AD2185" s="423" t="s">
        <v>7667</v>
      </c>
    </row>
    <row r="2186" spans="4:30" ht="15.9" hidden="1" x14ac:dyDescent="0.4">
      <c r="D2186" s="336"/>
      <c r="E2186" s="311"/>
      <c r="F2186" s="353"/>
      <c r="G2186" s="381" t="s">
        <v>7668</v>
      </c>
      <c r="H2186" s="333"/>
      <c r="I2186" s="314"/>
      <c r="J2186" s="314"/>
      <c r="K2186" s="314"/>
      <c r="L2186" s="314"/>
      <c r="M2186" s="314"/>
      <c r="N2186" s="314"/>
      <c r="O2186" s="314"/>
      <c r="P2186" s="314"/>
      <c r="Q2186" s="314"/>
      <c r="R2186" s="314"/>
      <c r="S2186" s="314"/>
      <c r="T2186" s="314"/>
      <c r="U2186" s="314"/>
      <c r="V2186" s="314"/>
      <c r="W2186" s="314"/>
      <c r="X2186" s="314"/>
      <c r="Y2186" s="314"/>
      <c r="Z2186" s="314"/>
      <c r="AA2186" s="314"/>
      <c r="AB2186" s="314"/>
      <c r="AC2186" s="314"/>
      <c r="AD2186" s="424"/>
    </row>
    <row r="2187" spans="4:30" ht="51.45" hidden="1" x14ac:dyDescent="0.4">
      <c r="D2187" s="348">
        <v>1</v>
      </c>
      <c r="E2187" s="311" t="s">
        <v>7669</v>
      </c>
      <c r="F2187" s="312" t="s">
        <v>20</v>
      </c>
      <c r="G2187" s="342"/>
      <c r="H2187" s="314" t="s">
        <v>583</v>
      </c>
      <c r="I2187" s="314" t="s">
        <v>447</v>
      </c>
      <c r="J2187" s="332" t="s">
        <v>7670</v>
      </c>
      <c r="K2187" s="314" t="s">
        <v>3247</v>
      </c>
      <c r="L2187" s="314" t="s">
        <v>7671</v>
      </c>
      <c r="M2187" s="314" t="s">
        <v>814</v>
      </c>
      <c r="N2187" s="314" t="s">
        <v>732</v>
      </c>
      <c r="O2187" s="349" t="s">
        <v>2089</v>
      </c>
      <c r="P2187" s="349" t="s">
        <v>2089</v>
      </c>
      <c r="Q2187" s="349" t="s">
        <v>2089</v>
      </c>
      <c r="R2187" s="349" t="s">
        <v>2089</v>
      </c>
      <c r="S2187" s="349" t="s">
        <v>2089</v>
      </c>
      <c r="T2187" s="314" t="s">
        <v>7672</v>
      </c>
      <c r="U2187" s="314" t="s">
        <v>7672</v>
      </c>
      <c r="V2187" s="314" t="s">
        <v>7671</v>
      </c>
      <c r="W2187" s="314"/>
      <c r="X2187" s="314"/>
      <c r="Y2187" s="314"/>
      <c r="Z2187" s="314"/>
      <c r="AA2187" s="314"/>
      <c r="AB2187" s="314" t="s">
        <v>1615</v>
      </c>
      <c r="AC2187" s="344" t="s">
        <v>7673</v>
      </c>
      <c r="AD2187" s="423" t="s">
        <v>7674</v>
      </c>
    </row>
    <row r="2188" spans="4:30" ht="61.5" hidden="1" customHeight="1" x14ac:dyDescent="0.4">
      <c r="D2188" s="348">
        <v>2</v>
      </c>
      <c r="E2188" s="311" t="s">
        <v>7669</v>
      </c>
      <c r="F2188" s="312" t="s">
        <v>20</v>
      </c>
      <c r="G2188" s="342"/>
      <c r="H2188" s="314" t="s">
        <v>583</v>
      </c>
      <c r="I2188" s="314" t="s">
        <v>447</v>
      </c>
      <c r="J2188" s="332" t="s">
        <v>7675</v>
      </c>
      <c r="K2188" s="333" t="s">
        <v>7676</v>
      </c>
      <c r="L2188" s="333" t="s">
        <v>7677</v>
      </c>
      <c r="M2188" s="314" t="s">
        <v>3521</v>
      </c>
      <c r="N2188" s="333" t="s">
        <v>58</v>
      </c>
      <c r="O2188" s="349" t="s">
        <v>3776</v>
      </c>
      <c r="P2188" s="349" t="s">
        <v>3776</v>
      </c>
      <c r="Q2188" s="349" t="s">
        <v>2089</v>
      </c>
      <c r="R2188" s="349" t="s">
        <v>2089</v>
      </c>
      <c r="S2188" s="349" t="s">
        <v>2089</v>
      </c>
      <c r="T2188" s="333" t="s">
        <v>7678</v>
      </c>
      <c r="U2188" s="333" t="s">
        <v>7679</v>
      </c>
      <c r="V2188" s="333" t="s">
        <v>7680</v>
      </c>
      <c r="W2188" s="333"/>
      <c r="X2188" s="333"/>
      <c r="Y2188" s="333"/>
      <c r="Z2188" s="333"/>
      <c r="AA2188" s="333"/>
      <c r="AB2188" s="314" t="s">
        <v>381</v>
      </c>
      <c r="AC2188" s="344" t="s">
        <v>380</v>
      </c>
      <c r="AD2188" s="423" t="s">
        <v>7681</v>
      </c>
    </row>
    <row r="2189" spans="4:30" ht="120" hidden="1" customHeight="1" x14ac:dyDescent="0.4">
      <c r="D2189" s="348">
        <v>3</v>
      </c>
      <c r="E2189" s="311" t="s">
        <v>7669</v>
      </c>
      <c r="F2189" s="312" t="s">
        <v>20</v>
      </c>
      <c r="G2189" s="342"/>
      <c r="H2189" s="314" t="s">
        <v>583</v>
      </c>
      <c r="I2189" s="314" t="s">
        <v>447</v>
      </c>
      <c r="J2189" s="332" t="s">
        <v>7682</v>
      </c>
      <c r="K2189" s="314" t="s">
        <v>7683</v>
      </c>
      <c r="L2189" s="314" t="s">
        <v>7684</v>
      </c>
      <c r="M2189" s="314" t="s">
        <v>7685</v>
      </c>
      <c r="N2189" s="333" t="s">
        <v>58</v>
      </c>
      <c r="O2189" s="349" t="s">
        <v>2089</v>
      </c>
      <c r="P2189" s="349" t="s">
        <v>2089</v>
      </c>
      <c r="Q2189" s="349" t="s">
        <v>2089</v>
      </c>
      <c r="R2189" s="349" t="s">
        <v>2089</v>
      </c>
      <c r="S2189" s="349" t="s">
        <v>2089</v>
      </c>
      <c r="T2189" s="314" t="s">
        <v>7686</v>
      </c>
      <c r="U2189" s="314" t="s">
        <v>7686</v>
      </c>
      <c r="V2189" s="314" t="s">
        <v>7684</v>
      </c>
      <c r="W2189" s="314"/>
      <c r="X2189" s="314"/>
      <c r="Y2189" s="314"/>
      <c r="Z2189" s="314"/>
      <c r="AA2189" s="314"/>
      <c r="AB2189" s="314" t="s">
        <v>381</v>
      </c>
      <c r="AC2189" s="344" t="s">
        <v>380</v>
      </c>
      <c r="AD2189" s="423" t="s">
        <v>7687</v>
      </c>
    </row>
    <row r="2190" spans="4:30" ht="15.9" hidden="1" x14ac:dyDescent="0.4">
      <c r="D2190" s="336"/>
      <c r="E2190" s="311"/>
      <c r="F2190" s="355"/>
      <c r="G2190" s="380" t="s">
        <v>7688</v>
      </c>
      <c r="H2190" s="333"/>
      <c r="I2190" s="314"/>
      <c r="J2190" s="314"/>
      <c r="K2190" s="314"/>
      <c r="L2190" s="314"/>
      <c r="M2190" s="314"/>
      <c r="N2190" s="314"/>
      <c r="O2190" s="314"/>
      <c r="P2190" s="314"/>
      <c r="Q2190" s="314"/>
      <c r="R2190" s="314"/>
      <c r="S2190" s="314"/>
      <c r="T2190" s="314"/>
      <c r="U2190" s="314"/>
      <c r="V2190" s="314"/>
      <c r="W2190" s="314"/>
      <c r="X2190" s="314"/>
      <c r="Y2190" s="314"/>
      <c r="Z2190" s="314"/>
      <c r="AA2190" s="314"/>
      <c r="AB2190" s="314"/>
      <c r="AC2190" s="314"/>
      <c r="AD2190" s="424"/>
    </row>
    <row r="2191" spans="4:30" ht="102.75" hidden="1" customHeight="1" x14ac:dyDescent="0.4">
      <c r="D2191" s="348">
        <v>1</v>
      </c>
      <c r="E2191" s="311" t="s">
        <v>7689</v>
      </c>
      <c r="F2191" s="312" t="s">
        <v>25</v>
      </c>
      <c r="G2191" s="342"/>
      <c r="H2191" s="314" t="s">
        <v>808</v>
      </c>
      <c r="I2191" s="314" t="s">
        <v>463</v>
      </c>
      <c r="J2191" s="332" t="s">
        <v>7690</v>
      </c>
      <c r="K2191" s="314" t="s">
        <v>7691</v>
      </c>
      <c r="L2191" s="314" t="s">
        <v>7692</v>
      </c>
      <c r="M2191" s="314"/>
      <c r="N2191" s="314" t="s">
        <v>732</v>
      </c>
      <c r="O2191" s="314" t="s">
        <v>3442</v>
      </c>
      <c r="P2191" s="314" t="s">
        <v>3442</v>
      </c>
      <c r="Q2191" s="314" t="s">
        <v>3442</v>
      </c>
      <c r="R2191" s="314" t="s">
        <v>3442</v>
      </c>
      <c r="S2191" s="344" t="s">
        <v>3443</v>
      </c>
      <c r="T2191" s="314" t="s">
        <v>7693</v>
      </c>
      <c r="U2191" s="314" t="s">
        <v>7694</v>
      </c>
      <c r="V2191" s="314" t="s">
        <v>7695</v>
      </c>
      <c r="W2191" s="314"/>
      <c r="X2191" s="314"/>
      <c r="Y2191" s="314"/>
      <c r="Z2191" s="314"/>
      <c r="AA2191" s="314"/>
      <c r="AB2191" s="314" t="s">
        <v>381</v>
      </c>
      <c r="AC2191" s="344" t="s">
        <v>380</v>
      </c>
      <c r="AD2191" s="423" t="s">
        <v>7696</v>
      </c>
    </row>
    <row r="2192" spans="4:30" ht="102.75" hidden="1" customHeight="1" x14ac:dyDescent="0.4">
      <c r="D2192" s="348">
        <v>2</v>
      </c>
      <c r="E2192" s="311" t="s">
        <v>7689</v>
      </c>
      <c r="F2192" s="312" t="s">
        <v>25</v>
      </c>
      <c r="G2192" s="342"/>
      <c r="H2192" s="314" t="s">
        <v>808</v>
      </c>
      <c r="I2192" s="314" t="s">
        <v>463</v>
      </c>
      <c r="J2192" s="332" t="s">
        <v>7697</v>
      </c>
      <c r="K2192" s="332" t="s">
        <v>7698</v>
      </c>
      <c r="L2192" s="333" t="s">
        <v>7699</v>
      </c>
      <c r="M2192" s="314"/>
      <c r="N2192" s="314" t="s">
        <v>732</v>
      </c>
      <c r="O2192" s="314" t="s">
        <v>3442</v>
      </c>
      <c r="P2192" s="314" t="s">
        <v>3442</v>
      </c>
      <c r="Q2192" s="314" t="s">
        <v>3442</v>
      </c>
      <c r="R2192" s="314" t="s">
        <v>3442</v>
      </c>
      <c r="S2192" s="344" t="s">
        <v>3443</v>
      </c>
      <c r="T2192" s="333" t="s">
        <v>7700</v>
      </c>
      <c r="U2192" s="333" t="s">
        <v>7700</v>
      </c>
      <c r="V2192" s="333" t="s">
        <v>7699</v>
      </c>
      <c r="W2192" s="333"/>
      <c r="X2192" s="333"/>
      <c r="Y2192" s="333"/>
      <c r="Z2192" s="333"/>
      <c r="AA2192" s="333"/>
      <c r="AB2192" s="314" t="s">
        <v>381</v>
      </c>
      <c r="AC2192" s="344" t="s">
        <v>380</v>
      </c>
      <c r="AD2192" s="423" t="s">
        <v>7701</v>
      </c>
    </row>
    <row r="2193" spans="4:30" ht="102.75" hidden="1" customHeight="1" x14ac:dyDescent="0.4">
      <c r="D2193" s="348">
        <v>3</v>
      </c>
      <c r="E2193" s="311" t="s">
        <v>7689</v>
      </c>
      <c r="F2193" s="312" t="s">
        <v>25</v>
      </c>
      <c r="G2193" s="342"/>
      <c r="H2193" s="314" t="s">
        <v>808</v>
      </c>
      <c r="I2193" s="314" t="s">
        <v>463</v>
      </c>
      <c r="J2193" s="332" t="s">
        <v>7702</v>
      </c>
      <c r="K2193" s="314" t="s">
        <v>7703</v>
      </c>
      <c r="L2193" s="314" t="s">
        <v>7704</v>
      </c>
      <c r="M2193" s="314" t="s">
        <v>7705</v>
      </c>
      <c r="N2193" s="314" t="s">
        <v>58</v>
      </c>
      <c r="O2193" s="314" t="s">
        <v>3442</v>
      </c>
      <c r="P2193" s="314" t="s">
        <v>3442</v>
      </c>
      <c r="Q2193" s="314" t="s">
        <v>3442</v>
      </c>
      <c r="R2193" s="314" t="s">
        <v>3442</v>
      </c>
      <c r="S2193" s="344" t="s">
        <v>3443</v>
      </c>
      <c r="T2193" s="314" t="s">
        <v>7706</v>
      </c>
      <c r="U2193" s="314" t="s">
        <v>7707</v>
      </c>
      <c r="V2193" s="314" t="s">
        <v>7708</v>
      </c>
      <c r="W2193" s="314"/>
      <c r="X2193" s="314"/>
      <c r="Y2193" s="314"/>
      <c r="Z2193" s="314"/>
      <c r="AA2193" s="314"/>
      <c r="AB2193" s="314" t="s">
        <v>381</v>
      </c>
      <c r="AC2193" s="344" t="s">
        <v>380</v>
      </c>
      <c r="AD2193" s="423" t="s">
        <v>7709</v>
      </c>
    </row>
    <row r="2194" spans="4:30" ht="101.25" hidden="1" customHeight="1" x14ac:dyDescent="0.4">
      <c r="D2194" s="348">
        <v>4</v>
      </c>
      <c r="E2194" s="311" t="s">
        <v>7689</v>
      </c>
      <c r="F2194" s="312" t="s">
        <v>25</v>
      </c>
      <c r="G2194" s="342"/>
      <c r="H2194" s="314" t="s">
        <v>808</v>
      </c>
      <c r="I2194" s="314" t="s">
        <v>463</v>
      </c>
      <c r="J2194" s="332" t="s">
        <v>7710</v>
      </c>
      <c r="K2194" s="333" t="s">
        <v>7711</v>
      </c>
      <c r="L2194" s="333" t="s">
        <v>7712</v>
      </c>
      <c r="M2194" s="314" t="s">
        <v>7713</v>
      </c>
      <c r="N2194" s="314" t="s">
        <v>58</v>
      </c>
      <c r="O2194" s="314" t="s">
        <v>3442</v>
      </c>
      <c r="P2194" s="314" t="s">
        <v>3442</v>
      </c>
      <c r="Q2194" s="314" t="s">
        <v>3442</v>
      </c>
      <c r="R2194" s="314" t="s">
        <v>3442</v>
      </c>
      <c r="S2194" s="344" t="s">
        <v>3443</v>
      </c>
      <c r="T2194" s="333" t="s">
        <v>7714</v>
      </c>
      <c r="U2194" s="333" t="s">
        <v>7715</v>
      </c>
      <c r="V2194" s="333" t="s">
        <v>7716</v>
      </c>
      <c r="W2194" s="333"/>
      <c r="X2194" s="333"/>
      <c r="Y2194" s="333"/>
      <c r="Z2194" s="333"/>
      <c r="AA2194" s="333"/>
      <c r="AB2194" s="314" t="s">
        <v>381</v>
      </c>
      <c r="AC2194" s="344" t="s">
        <v>380</v>
      </c>
      <c r="AD2194" s="423" t="s">
        <v>7717</v>
      </c>
    </row>
    <row r="2195" spans="4:30" ht="64.3" hidden="1" x14ac:dyDescent="0.4">
      <c r="D2195" s="348">
        <v>5</v>
      </c>
      <c r="E2195" s="311" t="s">
        <v>7689</v>
      </c>
      <c r="F2195" s="312" t="s">
        <v>25</v>
      </c>
      <c r="G2195" s="342"/>
      <c r="H2195" s="314" t="s">
        <v>808</v>
      </c>
      <c r="I2195" s="314" t="s">
        <v>463</v>
      </c>
      <c r="J2195" s="332" t="s">
        <v>7718</v>
      </c>
      <c r="K2195" s="333" t="s">
        <v>7719</v>
      </c>
      <c r="L2195" s="333" t="s">
        <v>7720</v>
      </c>
      <c r="M2195" s="312"/>
      <c r="N2195" s="314" t="s">
        <v>732</v>
      </c>
      <c r="O2195" s="314" t="s">
        <v>3442</v>
      </c>
      <c r="P2195" s="314" t="s">
        <v>3442</v>
      </c>
      <c r="Q2195" s="314" t="s">
        <v>3442</v>
      </c>
      <c r="R2195" s="314" t="s">
        <v>3442</v>
      </c>
      <c r="S2195" s="344" t="s">
        <v>3443</v>
      </c>
      <c r="T2195" s="332" t="s">
        <v>7721</v>
      </c>
      <c r="U2195" s="333" t="s">
        <v>7722</v>
      </c>
      <c r="V2195" s="333" t="s">
        <v>7723</v>
      </c>
      <c r="W2195" s="333"/>
      <c r="X2195" s="333"/>
      <c r="Y2195" s="333"/>
      <c r="Z2195" s="333"/>
      <c r="AA2195" s="333"/>
      <c r="AB2195" s="314" t="s">
        <v>381</v>
      </c>
      <c r="AC2195" s="344" t="s">
        <v>380</v>
      </c>
      <c r="AD2195" s="423" t="s">
        <v>7724</v>
      </c>
    </row>
    <row r="2196" spans="4:30" ht="64.3" hidden="1" x14ac:dyDescent="0.4">
      <c r="D2196" s="348">
        <v>6</v>
      </c>
      <c r="E2196" s="311" t="s">
        <v>7689</v>
      </c>
      <c r="F2196" s="312" t="s">
        <v>25</v>
      </c>
      <c r="G2196" s="342"/>
      <c r="H2196" s="314" t="s">
        <v>808</v>
      </c>
      <c r="I2196" s="314" t="s">
        <v>463</v>
      </c>
      <c r="J2196" s="332" t="s">
        <v>7725</v>
      </c>
      <c r="K2196" s="333" t="s">
        <v>7726</v>
      </c>
      <c r="L2196" s="333" t="s">
        <v>7727</v>
      </c>
      <c r="M2196" s="314"/>
      <c r="N2196" s="314" t="s">
        <v>732</v>
      </c>
      <c r="O2196" s="314" t="s">
        <v>3442</v>
      </c>
      <c r="P2196" s="314" t="s">
        <v>3442</v>
      </c>
      <c r="Q2196" s="314" t="s">
        <v>3442</v>
      </c>
      <c r="R2196" s="314" t="s">
        <v>3442</v>
      </c>
      <c r="S2196" s="344" t="s">
        <v>3443</v>
      </c>
      <c r="T2196" s="333" t="s">
        <v>7728</v>
      </c>
      <c r="U2196" s="332" t="s">
        <v>7728</v>
      </c>
      <c r="V2196" s="333" t="s">
        <v>7727</v>
      </c>
      <c r="W2196" s="333"/>
      <c r="X2196" s="333"/>
      <c r="Y2196" s="333"/>
      <c r="Z2196" s="333"/>
      <c r="AA2196" s="333"/>
      <c r="AB2196" s="314" t="s">
        <v>381</v>
      </c>
      <c r="AC2196" s="344" t="s">
        <v>380</v>
      </c>
      <c r="AD2196" s="423" t="s">
        <v>7729</v>
      </c>
    </row>
    <row r="2197" spans="4:30" ht="102.75" hidden="1" customHeight="1" x14ac:dyDescent="0.4">
      <c r="D2197" s="348">
        <v>7</v>
      </c>
      <c r="E2197" s="311" t="s">
        <v>7689</v>
      </c>
      <c r="F2197" s="312" t="s">
        <v>25</v>
      </c>
      <c r="G2197" s="342"/>
      <c r="H2197" s="314" t="s">
        <v>808</v>
      </c>
      <c r="I2197" s="314" t="s">
        <v>463</v>
      </c>
      <c r="J2197" s="332" t="s">
        <v>7730</v>
      </c>
      <c r="K2197" s="314" t="s">
        <v>7731</v>
      </c>
      <c r="L2197" s="314" t="s">
        <v>7732</v>
      </c>
      <c r="M2197" s="314"/>
      <c r="N2197" s="314" t="s">
        <v>58</v>
      </c>
      <c r="O2197" s="314" t="s">
        <v>3442</v>
      </c>
      <c r="P2197" s="314" t="s">
        <v>3442</v>
      </c>
      <c r="Q2197" s="314" t="s">
        <v>3442</v>
      </c>
      <c r="R2197" s="314" t="s">
        <v>3423</v>
      </c>
      <c r="S2197" s="314" t="s">
        <v>3442</v>
      </c>
      <c r="T2197" s="314" t="s">
        <v>7733</v>
      </c>
      <c r="U2197" s="314" t="s">
        <v>7733</v>
      </c>
      <c r="V2197" s="314" t="s">
        <v>7732</v>
      </c>
      <c r="W2197" s="314"/>
      <c r="X2197" s="314"/>
      <c r="Y2197" s="314"/>
      <c r="Z2197" s="314"/>
      <c r="AA2197" s="314"/>
      <c r="AB2197" s="314" t="s">
        <v>381</v>
      </c>
      <c r="AC2197" s="344" t="s">
        <v>380</v>
      </c>
      <c r="AD2197" s="423" t="s">
        <v>7734</v>
      </c>
    </row>
    <row r="2198" spans="4:30" ht="102.75" hidden="1" customHeight="1" x14ac:dyDescent="0.4">
      <c r="D2198" s="348">
        <v>8</v>
      </c>
      <c r="E2198" s="311" t="s">
        <v>7689</v>
      </c>
      <c r="F2198" s="312" t="s">
        <v>25</v>
      </c>
      <c r="G2198" s="342"/>
      <c r="H2198" s="314" t="s">
        <v>808</v>
      </c>
      <c r="I2198" s="314" t="s">
        <v>463</v>
      </c>
      <c r="J2198" s="332" t="s">
        <v>7735</v>
      </c>
      <c r="K2198" s="333" t="s">
        <v>7736</v>
      </c>
      <c r="L2198" s="333" t="s">
        <v>7737</v>
      </c>
      <c r="M2198" s="314"/>
      <c r="N2198" s="314" t="s">
        <v>732</v>
      </c>
      <c r="O2198" s="314" t="s">
        <v>3442</v>
      </c>
      <c r="P2198" s="314" t="s">
        <v>3442</v>
      </c>
      <c r="Q2198" s="314" t="s">
        <v>3442</v>
      </c>
      <c r="R2198" s="314" t="s">
        <v>3442</v>
      </c>
      <c r="S2198" s="344" t="s">
        <v>3443</v>
      </c>
      <c r="T2198" s="333" t="s">
        <v>7738</v>
      </c>
      <c r="U2198" s="333" t="s">
        <v>7739</v>
      </c>
      <c r="V2198" s="333" t="s">
        <v>7740</v>
      </c>
      <c r="W2198" s="333"/>
      <c r="X2198" s="333"/>
      <c r="Y2198" s="333"/>
      <c r="Z2198" s="333"/>
      <c r="AA2198" s="333"/>
      <c r="AB2198" s="314" t="s">
        <v>381</v>
      </c>
      <c r="AC2198" s="344" t="s">
        <v>380</v>
      </c>
      <c r="AD2198" s="423" t="s">
        <v>7741</v>
      </c>
    </row>
    <row r="2199" spans="4:30" ht="31.75" hidden="1" x14ac:dyDescent="0.4">
      <c r="D2199" s="336"/>
      <c r="E2199" s="311"/>
      <c r="F2199" s="353"/>
      <c r="G2199" s="382" t="s">
        <v>7742</v>
      </c>
      <c r="H2199" s="333"/>
      <c r="I2199" s="314"/>
      <c r="J2199" s="314"/>
      <c r="K2199" s="314"/>
      <c r="L2199" s="314"/>
      <c r="M2199" s="314"/>
      <c r="N2199" s="314"/>
      <c r="O2199" s="314"/>
      <c r="P2199" s="314"/>
      <c r="Q2199" s="314"/>
      <c r="R2199" s="314"/>
      <c r="S2199" s="314"/>
      <c r="T2199" s="314"/>
      <c r="U2199" s="314"/>
      <c r="V2199" s="314"/>
      <c r="W2199" s="314"/>
      <c r="X2199" s="314"/>
      <c r="Y2199" s="314"/>
      <c r="Z2199" s="314"/>
      <c r="AA2199" s="314"/>
      <c r="AB2199" s="314"/>
      <c r="AC2199" s="314"/>
      <c r="AD2199" s="424"/>
    </row>
    <row r="2200" spans="4:30" ht="117.75" hidden="1" customHeight="1" x14ac:dyDescent="0.4">
      <c r="D2200" s="348">
        <v>1</v>
      </c>
      <c r="E2200" s="311" t="s">
        <v>7689</v>
      </c>
      <c r="F2200" s="312" t="s">
        <v>832</v>
      </c>
      <c r="G2200" s="342"/>
      <c r="H2200" s="314" t="s">
        <v>808</v>
      </c>
      <c r="I2200" s="314" t="s">
        <v>427</v>
      </c>
      <c r="J2200" s="332" t="s">
        <v>7743</v>
      </c>
      <c r="K2200" s="312" t="s">
        <v>7744</v>
      </c>
      <c r="L2200" s="314" t="s">
        <v>7745</v>
      </c>
      <c r="M2200" s="314" t="s">
        <v>3398</v>
      </c>
      <c r="N2200" s="314" t="s">
        <v>58</v>
      </c>
      <c r="O2200" s="312" t="s">
        <v>5195</v>
      </c>
      <c r="P2200" s="344" t="s">
        <v>2089</v>
      </c>
      <c r="Q2200" s="344" t="s">
        <v>2089</v>
      </c>
      <c r="R2200" s="344" t="s">
        <v>2089</v>
      </c>
      <c r="S2200" s="344" t="s">
        <v>2089</v>
      </c>
      <c r="T2200" s="314" t="s">
        <v>7746</v>
      </c>
      <c r="U2200" s="314" t="s">
        <v>7693</v>
      </c>
      <c r="V2200" s="314" t="s">
        <v>7747</v>
      </c>
      <c r="W2200" s="314"/>
      <c r="X2200" s="314"/>
      <c r="Y2200" s="314"/>
      <c r="Z2200" s="314"/>
      <c r="AA2200" s="314"/>
      <c r="AB2200" s="314" t="s">
        <v>382</v>
      </c>
      <c r="AC2200" s="344" t="s">
        <v>380</v>
      </c>
      <c r="AD2200" s="423" t="s">
        <v>7748</v>
      </c>
    </row>
    <row r="2201" spans="4:30" ht="117" hidden="1" customHeight="1" x14ac:dyDescent="0.4">
      <c r="D2201" s="348">
        <v>2</v>
      </c>
      <c r="E2201" s="311" t="s">
        <v>7689</v>
      </c>
      <c r="F2201" s="312" t="s">
        <v>832</v>
      </c>
      <c r="G2201" s="342"/>
      <c r="H2201" s="314" t="s">
        <v>808</v>
      </c>
      <c r="I2201" s="314" t="s">
        <v>427</v>
      </c>
      <c r="J2201" s="332" t="s">
        <v>7749</v>
      </c>
      <c r="K2201" s="333" t="s">
        <v>7750</v>
      </c>
      <c r="L2201" s="333" t="s">
        <v>7751</v>
      </c>
      <c r="M2201" s="314" t="s">
        <v>3484</v>
      </c>
      <c r="N2201" s="314" t="s">
        <v>58</v>
      </c>
      <c r="O2201" s="344" t="s">
        <v>2089</v>
      </c>
      <c r="P2201" s="344" t="s">
        <v>2089</v>
      </c>
      <c r="Q2201" s="344" t="s">
        <v>2089</v>
      </c>
      <c r="R2201" s="344" t="s">
        <v>2089</v>
      </c>
      <c r="S2201" s="344" t="s">
        <v>2089</v>
      </c>
      <c r="T2201" s="333" t="s">
        <v>7752</v>
      </c>
      <c r="U2201" s="333" t="s">
        <v>7753</v>
      </c>
      <c r="V2201" s="333" t="s">
        <v>7754</v>
      </c>
      <c r="W2201" s="333"/>
      <c r="X2201" s="333"/>
      <c r="Y2201" s="333"/>
      <c r="Z2201" s="333"/>
      <c r="AA2201" s="333"/>
      <c r="AB2201" s="314" t="s">
        <v>382</v>
      </c>
      <c r="AC2201" s="344" t="s">
        <v>380</v>
      </c>
      <c r="AD2201" s="423" t="s">
        <v>7755</v>
      </c>
    </row>
    <row r="2202" spans="4:30" ht="64.3" hidden="1" x14ac:dyDescent="0.4">
      <c r="D2202" s="348">
        <v>3</v>
      </c>
      <c r="E2202" s="311" t="s">
        <v>7689</v>
      </c>
      <c r="F2202" s="312" t="s">
        <v>832</v>
      </c>
      <c r="G2202" s="342"/>
      <c r="H2202" s="314" t="s">
        <v>808</v>
      </c>
      <c r="I2202" s="314" t="s">
        <v>427</v>
      </c>
      <c r="J2202" s="332" t="s">
        <v>7749</v>
      </c>
      <c r="K2202" s="314" t="s">
        <v>7756</v>
      </c>
      <c r="L2202" s="314" t="s">
        <v>7757</v>
      </c>
      <c r="M2202" s="314" t="s">
        <v>7758</v>
      </c>
      <c r="N2202" s="314" t="s">
        <v>58</v>
      </c>
      <c r="O2202" s="344" t="s">
        <v>2089</v>
      </c>
      <c r="P2202" s="344" t="s">
        <v>2089</v>
      </c>
      <c r="Q2202" s="344" t="s">
        <v>2089</v>
      </c>
      <c r="R2202" s="344" t="s">
        <v>2089</v>
      </c>
      <c r="S2202" s="344" t="s">
        <v>2089</v>
      </c>
      <c r="T2202" s="314" t="s">
        <v>7759</v>
      </c>
      <c r="U2202" s="314" t="s">
        <v>7213</v>
      </c>
      <c r="V2202" s="314" t="s">
        <v>7214</v>
      </c>
      <c r="W2202" s="314"/>
      <c r="X2202" s="314"/>
      <c r="Y2202" s="314"/>
      <c r="Z2202" s="314"/>
      <c r="AA2202" s="314"/>
      <c r="AB2202" s="314" t="s">
        <v>382</v>
      </c>
      <c r="AC2202" s="344" t="s">
        <v>380</v>
      </c>
      <c r="AD2202" s="423" t="s">
        <v>7760</v>
      </c>
    </row>
    <row r="2203" spans="4:30" ht="124.5" hidden="1" customHeight="1" x14ac:dyDescent="0.4">
      <c r="D2203" s="348">
        <v>4</v>
      </c>
      <c r="E2203" s="311" t="s">
        <v>7689</v>
      </c>
      <c r="F2203" s="312" t="s">
        <v>832</v>
      </c>
      <c r="G2203" s="342"/>
      <c r="H2203" s="314" t="s">
        <v>808</v>
      </c>
      <c r="I2203" s="314" t="s">
        <v>427</v>
      </c>
      <c r="J2203" s="332" t="s">
        <v>7761</v>
      </c>
      <c r="K2203" s="333" t="s">
        <v>7762</v>
      </c>
      <c r="L2203" s="333" t="s">
        <v>7763</v>
      </c>
      <c r="M2203" s="314" t="s">
        <v>3484</v>
      </c>
      <c r="N2203" s="314" t="s">
        <v>58</v>
      </c>
      <c r="O2203" s="344" t="s">
        <v>2089</v>
      </c>
      <c r="P2203" s="344" t="s">
        <v>2089</v>
      </c>
      <c r="Q2203" s="344" t="s">
        <v>2089</v>
      </c>
      <c r="R2203" s="344" t="s">
        <v>2089</v>
      </c>
      <c r="S2203" s="344" t="s">
        <v>2089</v>
      </c>
      <c r="T2203" s="333" t="s">
        <v>7764</v>
      </c>
      <c r="U2203" s="333" t="s">
        <v>7765</v>
      </c>
      <c r="V2203" s="333" t="s">
        <v>7763</v>
      </c>
      <c r="W2203" s="333"/>
      <c r="X2203" s="333"/>
      <c r="Y2203" s="333"/>
      <c r="Z2203" s="333"/>
      <c r="AA2203" s="333"/>
      <c r="AB2203" s="314" t="s">
        <v>382</v>
      </c>
      <c r="AC2203" s="344" t="s">
        <v>380</v>
      </c>
      <c r="AD2203" s="423" t="s">
        <v>7766</v>
      </c>
    </row>
    <row r="2204" spans="4:30" ht="119.25" hidden="1" customHeight="1" x14ac:dyDescent="0.4">
      <c r="D2204" s="348">
        <v>5</v>
      </c>
      <c r="E2204" s="311" t="s">
        <v>7689</v>
      </c>
      <c r="F2204" s="312" t="s">
        <v>832</v>
      </c>
      <c r="G2204" s="342"/>
      <c r="H2204" s="314" t="s">
        <v>808</v>
      </c>
      <c r="I2204" s="314" t="s">
        <v>427</v>
      </c>
      <c r="J2204" s="332" t="s">
        <v>7749</v>
      </c>
      <c r="K2204" s="333" t="s">
        <v>7767</v>
      </c>
      <c r="L2204" s="333" t="s">
        <v>7768</v>
      </c>
      <c r="M2204" s="314" t="s">
        <v>3484</v>
      </c>
      <c r="N2204" s="314" t="s">
        <v>58</v>
      </c>
      <c r="O2204" s="344" t="s">
        <v>2089</v>
      </c>
      <c r="P2204" s="344" t="s">
        <v>7769</v>
      </c>
      <c r="Q2204" s="344" t="s">
        <v>2089</v>
      </c>
      <c r="R2204" s="344" t="s">
        <v>2089</v>
      </c>
      <c r="S2204" s="344" t="s">
        <v>2089</v>
      </c>
      <c r="T2204" s="333" t="s">
        <v>7770</v>
      </c>
      <c r="U2204" s="333" t="s">
        <v>7771</v>
      </c>
      <c r="V2204" s="333" t="s">
        <v>7772</v>
      </c>
      <c r="W2204" s="333"/>
      <c r="X2204" s="333"/>
      <c r="Y2204" s="333"/>
      <c r="Z2204" s="333"/>
      <c r="AA2204" s="333"/>
      <c r="AB2204" s="314" t="s">
        <v>382</v>
      </c>
      <c r="AC2204" s="344" t="s">
        <v>380</v>
      </c>
      <c r="AD2204" s="423" t="s">
        <v>7773</v>
      </c>
    </row>
    <row r="2205" spans="4:30" ht="120.75" hidden="1" customHeight="1" x14ac:dyDescent="0.4">
      <c r="D2205" s="348">
        <v>6</v>
      </c>
      <c r="E2205" s="311" t="s">
        <v>7689</v>
      </c>
      <c r="F2205" s="312" t="s">
        <v>832</v>
      </c>
      <c r="G2205" s="342"/>
      <c r="H2205" s="314" t="s">
        <v>808</v>
      </c>
      <c r="I2205" s="314" t="s">
        <v>427</v>
      </c>
      <c r="J2205" s="332" t="s">
        <v>7774</v>
      </c>
      <c r="K2205" s="333" t="s">
        <v>7775</v>
      </c>
      <c r="L2205" s="333" t="s">
        <v>7776</v>
      </c>
      <c r="M2205" s="314" t="s">
        <v>7777</v>
      </c>
      <c r="N2205" s="314" t="s">
        <v>58</v>
      </c>
      <c r="O2205" s="344" t="s">
        <v>2089</v>
      </c>
      <c r="P2205" s="344" t="s">
        <v>2089</v>
      </c>
      <c r="Q2205" s="344" t="s">
        <v>2089</v>
      </c>
      <c r="R2205" s="344" t="s">
        <v>2089</v>
      </c>
      <c r="S2205" s="344" t="s">
        <v>2089</v>
      </c>
      <c r="T2205" s="333" t="s">
        <v>7778</v>
      </c>
      <c r="U2205" s="332" t="s">
        <v>7779</v>
      </c>
      <c r="V2205" s="333" t="s">
        <v>7780</v>
      </c>
      <c r="W2205" s="333"/>
      <c r="X2205" s="333"/>
      <c r="Y2205" s="333"/>
      <c r="Z2205" s="333"/>
      <c r="AA2205" s="333"/>
      <c r="AB2205" s="314" t="s">
        <v>382</v>
      </c>
      <c r="AC2205" s="344" t="s">
        <v>380</v>
      </c>
      <c r="AD2205" s="423" t="s">
        <v>7781</v>
      </c>
    </row>
    <row r="2206" spans="4:30" ht="111" hidden="1" customHeight="1" x14ac:dyDescent="0.4">
      <c r="D2206" s="348">
        <v>7</v>
      </c>
      <c r="E2206" s="311" t="s">
        <v>7689</v>
      </c>
      <c r="F2206" s="312" t="s">
        <v>832</v>
      </c>
      <c r="G2206" s="342"/>
      <c r="H2206" s="314" t="s">
        <v>808</v>
      </c>
      <c r="I2206" s="314" t="s">
        <v>427</v>
      </c>
      <c r="J2206" s="332" t="s">
        <v>7782</v>
      </c>
      <c r="K2206" s="314" t="s">
        <v>7783</v>
      </c>
      <c r="L2206" s="314" t="s">
        <v>7784</v>
      </c>
      <c r="M2206" s="314" t="s">
        <v>3484</v>
      </c>
      <c r="N2206" s="314" t="s">
        <v>58</v>
      </c>
      <c r="O2206" s="344" t="s">
        <v>2089</v>
      </c>
      <c r="P2206" s="344" t="s">
        <v>2089</v>
      </c>
      <c r="Q2206" s="344" t="s">
        <v>2089</v>
      </c>
      <c r="R2206" s="344" t="s">
        <v>2089</v>
      </c>
      <c r="S2206" s="344" t="s">
        <v>2089</v>
      </c>
      <c r="T2206" s="314" t="s">
        <v>7785</v>
      </c>
      <c r="U2206" s="314" t="s">
        <v>7785</v>
      </c>
      <c r="V2206" s="314" t="s">
        <v>7784</v>
      </c>
      <c r="W2206" s="314"/>
      <c r="X2206" s="314"/>
      <c r="Y2206" s="314"/>
      <c r="Z2206" s="314"/>
      <c r="AA2206" s="314"/>
      <c r="AB2206" s="314" t="s">
        <v>382</v>
      </c>
      <c r="AC2206" s="344" t="s">
        <v>380</v>
      </c>
      <c r="AD2206" s="423" t="s">
        <v>7786</v>
      </c>
    </row>
    <row r="2207" spans="4:30" ht="114" hidden="1" customHeight="1" x14ac:dyDescent="0.4">
      <c r="D2207" s="348">
        <v>8</v>
      </c>
      <c r="E2207" s="311" t="s">
        <v>7689</v>
      </c>
      <c r="F2207" s="312" t="s">
        <v>832</v>
      </c>
      <c r="G2207" s="342"/>
      <c r="H2207" s="314" t="s">
        <v>808</v>
      </c>
      <c r="I2207" s="314" t="s">
        <v>427</v>
      </c>
      <c r="J2207" s="332" t="s">
        <v>7787</v>
      </c>
      <c r="K2207" s="332" t="s">
        <v>7788</v>
      </c>
      <c r="L2207" s="333" t="s">
        <v>7789</v>
      </c>
      <c r="M2207" s="314" t="s">
        <v>7790</v>
      </c>
      <c r="N2207" s="314" t="s">
        <v>58</v>
      </c>
      <c r="O2207" s="352" t="s">
        <v>7791</v>
      </c>
      <c r="P2207" s="344" t="s">
        <v>2089</v>
      </c>
      <c r="Q2207" s="344" t="s">
        <v>2089</v>
      </c>
      <c r="R2207" s="344" t="s">
        <v>2089</v>
      </c>
      <c r="S2207" s="344" t="s">
        <v>2089</v>
      </c>
      <c r="T2207" s="333" t="s">
        <v>7792</v>
      </c>
      <c r="U2207" s="333" t="s">
        <v>7793</v>
      </c>
      <c r="V2207" s="333" t="s">
        <v>7794</v>
      </c>
      <c r="W2207" s="333"/>
      <c r="X2207" s="333"/>
      <c r="Y2207" s="333"/>
      <c r="Z2207" s="333"/>
      <c r="AA2207" s="333"/>
      <c r="AB2207" s="314" t="s">
        <v>382</v>
      </c>
      <c r="AC2207" s="344" t="s">
        <v>380</v>
      </c>
      <c r="AD2207" s="423" t="s">
        <v>7795</v>
      </c>
    </row>
    <row r="2208" spans="4:30" ht="131.25" hidden="1" customHeight="1" x14ac:dyDescent="0.4">
      <c r="D2208" s="348">
        <v>9</v>
      </c>
      <c r="E2208" s="311" t="s">
        <v>7689</v>
      </c>
      <c r="F2208" s="312" t="s">
        <v>832</v>
      </c>
      <c r="G2208" s="342"/>
      <c r="H2208" s="314" t="s">
        <v>808</v>
      </c>
      <c r="I2208" s="314" t="s">
        <v>427</v>
      </c>
      <c r="J2208" s="332" t="s">
        <v>7796</v>
      </c>
      <c r="K2208" s="314" t="s">
        <v>7797</v>
      </c>
      <c r="L2208" s="314" t="s">
        <v>7798</v>
      </c>
      <c r="M2208" s="314" t="s">
        <v>3484</v>
      </c>
      <c r="N2208" s="314" t="s">
        <v>58</v>
      </c>
      <c r="O2208" s="352" t="s">
        <v>7791</v>
      </c>
      <c r="P2208" s="344" t="s">
        <v>2089</v>
      </c>
      <c r="Q2208" s="344" t="s">
        <v>2089</v>
      </c>
      <c r="R2208" s="344" t="s">
        <v>2089</v>
      </c>
      <c r="S2208" s="344" t="s">
        <v>2089</v>
      </c>
      <c r="T2208" s="314" t="s">
        <v>7799</v>
      </c>
      <c r="U2208" s="314" t="s">
        <v>7800</v>
      </c>
      <c r="V2208" s="314" t="s">
        <v>7801</v>
      </c>
      <c r="W2208" s="314"/>
      <c r="X2208" s="314"/>
      <c r="Y2208" s="314"/>
      <c r="Z2208" s="314"/>
      <c r="AA2208" s="314"/>
      <c r="AB2208" s="314" t="s">
        <v>382</v>
      </c>
      <c r="AC2208" s="344" t="s">
        <v>380</v>
      </c>
      <c r="AD2208" s="423" t="s">
        <v>7802</v>
      </c>
    </row>
    <row r="2209" spans="4:30" ht="32.25" hidden="1" customHeight="1" x14ac:dyDescent="0.4">
      <c r="D2209" s="336"/>
      <c r="E2209" s="311"/>
      <c r="F2209" s="353"/>
      <c r="G2209" s="382" t="s">
        <v>7803</v>
      </c>
      <c r="H2209" s="333"/>
      <c r="I2209" s="314"/>
      <c r="J2209" s="314"/>
      <c r="K2209" s="314"/>
      <c r="L2209" s="314"/>
      <c r="M2209" s="314"/>
      <c r="N2209" s="314"/>
      <c r="O2209" s="314"/>
      <c r="P2209" s="314"/>
      <c r="Q2209" s="314"/>
      <c r="R2209" s="314"/>
      <c r="S2209" s="314"/>
      <c r="T2209" s="314"/>
      <c r="U2209" s="314"/>
      <c r="V2209" s="314"/>
      <c r="W2209" s="314"/>
      <c r="X2209" s="314"/>
      <c r="Y2209" s="314"/>
      <c r="Z2209" s="314"/>
      <c r="AA2209" s="314"/>
      <c r="AB2209" s="314"/>
      <c r="AC2209" s="314"/>
      <c r="AD2209" s="424"/>
    </row>
    <row r="2210" spans="4:30" ht="25.75" hidden="1" x14ac:dyDescent="0.4">
      <c r="D2210" s="348">
        <v>1</v>
      </c>
      <c r="E2210" s="311" t="s">
        <v>7804</v>
      </c>
      <c r="F2210" s="312" t="s">
        <v>290</v>
      </c>
      <c r="G2210" s="342"/>
      <c r="H2210" s="314" t="s">
        <v>808</v>
      </c>
      <c r="I2210" s="314" t="s">
        <v>463</v>
      </c>
      <c r="J2210" s="332" t="s">
        <v>7805</v>
      </c>
      <c r="K2210" s="314" t="s">
        <v>7806</v>
      </c>
      <c r="L2210" s="314" t="s">
        <v>7807</v>
      </c>
      <c r="M2210" s="314"/>
      <c r="N2210" s="314" t="s">
        <v>732</v>
      </c>
      <c r="O2210" s="314" t="s">
        <v>732</v>
      </c>
      <c r="P2210" s="344" t="s">
        <v>732</v>
      </c>
      <c r="Q2210" s="314"/>
      <c r="R2210" s="314"/>
      <c r="S2210" s="344"/>
      <c r="T2210" s="314" t="s">
        <v>7806</v>
      </c>
      <c r="U2210" s="314" t="s">
        <v>7806</v>
      </c>
      <c r="V2210" s="314" t="s">
        <v>7807</v>
      </c>
      <c r="W2210" s="314"/>
      <c r="X2210" s="314"/>
      <c r="Y2210" s="314"/>
      <c r="Z2210" s="314"/>
      <c r="AA2210" s="314"/>
      <c r="AB2210" s="314" t="s">
        <v>382</v>
      </c>
      <c r="AC2210" s="344" t="s">
        <v>380</v>
      </c>
      <c r="AD2210" s="423" t="s">
        <v>7808</v>
      </c>
    </row>
    <row r="2211" spans="4:30" ht="21.75" hidden="1" customHeight="1" x14ac:dyDescent="0.4">
      <c r="D2211" s="336"/>
      <c r="E2211" s="311"/>
      <c r="F2211" s="353"/>
      <c r="G2211" s="381" t="s">
        <v>7809</v>
      </c>
      <c r="H2211" s="333"/>
      <c r="I2211" s="314"/>
      <c r="J2211" s="314"/>
      <c r="K2211" s="314"/>
      <c r="L2211" s="314"/>
      <c r="M2211" s="314"/>
      <c r="N2211" s="314"/>
      <c r="O2211" s="314"/>
      <c r="P2211" s="314"/>
      <c r="Q2211" s="314"/>
      <c r="R2211" s="314"/>
      <c r="S2211" s="314"/>
      <c r="T2211" s="314"/>
      <c r="U2211" s="314"/>
      <c r="V2211" s="314"/>
      <c r="W2211" s="314"/>
      <c r="X2211" s="314"/>
      <c r="Y2211" s="314"/>
      <c r="Z2211" s="314"/>
      <c r="AA2211" s="314"/>
      <c r="AB2211" s="314"/>
      <c r="AC2211" s="314"/>
      <c r="AD2211" s="424"/>
    </row>
    <row r="2212" spans="4:30" hidden="1" x14ac:dyDescent="0.4">
      <c r="D2212" s="348">
        <v>1</v>
      </c>
      <c r="E2212" s="311" t="s">
        <v>7810</v>
      </c>
      <c r="F2212" s="312" t="s">
        <v>20</v>
      </c>
      <c r="G2212" s="342"/>
      <c r="H2212" s="314" t="s">
        <v>583</v>
      </c>
      <c r="I2212" s="314" t="s">
        <v>447</v>
      </c>
      <c r="J2212" s="332" t="s">
        <v>720</v>
      </c>
      <c r="K2212" s="314" t="s">
        <v>7811</v>
      </c>
      <c r="L2212" s="314" t="s">
        <v>7812</v>
      </c>
      <c r="M2212" s="314" t="s">
        <v>7813</v>
      </c>
      <c r="N2212" s="314" t="s">
        <v>58</v>
      </c>
      <c r="O2212" s="312" t="s">
        <v>5195</v>
      </c>
      <c r="P2212" s="349" t="s">
        <v>2089</v>
      </c>
      <c r="Q2212" s="349" t="s">
        <v>3776</v>
      </c>
      <c r="R2212" s="349" t="s">
        <v>2089</v>
      </c>
      <c r="S2212" s="349" t="s">
        <v>2089</v>
      </c>
      <c r="T2212" s="314" t="s">
        <v>7814</v>
      </c>
      <c r="U2212" s="314" t="s">
        <v>7814</v>
      </c>
      <c r="V2212" s="314" t="s">
        <v>7815</v>
      </c>
      <c r="W2212" s="314"/>
      <c r="X2212" s="314"/>
      <c r="Y2212" s="314"/>
      <c r="Z2212" s="314"/>
      <c r="AA2212" s="314"/>
      <c r="AB2212" s="314" t="s">
        <v>1615</v>
      </c>
      <c r="AC2212" s="344" t="s">
        <v>7816</v>
      </c>
      <c r="AD2212" s="423" t="s">
        <v>7817</v>
      </c>
    </row>
    <row r="2213" spans="4:30" hidden="1" x14ac:dyDescent="0.4">
      <c r="D2213" s="348">
        <v>2</v>
      </c>
      <c r="E2213" s="311" t="s">
        <v>7810</v>
      </c>
      <c r="F2213" s="312" t="s">
        <v>20</v>
      </c>
      <c r="G2213" s="342"/>
      <c r="H2213" s="314" t="s">
        <v>583</v>
      </c>
      <c r="I2213" s="314" t="s">
        <v>447</v>
      </c>
      <c r="J2213" s="332" t="s">
        <v>717</v>
      </c>
      <c r="K2213" s="333" t="s">
        <v>3300</v>
      </c>
      <c r="L2213" s="333" t="s">
        <v>4269</v>
      </c>
      <c r="M2213" s="314" t="s">
        <v>6003</v>
      </c>
      <c r="N2213" s="314" t="s">
        <v>58</v>
      </c>
      <c r="O2213" s="312" t="s">
        <v>5195</v>
      </c>
      <c r="P2213" s="349" t="s">
        <v>3776</v>
      </c>
      <c r="Q2213" s="349" t="s">
        <v>3776</v>
      </c>
      <c r="R2213" s="349" t="s">
        <v>2089</v>
      </c>
      <c r="S2213" s="349" t="s">
        <v>3776</v>
      </c>
      <c r="T2213" s="333" t="s">
        <v>1940</v>
      </c>
      <c r="U2213" s="333" t="s">
        <v>7818</v>
      </c>
      <c r="V2213" s="333" t="s">
        <v>7340</v>
      </c>
      <c r="W2213" s="333"/>
      <c r="X2213" s="333"/>
      <c r="Y2213" s="333"/>
      <c r="Z2213" s="333"/>
      <c r="AA2213" s="333"/>
      <c r="AB2213" s="314" t="s">
        <v>1615</v>
      </c>
      <c r="AC2213" s="344" t="s">
        <v>7816</v>
      </c>
      <c r="AD2213" s="423" t="s">
        <v>7817</v>
      </c>
    </row>
    <row r="2214" spans="4:30" hidden="1" x14ac:dyDescent="0.4">
      <c r="D2214" s="348">
        <v>3</v>
      </c>
      <c r="E2214" s="311" t="s">
        <v>7810</v>
      </c>
      <c r="F2214" s="312" t="s">
        <v>20</v>
      </c>
      <c r="G2214" s="342"/>
      <c r="H2214" s="314" t="s">
        <v>583</v>
      </c>
      <c r="I2214" s="314" t="s">
        <v>447</v>
      </c>
      <c r="J2214" s="332" t="s">
        <v>7819</v>
      </c>
      <c r="K2214" s="314" t="s">
        <v>7820</v>
      </c>
      <c r="L2214" s="314" t="s">
        <v>7821</v>
      </c>
      <c r="M2214" s="314" t="s">
        <v>3398</v>
      </c>
      <c r="N2214" s="314" t="s">
        <v>58</v>
      </c>
      <c r="O2214" s="312" t="s">
        <v>5195</v>
      </c>
      <c r="P2214" s="349" t="s">
        <v>3776</v>
      </c>
      <c r="Q2214" s="349" t="s">
        <v>3776</v>
      </c>
      <c r="R2214" s="349" t="s">
        <v>2089</v>
      </c>
      <c r="S2214" s="349" t="s">
        <v>3776</v>
      </c>
      <c r="T2214" s="314" t="s">
        <v>5637</v>
      </c>
      <c r="U2214" s="314" t="s">
        <v>7822</v>
      </c>
      <c r="V2214" s="314" t="s">
        <v>7823</v>
      </c>
      <c r="W2214" s="314"/>
      <c r="X2214" s="314"/>
      <c r="Y2214" s="314"/>
      <c r="Z2214" s="314"/>
      <c r="AA2214" s="314"/>
      <c r="AB2214" s="314" t="s">
        <v>1615</v>
      </c>
      <c r="AC2214" s="344" t="s">
        <v>7816</v>
      </c>
      <c r="AD2214" s="423" t="s">
        <v>7817</v>
      </c>
    </row>
    <row r="2215" spans="4:30" hidden="1" x14ac:dyDescent="0.4">
      <c r="D2215" s="348">
        <v>4</v>
      </c>
      <c r="E2215" s="311" t="s">
        <v>7810</v>
      </c>
      <c r="F2215" s="312" t="s">
        <v>20</v>
      </c>
      <c r="G2215" s="342"/>
      <c r="H2215" s="314" t="s">
        <v>583</v>
      </c>
      <c r="I2215" s="314" t="s">
        <v>455</v>
      </c>
      <c r="J2215" s="332" t="s">
        <v>7824</v>
      </c>
      <c r="K2215" s="333" t="s">
        <v>2086</v>
      </c>
      <c r="L2215" s="333" t="s">
        <v>7825</v>
      </c>
      <c r="M2215" s="314" t="s">
        <v>6136</v>
      </c>
      <c r="N2215" s="314" t="s">
        <v>58</v>
      </c>
      <c r="O2215" s="312" t="s">
        <v>5195</v>
      </c>
      <c r="P2215" s="354" t="s">
        <v>7826</v>
      </c>
      <c r="Q2215" s="354" t="s">
        <v>4784</v>
      </c>
      <c r="R2215" s="349" t="s">
        <v>3776</v>
      </c>
      <c r="S2215" s="349" t="s">
        <v>3776</v>
      </c>
      <c r="T2215" s="333" t="s">
        <v>2090</v>
      </c>
      <c r="U2215" s="333" t="s">
        <v>7827</v>
      </c>
      <c r="V2215" s="333" t="s">
        <v>2092</v>
      </c>
      <c r="W2215" s="333"/>
      <c r="X2215" s="333"/>
      <c r="Y2215" s="333"/>
      <c r="Z2215" s="333"/>
      <c r="AA2215" s="333"/>
      <c r="AB2215" s="314" t="s">
        <v>382</v>
      </c>
      <c r="AC2215" s="344" t="s">
        <v>380</v>
      </c>
      <c r="AD2215" s="423" t="s">
        <v>5644</v>
      </c>
    </row>
    <row r="2216" spans="4:30" hidden="1" x14ac:dyDescent="0.4">
      <c r="D2216" s="348">
        <v>5</v>
      </c>
      <c r="E2216" s="311" t="s">
        <v>7810</v>
      </c>
      <c r="F2216" s="312" t="s">
        <v>20</v>
      </c>
      <c r="G2216" s="342"/>
      <c r="H2216" s="314" t="s">
        <v>583</v>
      </c>
      <c r="I2216" s="314" t="s">
        <v>455</v>
      </c>
      <c r="J2216" s="332" t="s">
        <v>7828</v>
      </c>
      <c r="K2216" s="314" t="s">
        <v>7829</v>
      </c>
      <c r="L2216" s="314" t="s">
        <v>7830</v>
      </c>
      <c r="M2216" s="314" t="s">
        <v>7831</v>
      </c>
      <c r="N2216" s="314" t="s">
        <v>58</v>
      </c>
      <c r="O2216" s="312" t="s">
        <v>5195</v>
      </c>
      <c r="P2216" s="349" t="s">
        <v>2089</v>
      </c>
      <c r="Q2216" s="349" t="s">
        <v>2089</v>
      </c>
      <c r="R2216" s="349" t="s">
        <v>3776</v>
      </c>
      <c r="S2216" s="349" t="s">
        <v>2089</v>
      </c>
      <c r="T2216" s="314" t="s">
        <v>7832</v>
      </c>
      <c r="U2216" s="314" t="s">
        <v>7832</v>
      </c>
      <c r="V2216" s="314" t="s">
        <v>7833</v>
      </c>
      <c r="W2216" s="314"/>
      <c r="X2216" s="314"/>
      <c r="Y2216" s="314"/>
      <c r="Z2216" s="314"/>
      <c r="AA2216" s="314"/>
      <c r="AB2216" s="314" t="s">
        <v>1615</v>
      </c>
      <c r="AC2216" s="344" t="s">
        <v>7834</v>
      </c>
      <c r="AD2216" s="423" t="s">
        <v>7835</v>
      </c>
    </row>
    <row r="2217" spans="4:30" hidden="1" x14ac:dyDescent="0.4">
      <c r="D2217" s="348">
        <v>6</v>
      </c>
      <c r="E2217" s="311" t="s">
        <v>7810</v>
      </c>
      <c r="F2217" s="312" t="s">
        <v>20</v>
      </c>
      <c r="G2217" s="342"/>
      <c r="H2217" s="314" t="s">
        <v>583</v>
      </c>
      <c r="I2217" s="314" t="s">
        <v>447</v>
      </c>
      <c r="J2217" s="332" t="s">
        <v>7836</v>
      </c>
      <c r="K2217" s="333" t="s">
        <v>7837</v>
      </c>
      <c r="L2217" s="333" t="s">
        <v>7838</v>
      </c>
      <c r="M2217" s="314" t="s">
        <v>7839</v>
      </c>
      <c r="N2217" s="314" t="s">
        <v>58</v>
      </c>
      <c r="O2217" s="312" t="s">
        <v>5195</v>
      </c>
      <c r="P2217" s="354" t="s">
        <v>7826</v>
      </c>
      <c r="Q2217" s="349" t="s">
        <v>2089</v>
      </c>
      <c r="R2217" s="349" t="s">
        <v>3776</v>
      </c>
      <c r="S2217" s="349" t="s">
        <v>2089</v>
      </c>
      <c r="T2217" s="333" t="s">
        <v>7840</v>
      </c>
      <c r="U2217" s="333" t="s">
        <v>7840</v>
      </c>
      <c r="V2217" s="333" t="s">
        <v>7841</v>
      </c>
      <c r="W2217" s="333"/>
      <c r="X2217" s="333"/>
      <c r="Y2217" s="333"/>
      <c r="Z2217" s="333"/>
      <c r="AA2217" s="333"/>
      <c r="AB2217" s="314" t="s">
        <v>1615</v>
      </c>
      <c r="AC2217" s="344" t="s">
        <v>7816</v>
      </c>
      <c r="AD2217" s="423" t="s">
        <v>7817</v>
      </c>
    </row>
    <row r="2218" spans="4:30" ht="15.9" hidden="1" x14ac:dyDescent="0.4">
      <c r="D2218" s="336"/>
      <c r="E2218" s="311"/>
      <c r="F2218" s="353"/>
      <c r="G2218" s="380" t="s">
        <v>7842</v>
      </c>
      <c r="H2218" s="333"/>
      <c r="I2218" s="314"/>
      <c r="J2218" s="314"/>
      <c r="K2218" s="314"/>
      <c r="L2218" s="314"/>
      <c r="M2218" s="314"/>
      <c r="N2218" s="314"/>
      <c r="O2218" s="314"/>
      <c r="P2218" s="314"/>
      <c r="Q2218" s="314"/>
      <c r="R2218" s="314"/>
      <c r="S2218" s="314"/>
      <c r="T2218" s="314"/>
      <c r="U2218" s="314"/>
      <c r="V2218" s="314"/>
      <c r="W2218" s="314"/>
      <c r="X2218" s="314"/>
      <c r="Y2218" s="314"/>
      <c r="Z2218" s="314"/>
      <c r="AA2218" s="314"/>
      <c r="AB2218" s="314"/>
      <c r="AC2218" s="314"/>
      <c r="AD2218" s="424"/>
    </row>
    <row r="2219" spans="4:30" ht="25.75" hidden="1" x14ac:dyDescent="0.4">
      <c r="D2219" s="348">
        <v>1</v>
      </c>
      <c r="E2219" s="311" t="s">
        <v>7843</v>
      </c>
      <c r="F2219" s="312" t="s">
        <v>345</v>
      </c>
      <c r="G2219" s="342"/>
      <c r="H2219" s="314" t="s">
        <v>808</v>
      </c>
      <c r="I2219" s="314" t="s">
        <v>809</v>
      </c>
      <c r="J2219" s="332" t="s">
        <v>7844</v>
      </c>
      <c r="K2219" s="314" t="s">
        <v>7845</v>
      </c>
      <c r="L2219" s="314" t="s">
        <v>7846</v>
      </c>
      <c r="M2219" s="314"/>
      <c r="N2219" s="314"/>
      <c r="O2219" s="314"/>
      <c r="P2219" s="344"/>
      <c r="Q2219" s="314"/>
      <c r="R2219" s="314"/>
      <c r="S2219" s="344"/>
      <c r="T2219" s="314" t="s">
        <v>7847</v>
      </c>
      <c r="U2219" s="314" t="s">
        <v>7847</v>
      </c>
      <c r="V2219" s="314" t="s">
        <v>7846</v>
      </c>
      <c r="W2219" s="314"/>
      <c r="X2219" s="314"/>
      <c r="Y2219" s="314"/>
      <c r="Z2219" s="314"/>
      <c r="AA2219" s="314"/>
      <c r="AB2219" s="314" t="s">
        <v>1615</v>
      </c>
      <c r="AC2219" s="344"/>
      <c r="AD2219" s="423" t="s">
        <v>7848</v>
      </c>
    </row>
    <row r="2220" spans="4:30" ht="38.6" hidden="1" x14ac:dyDescent="0.4">
      <c r="D2220" s="348">
        <v>2</v>
      </c>
      <c r="E2220" s="311" t="s">
        <v>7843</v>
      </c>
      <c r="F2220" s="312" t="s">
        <v>345</v>
      </c>
      <c r="G2220" s="342"/>
      <c r="H2220" s="314" t="s">
        <v>583</v>
      </c>
      <c r="I2220" s="314" t="s">
        <v>455</v>
      </c>
      <c r="J2220" s="332" t="s">
        <v>7849</v>
      </c>
      <c r="K2220" s="333" t="s">
        <v>7850</v>
      </c>
      <c r="L2220" s="333" t="s">
        <v>7851</v>
      </c>
      <c r="M2220" s="314"/>
      <c r="N2220" s="333"/>
      <c r="O2220" s="333"/>
      <c r="P2220" s="349"/>
      <c r="Q2220" s="314"/>
      <c r="R2220" s="349"/>
      <c r="S2220" s="349"/>
      <c r="T2220" s="333" t="s">
        <v>7852</v>
      </c>
      <c r="U2220" s="333" t="s">
        <v>7852</v>
      </c>
      <c r="V2220" s="333" t="s">
        <v>7851</v>
      </c>
      <c r="W2220" s="333"/>
      <c r="X2220" s="333"/>
      <c r="Y2220" s="333"/>
      <c r="Z2220" s="333"/>
      <c r="AA2220" s="333"/>
      <c r="AB2220" s="314" t="s">
        <v>1615</v>
      </c>
      <c r="AC2220" s="344"/>
      <c r="AD2220" s="423" t="s">
        <v>7853</v>
      </c>
    </row>
    <row r="2221" spans="4:30" ht="25.75" hidden="1" x14ac:dyDescent="0.4">
      <c r="D2221" s="348">
        <v>3</v>
      </c>
      <c r="E2221" s="311" t="s">
        <v>7843</v>
      </c>
      <c r="F2221" s="312" t="s">
        <v>345</v>
      </c>
      <c r="G2221" s="342"/>
      <c r="H2221" s="314" t="s">
        <v>583</v>
      </c>
      <c r="I2221" s="314" t="s">
        <v>455</v>
      </c>
      <c r="J2221" s="332" t="s">
        <v>7849</v>
      </c>
      <c r="K2221" s="314" t="s">
        <v>7845</v>
      </c>
      <c r="L2221" s="314" t="s">
        <v>7854</v>
      </c>
      <c r="M2221" s="314"/>
      <c r="N2221" s="314"/>
      <c r="O2221" s="314"/>
      <c r="P2221" s="344"/>
      <c r="Q2221" s="314"/>
      <c r="R2221" s="314"/>
      <c r="S2221" s="344"/>
      <c r="T2221" s="314" t="s">
        <v>7855</v>
      </c>
      <c r="U2221" s="314" t="s">
        <v>7855</v>
      </c>
      <c r="V2221" s="314" t="s">
        <v>7854</v>
      </c>
      <c r="W2221" s="314"/>
      <c r="X2221" s="314"/>
      <c r="Y2221" s="314"/>
      <c r="Z2221" s="314"/>
      <c r="AA2221" s="314"/>
      <c r="AB2221" s="314" t="s">
        <v>1615</v>
      </c>
      <c r="AC2221" s="344"/>
      <c r="AD2221" s="423" t="s">
        <v>7848</v>
      </c>
    </row>
    <row r="2222" spans="4:30" ht="15.9" hidden="1" x14ac:dyDescent="0.4">
      <c r="D2222" s="336"/>
      <c r="E2222" s="311"/>
      <c r="F2222" s="353"/>
      <c r="G2222" s="380" t="s">
        <v>7856</v>
      </c>
      <c r="H2222" s="333"/>
      <c r="I2222" s="314"/>
      <c r="J2222" s="314"/>
      <c r="K2222" s="314"/>
      <c r="L2222" s="314"/>
      <c r="M2222" s="314"/>
      <c r="N2222" s="314"/>
      <c r="O2222" s="314"/>
      <c r="P2222" s="314"/>
      <c r="Q2222" s="314"/>
      <c r="R2222" s="314"/>
      <c r="S2222" s="314"/>
      <c r="T2222" s="314"/>
      <c r="U2222" s="314"/>
      <c r="V2222" s="314"/>
      <c r="W2222" s="314"/>
      <c r="X2222" s="314"/>
      <c r="Y2222" s="314"/>
      <c r="Z2222" s="314"/>
      <c r="AA2222" s="314"/>
      <c r="AB2222" s="314"/>
      <c r="AC2222" s="314"/>
      <c r="AD2222" s="424"/>
    </row>
    <row r="2223" spans="4:30" ht="25.75" hidden="1" x14ac:dyDescent="0.4">
      <c r="D2223" s="348">
        <v>1</v>
      </c>
      <c r="E2223" s="311" t="s">
        <v>7857</v>
      </c>
      <c r="F2223" s="312" t="s">
        <v>20</v>
      </c>
      <c r="G2223" s="342"/>
      <c r="H2223" s="314" t="s">
        <v>583</v>
      </c>
      <c r="I2223" s="314" t="s">
        <v>447</v>
      </c>
      <c r="J2223" s="332" t="s">
        <v>7858</v>
      </c>
      <c r="K2223" s="314" t="s">
        <v>3247</v>
      </c>
      <c r="L2223" s="314" t="s">
        <v>7859</v>
      </c>
      <c r="M2223" s="314" t="s">
        <v>4030</v>
      </c>
      <c r="N2223" s="314" t="s">
        <v>732</v>
      </c>
      <c r="O2223" s="349" t="s">
        <v>2089</v>
      </c>
      <c r="P2223" s="349" t="s">
        <v>2089</v>
      </c>
      <c r="Q2223" s="349" t="s">
        <v>2089</v>
      </c>
      <c r="R2223" s="349" t="s">
        <v>2089</v>
      </c>
      <c r="S2223" s="349" t="s">
        <v>2089</v>
      </c>
      <c r="T2223" s="314" t="s">
        <v>7860</v>
      </c>
      <c r="U2223" s="314" t="s">
        <v>7860</v>
      </c>
      <c r="V2223" s="314" t="s">
        <v>7859</v>
      </c>
      <c r="W2223" s="314"/>
      <c r="X2223" s="314"/>
      <c r="Y2223" s="314"/>
      <c r="Z2223" s="314"/>
      <c r="AA2223" s="314"/>
      <c r="AB2223" s="314" t="s">
        <v>1615</v>
      </c>
      <c r="AC2223" s="344" t="s">
        <v>7861</v>
      </c>
      <c r="AD2223" s="423" t="s">
        <v>7862</v>
      </c>
    </row>
    <row r="2224" spans="4:30" ht="25.75" hidden="1" x14ac:dyDescent="0.4">
      <c r="D2224" s="348">
        <v>2</v>
      </c>
      <c r="E2224" s="311" t="s">
        <v>7857</v>
      </c>
      <c r="F2224" s="312" t="s">
        <v>20</v>
      </c>
      <c r="G2224" s="342"/>
      <c r="H2224" s="314" t="s">
        <v>583</v>
      </c>
      <c r="I2224" s="314" t="s">
        <v>447</v>
      </c>
      <c r="J2224" s="332" t="s">
        <v>7863</v>
      </c>
      <c r="K2224" s="333" t="s">
        <v>7864</v>
      </c>
      <c r="L2224" s="333" t="s">
        <v>7865</v>
      </c>
      <c r="M2224" s="314" t="s">
        <v>3599</v>
      </c>
      <c r="N2224" s="333" t="s">
        <v>58</v>
      </c>
      <c r="O2224" s="349" t="s">
        <v>3776</v>
      </c>
      <c r="P2224" s="349" t="s">
        <v>3776</v>
      </c>
      <c r="Q2224" s="349" t="s">
        <v>2089</v>
      </c>
      <c r="R2224" s="349" t="s">
        <v>2089</v>
      </c>
      <c r="S2224" s="349" t="s">
        <v>2089</v>
      </c>
      <c r="T2224" s="333" t="s">
        <v>7866</v>
      </c>
      <c r="U2224" s="333" t="s">
        <v>7866</v>
      </c>
      <c r="V2224" s="333" t="s">
        <v>7865</v>
      </c>
      <c r="W2224" s="333"/>
      <c r="X2224" s="333"/>
      <c r="Y2224" s="333"/>
      <c r="Z2224" s="333"/>
      <c r="AA2224" s="333"/>
      <c r="AB2224" s="314" t="s">
        <v>1615</v>
      </c>
      <c r="AC2224" s="344" t="s">
        <v>7867</v>
      </c>
      <c r="AD2224" s="423" t="s">
        <v>7868</v>
      </c>
    </row>
    <row r="2225" spans="4:30" ht="38.6" hidden="1" x14ac:dyDescent="0.4">
      <c r="D2225" s="348">
        <v>3</v>
      </c>
      <c r="E2225" s="311" t="s">
        <v>7857</v>
      </c>
      <c r="F2225" s="312" t="s">
        <v>20</v>
      </c>
      <c r="G2225" s="342"/>
      <c r="H2225" s="314" t="s">
        <v>808</v>
      </c>
      <c r="I2225" s="314" t="s">
        <v>3916</v>
      </c>
      <c r="J2225" s="332" t="s">
        <v>7869</v>
      </c>
      <c r="K2225" s="314" t="s">
        <v>7870</v>
      </c>
      <c r="L2225" s="314" t="s">
        <v>7871</v>
      </c>
      <c r="M2225" s="314" t="s">
        <v>7872</v>
      </c>
      <c r="N2225" s="333" t="s">
        <v>58</v>
      </c>
      <c r="O2225" s="349" t="s">
        <v>2089</v>
      </c>
      <c r="P2225" s="349" t="s">
        <v>2089</v>
      </c>
      <c r="Q2225" s="349" t="s">
        <v>2089</v>
      </c>
      <c r="R2225" s="349" t="s">
        <v>2089</v>
      </c>
      <c r="S2225" s="349" t="s">
        <v>2089</v>
      </c>
      <c r="T2225" s="314" t="s">
        <v>7873</v>
      </c>
      <c r="U2225" s="314" t="s">
        <v>7873</v>
      </c>
      <c r="V2225" s="314" t="s">
        <v>7871</v>
      </c>
      <c r="W2225" s="314"/>
      <c r="X2225" s="314"/>
      <c r="Y2225" s="314"/>
      <c r="Z2225" s="314"/>
      <c r="AA2225" s="314"/>
      <c r="AB2225" s="314" t="s">
        <v>1615</v>
      </c>
      <c r="AC2225" s="344" t="s">
        <v>7874</v>
      </c>
      <c r="AD2225" s="423" t="s">
        <v>7875</v>
      </c>
    </row>
    <row r="2226" spans="4:30" ht="25.75" hidden="1" x14ac:dyDescent="0.4">
      <c r="D2226" s="348">
        <v>4</v>
      </c>
      <c r="E2226" s="311" t="s">
        <v>7857</v>
      </c>
      <c r="F2226" s="312" t="s">
        <v>20</v>
      </c>
      <c r="G2226" s="342"/>
      <c r="H2226" s="314" t="s">
        <v>808</v>
      </c>
      <c r="I2226" s="314" t="s">
        <v>444</v>
      </c>
      <c r="J2226" s="332" t="s">
        <v>7876</v>
      </c>
      <c r="K2226" s="333" t="s">
        <v>2681</v>
      </c>
      <c r="L2226" s="333" t="s">
        <v>7167</v>
      </c>
      <c r="M2226" s="314" t="s">
        <v>3599</v>
      </c>
      <c r="N2226" s="333" t="s">
        <v>58</v>
      </c>
      <c r="O2226" s="349" t="s">
        <v>2089</v>
      </c>
      <c r="P2226" s="349" t="s">
        <v>2089</v>
      </c>
      <c r="Q2226" s="349" t="s">
        <v>2089</v>
      </c>
      <c r="R2226" s="349" t="s">
        <v>2089</v>
      </c>
      <c r="S2226" s="349" t="s">
        <v>3776</v>
      </c>
      <c r="T2226" s="333" t="s">
        <v>7169</v>
      </c>
      <c r="U2226" s="333" t="s">
        <v>7877</v>
      </c>
      <c r="V2226" s="333" t="s">
        <v>7878</v>
      </c>
      <c r="W2226" s="333"/>
      <c r="X2226" s="333"/>
      <c r="Y2226" s="333"/>
      <c r="Z2226" s="333"/>
      <c r="AA2226" s="333"/>
      <c r="AB2226" s="314" t="s">
        <v>1615</v>
      </c>
      <c r="AC2226" s="344" t="s">
        <v>7879</v>
      </c>
      <c r="AD2226" s="423" t="s">
        <v>7880</v>
      </c>
    </row>
    <row r="2227" spans="4:30" ht="18" hidden="1" customHeight="1" x14ac:dyDescent="0.4">
      <c r="D2227" s="336"/>
      <c r="E2227" s="311"/>
      <c r="F2227" s="353"/>
      <c r="G2227" s="380" t="s">
        <v>7881</v>
      </c>
      <c r="H2227" s="333"/>
      <c r="I2227" s="314"/>
      <c r="J2227" s="314"/>
      <c r="K2227" s="314"/>
      <c r="L2227" s="314"/>
      <c r="M2227" s="314"/>
      <c r="N2227" s="314"/>
      <c r="O2227" s="314"/>
      <c r="P2227" s="314"/>
      <c r="Q2227" s="314"/>
      <c r="R2227" s="314"/>
      <c r="S2227" s="314"/>
      <c r="T2227" s="314"/>
      <c r="U2227" s="314"/>
      <c r="V2227" s="314"/>
      <c r="W2227" s="314"/>
      <c r="X2227" s="314"/>
      <c r="Y2227" s="314"/>
      <c r="Z2227" s="314"/>
      <c r="AA2227" s="314"/>
      <c r="AB2227" s="314"/>
      <c r="AC2227" s="314"/>
      <c r="AD2227" s="424"/>
    </row>
    <row r="2228" spans="4:30" hidden="1" x14ac:dyDescent="0.4">
      <c r="D2228" s="348">
        <v>1</v>
      </c>
      <c r="E2228" s="311" t="s">
        <v>7882</v>
      </c>
      <c r="F2228" s="312" t="s">
        <v>38</v>
      </c>
      <c r="G2228" s="342"/>
      <c r="H2228" s="314" t="s">
        <v>808</v>
      </c>
      <c r="I2228" s="314" t="s">
        <v>444</v>
      </c>
      <c r="J2228" s="332" t="s">
        <v>7883</v>
      </c>
      <c r="K2228" s="314" t="s">
        <v>7884</v>
      </c>
      <c r="L2228" s="314" t="s">
        <v>7885</v>
      </c>
      <c r="M2228" s="314" t="s">
        <v>4227</v>
      </c>
      <c r="N2228" s="314" t="s">
        <v>58</v>
      </c>
      <c r="O2228" s="354" t="s">
        <v>7886</v>
      </c>
      <c r="P2228" s="349" t="s">
        <v>2089</v>
      </c>
      <c r="Q2228" s="349" t="s">
        <v>2089</v>
      </c>
      <c r="R2228" s="349" t="s">
        <v>2089</v>
      </c>
      <c r="S2228" s="349" t="s">
        <v>2089</v>
      </c>
      <c r="T2228" s="314" t="s">
        <v>7887</v>
      </c>
      <c r="U2228" s="314" t="s">
        <v>7887</v>
      </c>
      <c r="V2228" s="314" t="s">
        <v>7888</v>
      </c>
      <c r="W2228" s="314"/>
      <c r="X2228" s="314"/>
      <c r="Y2228" s="314"/>
      <c r="Z2228" s="314"/>
      <c r="AA2228" s="314"/>
      <c r="AB2228" s="314" t="s">
        <v>1615</v>
      </c>
      <c r="AC2228" s="344" t="s">
        <v>7816</v>
      </c>
      <c r="AD2228" s="423" t="s">
        <v>7889</v>
      </c>
    </row>
    <row r="2229" spans="4:30" hidden="1" x14ac:dyDescent="0.4">
      <c r="D2229" s="348">
        <v>2</v>
      </c>
      <c r="E2229" s="311" t="s">
        <v>7882</v>
      </c>
      <c r="F2229" s="312" t="s">
        <v>38</v>
      </c>
      <c r="G2229" s="342"/>
      <c r="H2229" s="314" t="s">
        <v>808</v>
      </c>
      <c r="I2229" s="314" t="s">
        <v>444</v>
      </c>
      <c r="J2229" s="332" t="s">
        <v>7890</v>
      </c>
      <c r="K2229" s="333" t="s">
        <v>7891</v>
      </c>
      <c r="L2229" s="333" t="s">
        <v>7892</v>
      </c>
      <c r="M2229" s="314" t="s">
        <v>7893</v>
      </c>
      <c r="N2229" s="314" t="s">
        <v>58</v>
      </c>
      <c r="O2229" s="354" t="s">
        <v>5195</v>
      </c>
      <c r="P2229" s="349" t="s">
        <v>2089</v>
      </c>
      <c r="Q2229" s="349" t="s">
        <v>2089</v>
      </c>
      <c r="R2229" s="349" t="s">
        <v>2089</v>
      </c>
      <c r="S2229" s="349" t="s">
        <v>2089</v>
      </c>
      <c r="T2229" s="333" t="s">
        <v>7894</v>
      </c>
      <c r="U2229" s="333" t="s">
        <v>7894</v>
      </c>
      <c r="V2229" s="333" t="s">
        <v>7895</v>
      </c>
      <c r="W2229" s="333"/>
      <c r="X2229" s="333"/>
      <c r="Y2229" s="333"/>
      <c r="Z2229" s="333"/>
      <c r="AA2229" s="333"/>
      <c r="AB2229" s="314" t="s">
        <v>1615</v>
      </c>
      <c r="AC2229" s="344" t="s">
        <v>7816</v>
      </c>
      <c r="AD2229" s="423" t="s">
        <v>7889</v>
      </c>
    </row>
    <row r="2230" spans="4:30" ht="30" hidden="1" customHeight="1" x14ac:dyDescent="0.4">
      <c r="D2230" s="336"/>
      <c r="E2230" s="311"/>
      <c r="F2230" s="353"/>
      <c r="G2230" s="389" t="s">
        <v>7896</v>
      </c>
      <c r="H2230" s="333"/>
      <c r="I2230" s="314"/>
      <c r="J2230" s="314"/>
      <c r="K2230" s="314"/>
      <c r="L2230" s="314"/>
      <c r="M2230" s="314"/>
      <c r="N2230" s="314"/>
      <c r="O2230" s="314"/>
      <c r="P2230" s="314"/>
      <c r="Q2230" s="314"/>
      <c r="R2230" s="314"/>
      <c r="S2230" s="314"/>
      <c r="T2230" s="314"/>
      <c r="U2230" s="314"/>
      <c r="V2230" s="314"/>
      <c r="W2230" s="314"/>
      <c r="X2230" s="314"/>
      <c r="Y2230" s="314"/>
      <c r="Z2230" s="314"/>
      <c r="AA2230" s="314"/>
      <c r="AB2230" s="314"/>
      <c r="AC2230" s="314"/>
      <c r="AD2230" s="424"/>
    </row>
    <row r="2231" spans="4:30" ht="189" hidden="1" customHeight="1" x14ac:dyDescent="0.4">
      <c r="D2231" s="348">
        <v>1</v>
      </c>
      <c r="E2231" s="311" t="s">
        <v>7897</v>
      </c>
      <c r="F2231" s="312" t="s">
        <v>311</v>
      </c>
      <c r="G2231" s="342"/>
      <c r="H2231" s="314" t="s">
        <v>808</v>
      </c>
      <c r="I2231" s="314" t="s">
        <v>512</v>
      </c>
      <c r="J2231" s="314" t="s">
        <v>512</v>
      </c>
      <c r="K2231" s="314"/>
      <c r="L2231" s="314"/>
      <c r="M2231" s="314"/>
      <c r="N2231" s="314"/>
      <c r="O2231" s="349"/>
      <c r="P2231" s="349"/>
      <c r="Q2231" s="349"/>
      <c r="R2231" s="349"/>
      <c r="S2231" s="349"/>
      <c r="T2231" s="314"/>
      <c r="U2231" s="314"/>
      <c r="V2231" s="314"/>
      <c r="W2231" s="314"/>
      <c r="X2231" s="314"/>
      <c r="Y2231" s="314"/>
      <c r="Z2231" s="314"/>
      <c r="AA2231" s="314" t="s">
        <v>7898</v>
      </c>
      <c r="AB2231" s="314" t="s">
        <v>382</v>
      </c>
      <c r="AC2231" s="344" t="s">
        <v>380</v>
      </c>
      <c r="AD2231" s="423" t="s">
        <v>7899</v>
      </c>
    </row>
    <row r="2232" spans="4:30" ht="15.9" hidden="1" x14ac:dyDescent="0.4">
      <c r="D2232" s="336"/>
      <c r="E2232" s="311"/>
      <c r="F2232" s="353"/>
      <c r="G2232" s="380" t="s">
        <v>7900</v>
      </c>
      <c r="H2232" s="333"/>
      <c r="I2232" s="314"/>
      <c r="J2232" s="314"/>
      <c r="K2232" s="314"/>
      <c r="L2232" s="314"/>
      <c r="M2232" s="314"/>
      <c r="N2232" s="314"/>
      <c r="O2232" s="314"/>
      <c r="P2232" s="314"/>
      <c r="Q2232" s="314"/>
      <c r="R2232" s="314"/>
      <c r="S2232" s="314"/>
      <c r="T2232" s="314"/>
      <c r="U2232" s="314"/>
      <c r="V2232" s="314"/>
      <c r="W2232" s="314"/>
      <c r="X2232" s="314"/>
      <c r="Y2232" s="314"/>
      <c r="Z2232" s="314"/>
      <c r="AA2232" s="314"/>
      <c r="AB2232" s="314"/>
      <c r="AC2232" s="314"/>
      <c r="AD2232" s="424"/>
    </row>
    <row r="2233" spans="4:30" ht="25.75" hidden="1" x14ac:dyDescent="0.4">
      <c r="D2233" s="348">
        <v>1</v>
      </c>
      <c r="E2233" s="311" t="s">
        <v>7901</v>
      </c>
      <c r="F2233" s="312" t="s">
        <v>36</v>
      </c>
      <c r="G2233" s="342"/>
      <c r="H2233" s="314" t="s">
        <v>808</v>
      </c>
      <c r="I2233" s="314" t="s">
        <v>809</v>
      </c>
      <c r="J2233" s="332" t="s">
        <v>7902</v>
      </c>
      <c r="K2233" s="314" t="s">
        <v>7903</v>
      </c>
      <c r="L2233" s="314"/>
      <c r="M2233" s="314"/>
      <c r="N2233" s="314"/>
      <c r="O2233" s="349"/>
      <c r="P2233" s="349"/>
      <c r="Q2233" s="349"/>
      <c r="R2233" s="349"/>
      <c r="S2233" s="349"/>
      <c r="T2233" s="314"/>
      <c r="U2233" s="314"/>
      <c r="V2233" s="314"/>
      <c r="W2233" s="314"/>
      <c r="X2233" s="314"/>
      <c r="Y2233" s="314"/>
      <c r="Z2233" s="314"/>
      <c r="AA2233" s="314"/>
      <c r="AB2233" s="314"/>
      <c r="AC2233" s="344"/>
      <c r="AD2233" s="423" t="s">
        <v>7904</v>
      </c>
    </row>
    <row r="2234" spans="4:30" ht="15.9" hidden="1" x14ac:dyDescent="0.4">
      <c r="D2234" s="336"/>
      <c r="E2234" s="311"/>
      <c r="F2234" s="353"/>
      <c r="G2234" s="380" t="s">
        <v>7905</v>
      </c>
      <c r="H2234" s="333"/>
      <c r="I2234" s="314"/>
      <c r="J2234" s="314"/>
      <c r="K2234" s="314"/>
      <c r="L2234" s="314"/>
      <c r="M2234" s="314"/>
      <c r="N2234" s="314"/>
      <c r="O2234" s="314"/>
      <c r="P2234" s="314"/>
      <c r="Q2234" s="314"/>
      <c r="R2234" s="314"/>
      <c r="S2234" s="314"/>
      <c r="T2234" s="314"/>
      <c r="U2234" s="314"/>
      <c r="V2234" s="314"/>
      <c r="W2234" s="314"/>
      <c r="X2234" s="314"/>
      <c r="Y2234" s="314"/>
      <c r="Z2234" s="314"/>
      <c r="AA2234" s="314"/>
      <c r="AB2234" s="314"/>
      <c r="AC2234" s="314"/>
      <c r="AD2234" s="424"/>
    </row>
    <row r="2235" spans="4:30" hidden="1" x14ac:dyDescent="0.4">
      <c r="D2235" s="348">
        <v>1</v>
      </c>
      <c r="E2235" s="311" t="s">
        <v>7906</v>
      </c>
      <c r="F2235" s="312" t="s">
        <v>35</v>
      </c>
      <c r="G2235" s="342"/>
      <c r="H2235" s="314" t="s">
        <v>808</v>
      </c>
      <c r="I2235" s="314" t="s">
        <v>491</v>
      </c>
      <c r="J2235" s="332" t="s">
        <v>7907</v>
      </c>
      <c r="K2235" s="314" t="s">
        <v>3247</v>
      </c>
      <c r="L2235" s="314" t="s">
        <v>7908</v>
      </c>
      <c r="M2235" s="314" t="s">
        <v>1354</v>
      </c>
      <c r="N2235" s="314" t="s">
        <v>732</v>
      </c>
      <c r="O2235" s="349" t="s">
        <v>906</v>
      </c>
      <c r="P2235" s="349" t="s">
        <v>2089</v>
      </c>
      <c r="Q2235" s="349" t="s">
        <v>2089</v>
      </c>
      <c r="R2235" s="349" t="s">
        <v>2089</v>
      </c>
      <c r="S2235" s="349" t="s">
        <v>2089</v>
      </c>
      <c r="T2235" s="314" t="s">
        <v>7909</v>
      </c>
      <c r="U2235" s="314" t="s">
        <v>7909</v>
      </c>
      <c r="V2235" s="314" t="s">
        <v>7908</v>
      </c>
      <c r="W2235" s="314"/>
      <c r="X2235" s="314"/>
      <c r="Y2235" s="314"/>
      <c r="Z2235" s="314"/>
      <c r="AA2235" s="314"/>
      <c r="AB2235" s="314" t="s">
        <v>1615</v>
      </c>
      <c r="AC2235" s="344" t="s">
        <v>7910</v>
      </c>
      <c r="AD2235" s="423" t="s">
        <v>7911</v>
      </c>
    </row>
    <row r="2236" spans="4:30" hidden="1" x14ac:dyDescent="0.4">
      <c r="D2236" s="348">
        <v>2</v>
      </c>
      <c r="E2236" s="311" t="s">
        <v>7906</v>
      </c>
      <c r="F2236" s="312" t="s">
        <v>35</v>
      </c>
      <c r="G2236" s="342"/>
      <c r="H2236" s="314" t="s">
        <v>808</v>
      </c>
      <c r="I2236" s="314" t="s">
        <v>463</v>
      </c>
      <c r="J2236" s="332" t="s">
        <v>7912</v>
      </c>
      <c r="K2236" s="333" t="s">
        <v>7913</v>
      </c>
      <c r="L2236" s="333" t="s">
        <v>7914</v>
      </c>
      <c r="M2236" s="314" t="s">
        <v>1354</v>
      </c>
      <c r="N2236" s="333" t="s">
        <v>58</v>
      </c>
      <c r="O2236" s="349" t="s">
        <v>2089</v>
      </c>
      <c r="P2236" s="349" t="s">
        <v>2089</v>
      </c>
      <c r="Q2236" s="349" t="s">
        <v>2089</v>
      </c>
      <c r="R2236" s="349" t="s">
        <v>2089</v>
      </c>
      <c r="S2236" s="349" t="s">
        <v>2089</v>
      </c>
      <c r="T2236" s="333" t="s">
        <v>7915</v>
      </c>
      <c r="U2236" s="333" t="s">
        <v>7916</v>
      </c>
      <c r="V2236" s="333" t="s">
        <v>7917</v>
      </c>
      <c r="W2236" s="333"/>
      <c r="X2236" s="333"/>
      <c r="Y2236" s="333"/>
      <c r="Z2236" s="333"/>
      <c r="AA2236" s="333"/>
      <c r="AB2236" s="314" t="s">
        <v>1615</v>
      </c>
      <c r="AC2236" s="344" t="s">
        <v>7918</v>
      </c>
      <c r="AD2236" s="423" t="s">
        <v>7911</v>
      </c>
    </row>
    <row r="2237" spans="4:30" ht="15.9" hidden="1" x14ac:dyDescent="0.4">
      <c r="D2237" s="336"/>
      <c r="E2237" s="311"/>
      <c r="F2237" s="353"/>
      <c r="G2237" s="380" t="s">
        <v>7919</v>
      </c>
      <c r="H2237" s="333"/>
      <c r="I2237" s="314"/>
      <c r="J2237" s="314"/>
      <c r="K2237" s="314"/>
      <c r="L2237" s="314"/>
      <c r="M2237" s="314"/>
      <c r="N2237" s="314"/>
      <c r="O2237" s="314"/>
      <c r="P2237" s="314"/>
      <c r="Q2237" s="314"/>
      <c r="R2237" s="314"/>
      <c r="S2237" s="314"/>
      <c r="T2237" s="314"/>
      <c r="U2237" s="314"/>
      <c r="V2237" s="314"/>
      <c r="W2237" s="314"/>
      <c r="X2237" s="314"/>
      <c r="Y2237" s="314"/>
      <c r="Z2237" s="314"/>
      <c r="AA2237" s="314"/>
      <c r="AB2237" s="314"/>
      <c r="AC2237" s="314"/>
      <c r="AD2237" s="424"/>
    </row>
    <row r="2238" spans="4:30" ht="25.75" hidden="1" x14ac:dyDescent="0.4">
      <c r="D2238" s="348">
        <v>1</v>
      </c>
      <c r="E2238" s="311" t="s">
        <v>7906</v>
      </c>
      <c r="F2238" s="312" t="s">
        <v>20</v>
      </c>
      <c r="G2238" s="342"/>
      <c r="H2238" s="314" t="s">
        <v>583</v>
      </c>
      <c r="I2238" s="314" t="s">
        <v>378</v>
      </c>
      <c r="J2238" s="332" t="s">
        <v>7920</v>
      </c>
      <c r="K2238" s="314" t="s">
        <v>7921</v>
      </c>
      <c r="L2238" s="314" t="s">
        <v>5614</v>
      </c>
      <c r="M2238" s="314" t="s">
        <v>904</v>
      </c>
      <c r="N2238" s="314" t="s">
        <v>58</v>
      </c>
      <c r="O2238" s="349" t="s">
        <v>3888</v>
      </c>
      <c r="P2238" s="356">
        <v>45532</v>
      </c>
      <c r="Q2238" s="349" t="s">
        <v>2089</v>
      </c>
      <c r="R2238" s="349" t="s">
        <v>905</v>
      </c>
      <c r="S2238" s="349" t="s">
        <v>3776</v>
      </c>
      <c r="T2238" s="314" t="s">
        <v>7922</v>
      </c>
      <c r="U2238" s="314" t="s">
        <v>7922</v>
      </c>
      <c r="V2238" s="314" t="s">
        <v>5614</v>
      </c>
      <c r="W2238" s="314"/>
      <c r="X2238" s="314"/>
      <c r="Y2238" s="314"/>
      <c r="Z2238" s="314"/>
      <c r="AA2238" s="314"/>
      <c r="AB2238" s="314" t="s">
        <v>382</v>
      </c>
      <c r="AC2238" s="344" t="s">
        <v>380</v>
      </c>
      <c r="AD2238" s="423" t="s">
        <v>7923</v>
      </c>
    </row>
    <row r="2239" spans="4:30" hidden="1" x14ac:dyDescent="0.4">
      <c r="D2239" s="348">
        <v>2</v>
      </c>
      <c r="E2239" s="311" t="s">
        <v>7906</v>
      </c>
      <c r="F2239" s="312" t="s">
        <v>20</v>
      </c>
      <c r="G2239" s="342"/>
      <c r="H2239" s="314" t="s">
        <v>583</v>
      </c>
      <c r="I2239" s="314" t="s">
        <v>378</v>
      </c>
      <c r="J2239" s="332" t="s">
        <v>505</v>
      </c>
      <c r="K2239" s="333" t="s">
        <v>4854</v>
      </c>
      <c r="L2239" s="333" t="s">
        <v>7924</v>
      </c>
      <c r="M2239" s="314" t="s">
        <v>904</v>
      </c>
      <c r="N2239" s="333" t="s">
        <v>58</v>
      </c>
      <c r="O2239" s="354" t="s">
        <v>5195</v>
      </c>
      <c r="P2239" s="349" t="s">
        <v>905</v>
      </c>
      <c r="Q2239" s="349" t="s">
        <v>905</v>
      </c>
      <c r="R2239" s="356">
        <v>45680</v>
      </c>
      <c r="S2239" s="349" t="s">
        <v>3776</v>
      </c>
      <c r="T2239" s="332" t="s">
        <v>4856</v>
      </c>
      <c r="U2239" s="332" t="s">
        <v>4856</v>
      </c>
      <c r="V2239" s="333" t="s">
        <v>7924</v>
      </c>
      <c r="W2239" s="333"/>
      <c r="X2239" s="333"/>
      <c r="Y2239" s="333"/>
      <c r="Z2239" s="333"/>
      <c r="AA2239" s="333"/>
      <c r="AB2239" s="314" t="s">
        <v>382</v>
      </c>
      <c r="AC2239" s="344" t="s">
        <v>380</v>
      </c>
      <c r="AD2239" s="423" t="s">
        <v>7925</v>
      </c>
    </row>
    <row r="2240" spans="4:30" ht="38.6" hidden="1" x14ac:dyDescent="0.4">
      <c r="D2240" s="348">
        <v>3</v>
      </c>
      <c r="E2240" s="311" t="s">
        <v>7906</v>
      </c>
      <c r="F2240" s="312" t="s">
        <v>20</v>
      </c>
      <c r="G2240" s="342"/>
      <c r="H2240" s="314" t="s">
        <v>583</v>
      </c>
      <c r="I2240" s="314" t="s">
        <v>378</v>
      </c>
      <c r="J2240" s="332" t="s">
        <v>7926</v>
      </c>
      <c r="K2240" s="314" t="s">
        <v>7927</v>
      </c>
      <c r="L2240" s="314" t="s">
        <v>4038</v>
      </c>
      <c r="M2240" s="314" t="s">
        <v>904</v>
      </c>
      <c r="N2240" s="333" t="s">
        <v>732</v>
      </c>
      <c r="O2240" s="349" t="s">
        <v>4085</v>
      </c>
      <c r="P2240" s="349" t="s">
        <v>2089</v>
      </c>
      <c r="Q2240" s="349" t="s">
        <v>2089</v>
      </c>
      <c r="R2240" s="349" t="s">
        <v>4085</v>
      </c>
      <c r="S2240" s="349" t="s">
        <v>2089</v>
      </c>
      <c r="T2240" s="314" t="s">
        <v>4041</v>
      </c>
      <c r="U2240" s="314" t="s">
        <v>5656</v>
      </c>
      <c r="V2240" s="314" t="s">
        <v>5657</v>
      </c>
      <c r="W2240" s="314"/>
      <c r="X2240" s="314"/>
      <c r="Y2240" s="314"/>
      <c r="Z2240" s="314"/>
      <c r="AA2240" s="314"/>
      <c r="AB2240" s="314" t="s">
        <v>382</v>
      </c>
      <c r="AC2240" s="344" t="s">
        <v>380</v>
      </c>
      <c r="AD2240" s="423" t="s">
        <v>7928</v>
      </c>
    </row>
    <row r="2241" spans="4:30" ht="38.6" hidden="1" x14ac:dyDescent="0.4">
      <c r="D2241" s="348">
        <v>4</v>
      </c>
      <c r="E2241" s="311" t="s">
        <v>7906</v>
      </c>
      <c r="F2241" s="312" t="s">
        <v>20</v>
      </c>
      <c r="G2241" s="342"/>
      <c r="H2241" s="314" t="s">
        <v>583</v>
      </c>
      <c r="I2241" s="314" t="s">
        <v>378</v>
      </c>
      <c r="J2241" s="332" t="s">
        <v>7929</v>
      </c>
      <c r="K2241" s="314" t="s">
        <v>3247</v>
      </c>
      <c r="L2241" s="333"/>
      <c r="M2241" s="314"/>
      <c r="N2241" s="333" t="s">
        <v>732</v>
      </c>
      <c r="O2241" s="349" t="s">
        <v>2089</v>
      </c>
      <c r="P2241" s="349" t="s">
        <v>2089</v>
      </c>
      <c r="Q2241" s="349" t="s">
        <v>2089</v>
      </c>
      <c r="R2241" s="349" t="s">
        <v>2089</v>
      </c>
      <c r="S2241" s="349" t="s">
        <v>2089</v>
      </c>
      <c r="T2241" s="333" t="s">
        <v>7930</v>
      </c>
      <c r="U2241" s="333" t="s">
        <v>7931</v>
      </c>
      <c r="V2241" s="333" t="s">
        <v>7932</v>
      </c>
      <c r="W2241" s="333"/>
      <c r="X2241" s="333"/>
      <c r="Y2241" s="333"/>
      <c r="Z2241" s="333"/>
      <c r="AA2241" s="333"/>
      <c r="AB2241" s="314" t="s">
        <v>382</v>
      </c>
      <c r="AC2241" s="344" t="s">
        <v>380</v>
      </c>
      <c r="AD2241" s="423" t="s">
        <v>7933</v>
      </c>
    </row>
    <row r="2242" spans="4:30" ht="51.45" hidden="1" x14ac:dyDescent="0.4">
      <c r="D2242" s="348">
        <v>5</v>
      </c>
      <c r="E2242" s="311" t="s">
        <v>7906</v>
      </c>
      <c r="F2242" s="312" t="s">
        <v>20</v>
      </c>
      <c r="G2242" s="342"/>
      <c r="H2242" s="314" t="s">
        <v>583</v>
      </c>
      <c r="I2242" s="314" t="s">
        <v>378</v>
      </c>
      <c r="J2242" s="332" t="s">
        <v>7934</v>
      </c>
      <c r="K2242" s="314" t="s">
        <v>7935</v>
      </c>
      <c r="L2242" s="314" t="s">
        <v>7936</v>
      </c>
      <c r="M2242" s="314" t="s">
        <v>814</v>
      </c>
      <c r="N2242" s="333" t="s">
        <v>58</v>
      </c>
      <c r="O2242" s="354" t="s">
        <v>5195</v>
      </c>
      <c r="P2242" s="349" t="s">
        <v>905</v>
      </c>
      <c r="Q2242" s="349" t="s">
        <v>2089</v>
      </c>
      <c r="R2242" s="349" t="s">
        <v>2089</v>
      </c>
      <c r="S2242" s="349" t="s">
        <v>2089</v>
      </c>
      <c r="T2242" s="314" t="s">
        <v>7937</v>
      </c>
      <c r="U2242" s="314" t="s">
        <v>7938</v>
      </c>
      <c r="V2242" s="314" t="s">
        <v>7939</v>
      </c>
      <c r="W2242" s="314"/>
      <c r="X2242" s="314"/>
      <c r="Y2242" s="314"/>
      <c r="Z2242" s="314"/>
      <c r="AA2242" s="314"/>
      <c r="AB2242" s="314" t="s">
        <v>382</v>
      </c>
      <c r="AC2242" s="344" t="s">
        <v>380</v>
      </c>
      <c r="AD2242" s="423" t="s">
        <v>7940</v>
      </c>
    </row>
    <row r="2243" spans="4:30" ht="15.9" hidden="1" x14ac:dyDescent="0.4">
      <c r="D2243" s="336"/>
      <c r="E2243" s="311"/>
      <c r="F2243" s="353"/>
      <c r="G2243" s="380" t="s">
        <v>7941</v>
      </c>
      <c r="H2243" s="333"/>
      <c r="I2243" s="314"/>
      <c r="J2243" s="314"/>
      <c r="K2243" s="314"/>
      <c r="L2243" s="314"/>
      <c r="M2243" s="314"/>
      <c r="N2243" s="314"/>
      <c r="O2243" s="314"/>
      <c r="P2243" s="314"/>
      <c r="Q2243" s="314"/>
      <c r="R2243" s="314"/>
      <c r="S2243" s="314"/>
      <c r="T2243" s="314"/>
      <c r="U2243" s="314"/>
      <c r="V2243" s="314"/>
      <c r="W2243" s="314"/>
      <c r="X2243" s="314"/>
      <c r="Y2243" s="314"/>
      <c r="Z2243" s="314"/>
      <c r="AA2243" s="314"/>
      <c r="AB2243" s="314"/>
      <c r="AC2243" s="314"/>
      <c r="AD2243" s="424"/>
    </row>
    <row r="2244" spans="4:30" hidden="1" x14ac:dyDescent="0.4">
      <c r="D2244" s="348">
        <v>1</v>
      </c>
      <c r="E2244" s="311" t="s">
        <v>7942</v>
      </c>
      <c r="F2244" s="312" t="s">
        <v>20</v>
      </c>
      <c r="G2244" s="342"/>
      <c r="H2244" s="314" t="s">
        <v>583</v>
      </c>
      <c r="I2244" s="314" t="s">
        <v>378</v>
      </c>
      <c r="J2244" s="332" t="s">
        <v>7943</v>
      </c>
      <c r="K2244" s="314" t="s">
        <v>7944</v>
      </c>
      <c r="L2244" s="314" t="s">
        <v>7945</v>
      </c>
      <c r="M2244" s="314" t="s">
        <v>7946</v>
      </c>
      <c r="N2244" s="333" t="s">
        <v>58</v>
      </c>
      <c r="O2244" s="349" t="s">
        <v>3776</v>
      </c>
      <c r="P2244" s="349" t="s">
        <v>3776</v>
      </c>
      <c r="Q2244" s="349" t="s">
        <v>2089</v>
      </c>
      <c r="R2244" s="349" t="s">
        <v>3776</v>
      </c>
      <c r="S2244" s="349" t="s">
        <v>3776</v>
      </c>
      <c r="T2244" s="314" t="s">
        <v>4861</v>
      </c>
      <c r="U2244" s="314" t="s">
        <v>7947</v>
      </c>
      <c r="V2244" s="314" t="s">
        <v>7948</v>
      </c>
      <c r="W2244" s="314"/>
      <c r="X2244" s="314"/>
      <c r="Y2244" s="314"/>
      <c r="Z2244" s="314"/>
      <c r="AA2244" s="314"/>
      <c r="AB2244" s="314" t="s">
        <v>382</v>
      </c>
      <c r="AC2244" s="344" t="s">
        <v>380</v>
      </c>
      <c r="AD2244" s="423" t="s">
        <v>7949</v>
      </c>
    </row>
    <row r="2245" spans="4:30" hidden="1" x14ac:dyDescent="0.4">
      <c r="D2245" s="348">
        <v>2</v>
      </c>
      <c r="E2245" s="311" t="s">
        <v>7942</v>
      </c>
      <c r="F2245" s="312" t="s">
        <v>20</v>
      </c>
      <c r="G2245" s="342"/>
      <c r="H2245" s="314" t="s">
        <v>583</v>
      </c>
      <c r="I2245" s="314" t="s">
        <v>378</v>
      </c>
      <c r="J2245" s="332" t="s">
        <v>7950</v>
      </c>
      <c r="K2245" s="333" t="s">
        <v>7951</v>
      </c>
      <c r="L2245" s="314" t="s">
        <v>7952</v>
      </c>
      <c r="M2245" s="314" t="s">
        <v>7953</v>
      </c>
      <c r="N2245" s="333" t="s">
        <v>58</v>
      </c>
      <c r="O2245" s="349" t="s">
        <v>3776</v>
      </c>
      <c r="P2245" s="349" t="s">
        <v>2089</v>
      </c>
      <c r="Q2245" s="349" t="s">
        <v>2089</v>
      </c>
      <c r="R2245" s="349" t="s">
        <v>2089</v>
      </c>
      <c r="S2245" s="349" t="s">
        <v>2089</v>
      </c>
      <c r="T2245" s="333" t="s">
        <v>7954</v>
      </c>
      <c r="U2245" s="333" t="s">
        <v>7955</v>
      </c>
      <c r="V2245" s="333" t="s">
        <v>7956</v>
      </c>
      <c r="W2245" s="333"/>
      <c r="X2245" s="333"/>
      <c r="Y2245" s="333"/>
      <c r="Z2245" s="333"/>
      <c r="AA2245" s="333"/>
      <c r="AB2245" s="314" t="s">
        <v>1615</v>
      </c>
      <c r="AC2245" s="344" t="s">
        <v>7957</v>
      </c>
      <c r="AD2245" s="423" t="s">
        <v>7958</v>
      </c>
    </row>
    <row r="2246" spans="4:30" hidden="1" x14ac:dyDescent="0.4">
      <c r="D2246" s="348">
        <v>3</v>
      </c>
      <c r="E2246" s="311" t="s">
        <v>7942</v>
      </c>
      <c r="F2246" s="312" t="s">
        <v>20</v>
      </c>
      <c r="G2246" s="342"/>
      <c r="H2246" s="314" t="s">
        <v>583</v>
      </c>
      <c r="I2246" s="314" t="s">
        <v>378</v>
      </c>
      <c r="J2246" s="332" t="s">
        <v>559</v>
      </c>
      <c r="K2246" s="314" t="s">
        <v>7959</v>
      </c>
      <c r="L2246" s="357" t="s">
        <v>7960</v>
      </c>
      <c r="M2246" s="314" t="s">
        <v>7953</v>
      </c>
      <c r="N2246" s="333" t="s">
        <v>58</v>
      </c>
      <c r="O2246" s="349" t="s">
        <v>2089</v>
      </c>
      <c r="P2246" s="349" t="s">
        <v>2089</v>
      </c>
      <c r="Q2246" s="349" t="s">
        <v>2089</v>
      </c>
      <c r="R2246" s="349" t="s">
        <v>2089</v>
      </c>
      <c r="S2246" s="349" t="s">
        <v>2089</v>
      </c>
      <c r="T2246" s="314" t="s">
        <v>4041</v>
      </c>
      <c r="U2246" s="314" t="s">
        <v>5656</v>
      </c>
      <c r="V2246" s="314" t="s">
        <v>7961</v>
      </c>
      <c r="W2246" s="314"/>
      <c r="X2246" s="314"/>
      <c r="Y2246" s="314"/>
      <c r="Z2246" s="314"/>
      <c r="AA2246" s="314"/>
      <c r="AB2246" s="314" t="s">
        <v>1615</v>
      </c>
      <c r="AC2246" s="344" t="s">
        <v>7962</v>
      </c>
      <c r="AD2246" s="423" t="s">
        <v>7958</v>
      </c>
    </row>
    <row r="2247" spans="4:30" ht="25.75" hidden="1" x14ac:dyDescent="0.4">
      <c r="D2247" s="348">
        <v>4</v>
      </c>
      <c r="E2247" s="311" t="s">
        <v>7942</v>
      </c>
      <c r="F2247" s="312" t="s">
        <v>20</v>
      </c>
      <c r="G2247" s="342"/>
      <c r="H2247" s="314" t="s">
        <v>583</v>
      </c>
      <c r="I2247" s="314" t="s">
        <v>378</v>
      </c>
      <c r="J2247" s="332" t="s">
        <v>7682</v>
      </c>
      <c r="K2247" s="333" t="s">
        <v>7683</v>
      </c>
      <c r="L2247" s="333" t="s">
        <v>7963</v>
      </c>
      <c r="M2247" s="314" t="s">
        <v>7964</v>
      </c>
      <c r="N2247" s="333" t="s">
        <v>58</v>
      </c>
      <c r="O2247" s="349" t="s">
        <v>2089</v>
      </c>
      <c r="P2247" s="349" t="s">
        <v>2089</v>
      </c>
      <c r="Q2247" s="349" t="s">
        <v>2089</v>
      </c>
      <c r="R2247" s="349" t="s">
        <v>3776</v>
      </c>
      <c r="S2247" s="349" t="s">
        <v>2089</v>
      </c>
      <c r="T2247" s="333" t="s">
        <v>7965</v>
      </c>
      <c r="U2247" s="333" t="s">
        <v>7965</v>
      </c>
      <c r="V2247" s="333" t="s">
        <v>7963</v>
      </c>
      <c r="W2247" s="333"/>
      <c r="X2247" s="333"/>
      <c r="Y2247" s="333"/>
      <c r="Z2247" s="333"/>
      <c r="AA2247" s="333"/>
      <c r="AB2247" s="314" t="s">
        <v>382</v>
      </c>
      <c r="AC2247" s="344" t="s">
        <v>380</v>
      </c>
      <c r="AD2247" s="423" t="s">
        <v>7966</v>
      </c>
    </row>
    <row r="2248" spans="4:30" ht="25.75" hidden="1" x14ac:dyDescent="0.4">
      <c r="D2248" s="348">
        <v>5</v>
      </c>
      <c r="E2248" s="311" t="s">
        <v>7942</v>
      </c>
      <c r="F2248" s="312" t="s">
        <v>20</v>
      </c>
      <c r="G2248" s="342"/>
      <c r="H2248" s="314" t="s">
        <v>583</v>
      </c>
      <c r="I2248" s="314" t="s">
        <v>491</v>
      </c>
      <c r="J2248" s="332" t="s">
        <v>7967</v>
      </c>
      <c r="K2248" s="314" t="s">
        <v>7968</v>
      </c>
      <c r="L2248" s="314" t="s">
        <v>7969</v>
      </c>
      <c r="M2248" s="314" t="s">
        <v>7970</v>
      </c>
      <c r="N2248" s="333" t="s">
        <v>58</v>
      </c>
      <c r="O2248" s="349" t="s">
        <v>3776</v>
      </c>
      <c r="P2248" s="349" t="s">
        <v>2089</v>
      </c>
      <c r="Q2248" s="349" t="s">
        <v>2089</v>
      </c>
      <c r="R2248" s="349" t="s">
        <v>2089</v>
      </c>
      <c r="S2248" s="349" t="s">
        <v>2089</v>
      </c>
      <c r="T2248" s="314" t="s">
        <v>7971</v>
      </c>
      <c r="U2248" s="314" t="s">
        <v>7971</v>
      </c>
      <c r="V2248" s="314" t="s">
        <v>7969</v>
      </c>
      <c r="W2248" s="314"/>
      <c r="X2248" s="314"/>
      <c r="Y2248" s="314"/>
      <c r="Z2248" s="314"/>
      <c r="AA2248" s="314"/>
      <c r="AB2248" s="314" t="s">
        <v>381</v>
      </c>
      <c r="AC2248" s="344" t="s">
        <v>380</v>
      </c>
      <c r="AD2248" s="423" t="s">
        <v>7972</v>
      </c>
    </row>
    <row r="2249" spans="4:30" hidden="1" x14ac:dyDescent="0.4">
      <c r="D2249" s="348">
        <v>6</v>
      </c>
      <c r="E2249" s="311" t="s">
        <v>7942</v>
      </c>
      <c r="F2249" s="312" t="s">
        <v>20</v>
      </c>
      <c r="G2249" s="342"/>
      <c r="H2249" s="314" t="s">
        <v>583</v>
      </c>
      <c r="I2249" s="314" t="s">
        <v>3916</v>
      </c>
      <c r="J2249" s="332" t="s">
        <v>7973</v>
      </c>
      <c r="K2249" s="333" t="s">
        <v>7185</v>
      </c>
      <c r="L2249" s="333" t="s">
        <v>7974</v>
      </c>
      <c r="M2249" s="314" t="s">
        <v>7975</v>
      </c>
      <c r="N2249" s="333" t="s">
        <v>58</v>
      </c>
      <c r="O2249" s="349" t="s">
        <v>2089</v>
      </c>
      <c r="P2249" s="349" t="s">
        <v>2089</v>
      </c>
      <c r="Q2249" s="349" t="s">
        <v>2089</v>
      </c>
      <c r="R2249" s="349" t="s">
        <v>2089</v>
      </c>
      <c r="S2249" s="349" t="s">
        <v>2089</v>
      </c>
      <c r="T2249" s="333" t="s">
        <v>7976</v>
      </c>
      <c r="U2249" s="333" t="s">
        <v>7976</v>
      </c>
      <c r="V2249" s="333" t="s">
        <v>7974</v>
      </c>
      <c r="W2249" s="333"/>
      <c r="X2249" s="333"/>
      <c r="Y2249" s="333"/>
      <c r="Z2249" s="333"/>
      <c r="AA2249" s="333"/>
      <c r="AB2249" s="314" t="s">
        <v>1615</v>
      </c>
      <c r="AC2249" s="344" t="s">
        <v>7977</v>
      </c>
      <c r="AD2249" s="423" t="s">
        <v>7958</v>
      </c>
    </row>
    <row r="2250" spans="4:30" ht="15.9" hidden="1" x14ac:dyDescent="0.4">
      <c r="D2250" s="348"/>
      <c r="E2250" s="311"/>
      <c r="F2250" s="312"/>
      <c r="G2250" s="399" t="s">
        <v>7978</v>
      </c>
      <c r="H2250" s="314"/>
      <c r="I2250" s="314"/>
      <c r="J2250" s="332"/>
      <c r="K2250" s="333"/>
      <c r="L2250" s="333"/>
      <c r="M2250" s="314"/>
      <c r="N2250" s="333"/>
      <c r="O2250" s="349"/>
      <c r="P2250" s="349"/>
      <c r="Q2250" s="349"/>
      <c r="R2250" s="349"/>
      <c r="S2250" s="349"/>
      <c r="T2250" s="333"/>
      <c r="U2250" s="333"/>
      <c r="V2250" s="333"/>
      <c r="W2250" s="333"/>
      <c r="X2250" s="333"/>
      <c r="Y2250" s="333"/>
      <c r="Z2250" s="333"/>
      <c r="AA2250" s="333"/>
      <c r="AB2250" s="314"/>
      <c r="AC2250" s="344"/>
      <c r="AD2250" s="423"/>
    </row>
    <row r="2251" spans="4:30" ht="25.75" hidden="1" x14ac:dyDescent="0.4">
      <c r="D2251" s="348">
        <v>1</v>
      </c>
      <c r="E2251" s="311" t="s">
        <v>7979</v>
      </c>
      <c r="F2251" s="312" t="s">
        <v>25</v>
      </c>
      <c r="G2251" s="399"/>
      <c r="H2251" s="314" t="s">
        <v>808</v>
      </c>
      <c r="I2251" s="314" t="s">
        <v>427</v>
      </c>
      <c r="J2251" s="332" t="s">
        <v>3088</v>
      </c>
      <c r="K2251" s="333" t="s">
        <v>7980</v>
      </c>
      <c r="L2251" s="333" t="s">
        <v>7981</v>
      </c>
      <c r="M2251" s="314" t="s">
        <v>7982</v>
      </c>
      <c r="N2251" s="333" t="s">
        <v>58</v>
      </c>
      <c r="O2251" s="349" t="s">
        <v>3888</v>
      </c>
      <c r="P2251" s="349" t="s">
        <v>2089</v>
      </c>
      <c r="Q2251" s="349" t="s">
        <v>2089</v>
      </c>
      <c r="R2251" s="349" t="s">
        <v>2089</v>
      </c>
      <c r="S2251" s="349" t="s">
        <v>2089</v>
      </c>
      <c r="T2251" s="333" t="s">
        <v>7983</v>
      </c>
      <c r="U2251" s="333" t="s">
        <v>7984</v>
      </c>
      <c r="V2251" s="333" t="s">
        <v>7985</v>
      </c>
      <c r="W2251" s="333"/>
      <c r="X2251" s="333"/>
      <c r="Y2251" s="333"/>
      <c r="Z2251" s="333"/>
      <c r="AA2251" s="333"/>
      <c r="AB2251" s="314" t="s">
        <v>382</v>
      </c>
      <c r="AC2251" s="344" t="s">
        <v>380</v>
      </c>
      <c r="AD2251" s="423" t="s">
        <v>7986</v>
      </c>
    </row>
    <row r="2252" spans="4:30" ht="31.75" hidden="1" x14ac:dyDescent="0.4">
      <c r="D2252" s="336"/>
      <c r="E2252" s="311"/>
      <c r="F2252" s="353"/>
      <c r="G2252" s="389" t="s">
        <v>7987</v>
      </c>
      <c r="H2252" s="333"/>
      <c r="I2252" s="314"/>
      <c r="J2252" s="314"/>
      <c r="K2252" s="314"/>
      <c r="L2252" s="314"/>
      <c r="M2252" s="314"/>
      <c r="N2252" s="314"/>
      <c r="O2252" s="314"/>
      <c r="P2252" s="314"/>
      <c r="Q2252" s="314"/>
      <c r="R2252" s="314"/>
      <c r="S2252" s="314"/>
      <c r="T2252" s="314"/>
      <c r="U2252" s="314"/>
      <c r="V2252" s="314"/>
      <c r="W2252" s="314"/>
      <c r="X2252" s="314"/>
      <c r="Y2252" s="314"/>
      <c r="Z2252" s="314"/>
      <c r="AA2252" s="314"/>
      <c r="AB2252" s="314"/>
      <c r="AC2252" s="314"/>
      <c r="AD2252" s="424"/>
    </row>
    <row r="2253" spans="4:30" ht="38.6" x14ac:dyDescent="0.4">
      <c r="D2253" s="348">
        <v>1</v>
      </c>
      <c r="E2253" s="311">
        <v>45726</v>
      </c>
      <c r="F2253" s="312" t="s">
        <v>311</v>
      </c>
      <c r="G2253" s="342"/>
      <c r="H2253" s="314" t="s">
        <v>583</v>
      </c>
      <c r="I2253" s="314" t="s">
        <v>793</v>
      </c>
      <c r="J2253" s="314" t="s">
        <v>793</v>
      </c>
      <c r="K2253" s="314"/>
      <c r="L2253" s="314"/>
      <c r="M2253" s="314"/>
      <c r="N2253" s="314"/>
      <c r="O2253" s="349"/>
      <c r="P2253" s="349"/>
      <c r="Q2253" s="349"/>
      <c r="R2253" s="349"/>
      <c r="S2253" s="349"/>
      <c r="T2253" s="314"/>
      <c r="U2253" s="314"/>
      <c r="V2253" s="314"/>
      <c r="W2253" s="314"/>
      <c r="X2253" s="314"/>
      <c r="Y2253" s="314"/>
      <c r="Z2253" s="314"/>
      <c r="AA2253" s="314" t="s">
        <v>7898</v>
      </c>
      <c r="AB2253" s="314" t="s">
        <v>382</v>
      </c>
      <c r="AC2253" s="344" t="s">
        <v>380</v>
      </c>
      <c r="AD2253" s="423" t="s">
        <v>7988</v>
      </c>
    </row>
    <row r="2254" spans="4:30" ht="31.75" hidden="1" x14ac:dyDescent="0.4">
      <c r="D2254" s="336"/>
      <c r="E2254" s="311"/>
      <c r="F2254" s="353"/>
      <c r="G2254" s="389" t="s">
        <v>7989</v>
      </c>
      <c r="H2254" s="333"/>
      <c r="I2254" s="314"/>
      <c r="J2254" s="314"/>
      <c r="K2254" s="314"/>
      <c r="L2254" s="314"/>
      <c r="M2254" s="314"/>
      <c r="N2254" s="314"/>
      <c r="O2254" s="314"/>
      <c r="P2254" s="314"/>
      <c r="Q2254" s="314"/>
      <c r="R2254" s="314"/>
      <c r="S2254" s="314"/>
      <c r="T2254" s="314"/>
      <c r="U2254" s="314"/>
      <c r="V2254" s="314"/>
      <c r="W2254" s="314"/>
      <c r="X2254" s="314"/>
      <c r="Y2254" s="314"/>
      <c r="Z2254" s="314"/>
      <c r="AA2254" s="314"/>
      <c r="AB2254" s="314"/>
      <c r="AC2254" s="314"/>
      <c r="AD2254" s="424"/>
    </row>
    <row r="2255" spans="4:30" ht="61.5" hidden="1" customHeight="1" x14ac:dyDescent="0.4">
      <c r="D2255" s="348">
        <v>1</v>
      </c>
      <c r="E2255" s="311" t="s">
        <v>7990</v>
      </c>
      <c r="F2255" s="312" t="s">
        <v>290</v>
      </c>
      <c r="G2255" s="342"/>
      <c r="H2255" s="314" t="s">
        <v>808</v>
      </c>
      <c r="I2255" s="314" t="s">
        <v>512</v>
      </c>
      <c r="J2255" s="332" t="s">
        <v>7991</v>
      </c>
      <c r="K2255" s="314"/>
      <c r="L2255" s="314"/>
      <c r="M2255" s="314"/>
      <c r="N2255" s="314"/>
      <c r="O2255" s="349"/>
      <c r="P2255" s="349"/>
      <c r="Q2255" s="349"/>
      <c r="R2255" s="349"/>
      <c r="S2255" s="349"/>
      <c r="T2255" s="314"/>
      <c r="U2255" s="314"/>
      <c r="V2255" s="314"/>
      <c r="W2255" s="314"/>
      <c r="X2255" s="314"/>
      <c r="Y2255" s="314"/>
      <c r="Z2255" s="314"/>
      <c r="AA2255" s="314"/>
      <c r="AB2255" s="314" t="s">
        <v>382</v>
      </c>
      <c r="AC2255" s="344" t="s">
        <v>380</v>
      </c>
      <c r="AD2255" s="423" t="s">
        <v>7992</v>
      </c>
    </row>
    <row r="2256" spans="4:30" ht="29.25" hidden="1" customHeight="1" x14ac:dyDescent="0.4">
      <c r="D2256" s="348">
        <v>2</v>
      </c>
      <c r="E2256" s="311" t="s">
        <v>7990</v>
      </c>
      <c r="F2256" s="312" t="s">
        <v>290</v>
      </c>
      <c r="G2256" s="342"/>
      <c r="H2256" s="314" t="s">
        <v>808</v>
      </c>
      <c r="I2256" s="314" t="s">
        <v>512</v>
      </c>
      <c r="J2256" s="332" t="s">
        <v>7991</v>
      </c>
      <c r="K2256" s="333"/>
      <c r="L2256" s="333"/>
      <c r="M2256" s="314"/>
      <c r="N2256" s="333"/>
      <c r="O2256" s="349"/>
      <c r="P2256" s="349"/>
      <c r="Q2256" s="349"/>
      <c r="R2256" s="349"/>
      <c r="S2256" s="349"/>
      <c r="T2256" s="333"/>
      <c r="U2256" s="333"/>
      <c r="V2256" s="333"/>
      <c r="W2256" s="333"/>
      <c r="X2256" s="333"/>
      <c r="Y2256" s="333"/>
      <c r="Z2256" s="333"/>
      <c r="AA2256" s="333"/>
      <c r="AB2256" s="314" t="s">
        <v>382</v>
      </c>
      <c r="AC2256" s="344" t="s">
        <v>380</v>
      </c>
      <c r="AD2256" s="423" t="s">
        <v>7993</v>
      </c>
    </row>
    <row r="2257" spans="4:30" ht="38.6" hidden="1" x14ac:dyDescent="0.4">
      <c r="D2257" s="348">
        <v>3</v>
      </c>
      <c r="E2257" s="311" t="s">
        <v>7990</v>
      </c>
      <c r="F2257" s="312" t="s">
        <v>832</v>
      </c>
      <c r="G2257" s="342"/>
      <c r="H2257" s="314" t="s">
        <v>808</v>
      </c>
      <c r="I2257" s="314" t="s">
        <v>444</v>
      </c>
      <c r="J2257" s="332" t="s">
        <v>7994</v>
      </c>
      <c r="K2257" s="314" t="s">
        <v>7995</v>
      </c>
      <c r="L2257" s="314" t="s">
        <v>7996</v>
      </c>
      <c r="M2257" s="314"/>
      <c r="N2257" s="314" t="s">
        <v>732</v>
      </c>
      <c r="O2257" s="349" t="s">
        <v>2089</v>
      </c>
      <c r="P2257" s="349" t="s">
        <v>2089</v>
      </c>
      <c r="Q2257" s="349" t="s">
        <v>2089</v>
      </c>
      <c r="R2257" s="349" t="s">
        <v>2089</v>
      </c>
      <c r="S2257" s="349" t="s">
        <v>2089</v>
      </c>
      <c r="T2257" s="314" t="s">
        <v>7995</v>
      </c>
      <c r="U2257" s="314" t="s">
        <v>7995</v>
      </c>
      <c r="V2257" s="314" t="s">
        <v>7996</v>
      </c>
      <c r="W2257" s="314"/>
      <c r="X2257" s="314"/>
      <c r="Y2257" s="314"/>
      <c r="Z2257" s="314"/>
      <c r="AA2257" s="314"/>
      <c r="AB2257" s="314" t="s">
        <v>381</v>
      </c>
      <c r="AC2257" s="344" t="s">
        <v>380</v>
      </c>
      <c r="AD2257" s="423" t="s">
        <v>7997</v>
      </c>
    </row>
    <row r="2258" spans="4:30" ht="77.150000000000006" hidden="1" x14ac:dyDescent="0.4">
      <c r="D2258" s="348">
        <v>4</v>
      </c>
      <c r="E2258" s="311" t="s">
        <v>7990</v>
      </c>
      <c r="F2258" s="312" t="s">
        <v>832</v>
      </c>
      <c r="G2258" s="342"/>
      <c r="H2258" s="314" t="s">
        <v>808</v>
      </c>
      <c r="I2258" s="314" t="s">
        <v>444</v>
      </c>
      <c r="J2258" s="332" t="s">
        <v>7998</v>
      </c>
      <c r="K2258" s="332" t="s">
        <v>7999</v>
      </c>
      <c r="L2258" s="333" t="s">
        <v>8000</v>
      </c>
      <c r="M2258" s="314"/>
      <c r="N2258" s="314" t="s">
        <v>58</v>
      </c>
      <c r="O2258" s="349" t="s">
        <v>2089</v>
      </c>
      <c r="P2258" s="349" t="s">
        <v>2089</v>
      </c>
      <c r="Q2258" s="349" t="s">
        <v>2089</v>
      </c>
      <c r="R2258" s="349" t="s">
        <v>2089</v>
      </c>
      <c r="S2258" s="349" t="s">
        <v>2089</v>
      </c>
      <c r="T2258" s="332" t="s">
        <v>7999</v>
      </c>
      <c r="U2258" s="332" t="s">
        <v>7999</v>
      </c>
      <c r="V2258" s="333" t="s">
        <v>8000</v>
      </c>
      <c r="W2258" s="333"/>
      <c r="X2258" s="333"/>
      <c r="Y2258" s="333"/>
      <c r="Z2258" s="333"/>
      <c r="AA2258" s="333"/>
      <c r="AB2258" s="314" t="s">
        <v>381</v>
      </c>
      <c r="AC2258" s="344" t="s">
        <v>380</v>
      </c>
      <c r="AD2258" s="423" t="s">
        <v>8001</v>
      </c>
    </row>
    <row r="2259" spans="4:30" ht="77.150000000000006" hidden="1" x14ac:dyDescent="0.4">
      <c r="D2259" s="348">
        <v>5</v>
      </c>
      <c r="E2259" s="311" t="s">
        <v>7990</v>
      </c>
      <c r="F2259" s="312" t="s">
        <v>832</v>
      </c>
      <c r="G2259" s="342"/>
      <c r="H2259" s="314" t="s">
        <v>808</v>
      </c>
      <c r="I2259" s="314" t="s">
        <v>444</v>
      </c>
      <c r="J2259" s="332" t="s">
        <v>8002</v>
      </c>
      <c r="K2259" s="332" t="s">
        <v>8003</v>
      </c>
      <c r="L2259" s="333" t="s">
        <v>8004</v>
      </c>
      <c r="M2259" s="314"/>
      <c r="N2259" s="314" t="s">
        <v>732</v>
      </c>
      <c r="O2259" s="349" t="s">
        <v>2089</v>
      </c>
      <c r="P2259" s="349" t="s">
        <v>2089</v>
      </c>
      <c r="Q2259" s="349" t="s">
        <v>2089</v>
      </c>
      <c r="R2259" s="349" t="s">
        <v>2089</v>
      </c>
      <c r="S2259" s="349" t="s">
        <v>2089</v>
      </c>
      <c r="T2259" s="332" t="s">
        <v>8003</v>
      </c>
      <c r="U2259" s="332" t="s">
        <v>8003</v>
      </c>
      <c r="V2259" s="333" t="s">
        <v>8004</v>
      </c>
      <c r="W2259" s="333"/>
      <c r="X2259" s="333"/>
      <c r="Y2259" s="333"/>
      <c r="Z2259" s="333"/>
      <c r="AA2259" s="333"/>
      <c r="AB2259" s="314" t="s">
        <v>381</v>
      </c>
      <c r="AC2259" s="344" t="s">
        <v>380</v>
      </c>
      <c r="AD2259" s="423" t="s">
        <v>8005</v>
      </c>
    </row>
    <row r="2260" spans="4:30" ht="123" hidden="1" customHeight="1" x14ac:dyDescent="0.4">
      <c r="D2260" s="348">
        <v>6</v>
      </c>
      <c r="E2260" s="311" t="s">
        <v>7990</v>
      </c>
      <c r="F2260" s="312" t="s">
        <v>832</v>
      </c>
      <c r="G2260" s="342"/>
      <c r="H2260" s="314" t="s">
        <v>808</v>
      </c>
      <c r="I2260" s="314" t="s">
        <v>444</v>
      </c>
      <c r="J2260" s="332" t="s">
        <v>8006</v>
      </c>
      <c r="K2260" s="332" t="s">
        <v>8007</v>
      </c>
      <c r="L2260" s="333" t="s">
        <v>8008</v>
      </c>
      <c r="M2260" s="314"/>
      <c r="N2260" s="314" t="s">
        <v>58</v>
      </c>
      <c r="O2260" s="354" t="s">
        <v>5195</v>
      </c>
      <c r="P2260" s="349" t="s">
        <v>2089</v>
      </c>
      <c r="Q2260" s="349" t="s">
        <v>2089</v>
      </c>
      <c r="R2260" s="349" t="s">
        <v>3423</v>
      </c>
      <c r="S2260" s="349" t="s">
        <v>2089</v>
      </c>
      <c r="T2260" s="332" t="s">
        <v>8009</v>
      </c>
      <c r="U2260" s="332" t="s">
        <v>8009</v>
      </c>
      <c r="V2260" s="333" t="s">
        <v>8008</v>
      </c>
      <c r="W2260" s="333"/>
      <c r="X2260" s="333"/>
      <c r="Y2260" s="333"/>
      <c r="Z2260" s="333"/>
      <c r="AA2260" s="333"/>
      <c r="AB2260" s="314" t="s">
        <v>1615</v>
      </c>
      <c r="AC2260" s="344" t="s">
        <v>8010</v>
      </c>
      <c r="AD2260" s="423" t="s">
        <v>8011</v>
      </c>
    </row>
    <row r="2261" spans="4:30" ht="15.9" hidden="1" x14ac:dyDescent="0.4">
      <c r="D2261" s="336"/>
      <c r="E2261" s="311"/>
      <c r="F2261" s="353"/>
      <c r="G2261" s="380" t="s">
        <v>8012</v>
      </c>
      <c r="H2261" s="333"/>
      <c r="I2261" s="314"/>
      <c r="J2261" s="314"/>
      <c r="K2261" s="314"/>
      <c r="L2261" s="314"/>
      <c r="M2261" s="314"/>
      <c r="N2261" s="314"/>
      <c r="O2261" s="314"/>
      <c r="P2261" s="314"/>
      <c r="Q2261" s="314"/>
      <c r="R2261" s="314"/>
      <c r="S2261" s="314"/>
      <c r="T2261" s="314"/>
      <c r="U2261" s="314"/>
      <c r="V2261" s="314"/>
      <c r="W2261" s="314"/>
      <c r="X2261" s="314"/>
      <c r="Y2261" s="314"/>
      <c r="Z2261" s="314"/>
      <c r="AA2261" s="314"/>
      <c r="AB2261" s="314"/>
      <c r="AC2261" s="314"/>
      <c r="AD2261" s="424"/>
    </row>
    <row r="2262" spans="4:30" ht="25.75" hidden="1" x14ac:dyDescent="0.4">
      <c r="D2262" s="348">
        <v>1</v>
      </c>
      <c r="E2262" s="311" t="s">
        <v>8013</v>
      </c>
      <c r="F2262" s="312" t="s">
        <v>25</v>
      </c>
      <c r="G2262" s="342"/>
      <c r="H2262" s="314" t="s">
        <v>583</v>
      </c>
      <c r="I2262" s="314" t="s">
        <v>447</v>
      </c>
      <c r="J2262" s="332" t="s">
        <v>8014</v>
      </c>
      <c r="K2262" s="314" t="s">
        <v>8015</v>
      </c>
      <c r="L2262" s="314" t="s">
        <v>8016</v>
      </c>
      <c r="M2262" s="314" t="s">
        <v>8017</v>
      </c>
      <c r="N2262" s="314" t="s">
        <v>58</v>
      </c>
      <c r="O2262" s="349" t="s">
        <v>3776</v>
      </c>
      <c r="P2262" s="349" t="s">
        <v>2089</v>
      </c>
      <c r="Q2262" s="349" t="s">
        <v>2089</v>
      </c>
      <c r="R2262" s="349" t="s">
        <v>2089</v>
      </c>
      <c r="S2262" s="349" t="s">
        <v>2089</v>
      </c>
      <c r="T2262" s="312" t="s">
        <v>8018</v>
      </c>
      <c r="U2262" s="314" t="s">
        <v>8019</v>
      </c>
      <c r="V2262" s="314" t="s">
        <v>8020</v>
      </c>
      <c r="W2262" s="314"/>
      <c r="X2262" s="314"/>
      <c r="Y2262" s="314"/>
      <c r="Z2262" s="314"/>
      <c r="AA2262" s="314"/>
      <c r="AB2262" s="314" t="s">
        <v>1615</v>
      </c>
      <c r="AC2262" s="344" t="s">
        <v>8021</v>
      </c>
      <c r="AD2262" s="423" t="s">
        <v>8022</v>
      </c>
    </row>
    <row r="2263" spans="4:30" ht="25.75" hidden="1" x14ac:dyDescent="0.4">
      <c r="D2263" s="348">
        <v>2</v>
      </c>
      <c r="E2263" s="311" t="s">
        <v>8013</v>
      </c>
      <c r="F2263" s="312" t="s">
        <v>25</v>
      </c>
      <c r="G2263" s="342"/>
      <c r="H2263" s="314" t="s">
        <v>583</v>
      </c>
      <c r="I2263" s="314" t="s">
        <v>447</v>
      </c>
      <c r="J2263" s="332" t="s">
        <v>8023</v>
      </c>
      <c r="K2263" s="333" t="s">
        <v>8024</v>
      </c>
      <c r="L2263" s="333" t="s">
        <v>8025</v>
      </c>
      <c r="M2263" s="314" t="s">
        <v>3320</v>
      </c>
      <c r="N2263" s="333" t="s">
        <v>58</v>
      </c>
      <c r="O2263" s="349" t="s">
        <v>3776</v>
      </c>
      <c r="P2263" s="349" t="s">
        <v>2089</v>
      </c>
      <c r="Q2263" s="354" t="s">
        <v>8026</v>
      </c>
      <c r="R2263" s="349" t="s">
        <v>2089</v>
      </c>
      <c r="S2263" s="349" t="s">
        <v>3776</v>
      </c>
      <c r="T2263" s="333" t="s">
        <v>8027</v>
      </c>
      <c r="U2263" s="333" t="s">
        <v>8027</v>
      </c>
      <c r="V2263" s="333" t="s">
        <v>8025</v>
      </c>
      <c r="W2263" s="333"/>
      <c r="X2263" s="333"/>
      <c r="Y2263" s="333"/>
      <c r="Z2263" s="333"/>
      <c r="AA2263" s="333"/>
      <c r="AB2263" s="314" t="s">
        <v>1615</v>
      </c>
      <c r="AC2263" s="344" t="s">
        <v>8028</v>
      </c>
      <c r="AD2263" s="423" t="s">
        <v>8029</v>
      </c>
    </row>
    <row r="2264" spans="4:30" ht="25.75" hidden="1" x14ac:dyDescent="0.4">
      <c r="D2264" s="348">
        <v>3</v>
      </c>
      <c r="E2264" s="311" t="s">
        <v>8013</v>
      </c>
      <c r="F2264" s="312" t="s">
        <v>25</v>
      </c>
      <c r="G2264" s="342"/>
      <c r="H2264" s="314" t="s">
        <v>583</v>
      </c>
      <c r="I2264" s="314" t="s">
        <v>447</v>
      </c>
      <c r="J2264" s="332" t="s">
        <v>8030</v>
      </c>
      <c r="K2264" s="314" t="s">
        <v>8031</v>
      </c>
      <c r="L2264" s="314" t="s">
        <v>8032</v>
      </c>
      <c r="M2264" s="314" t="s">
        <v>3861</v>
      </c>
      <c r="N2264" s="333" t="s">
        <v>58</v>
      </c>
      <c r="O2264" s="349" t="s">
        <v>2089</v>
      </c>
      <c r="P2264" s="349" t="s">
        <v>2089</v>
      </c>
      <c r="Q2264" s="349" t="s">
        <v>2089</v>
      </c>
      <c r="R2264" s="349" t="s">
        <v>2089</v>
      </c>
      <c r="S2264" s="349" t="s">
        <v>2089</v>
      </c>
      <c r="T2264" s="314" t="s">
        <v>8033</v>
      </c>
      <c r="U2264" s="314" t="s">
        <v>8033</v>
      </c>
      <c r="V2264" s="314" t="s">
        <v>8032</v>
      </c>
      <c r="W2264" s="314"/>
      <c r="X2264" s="314"/>
      <c r="Y2264" s="314"/>
      <c r="Z2264" s="314"/>
      <c r="AA2264" s="314"/>
      <c r="AB2264" s="314" t="s">
        <v>382</v>
      </c>
      <c r="AC2264" s="344" t="s">
        <v>380</v>
      </c>
      <c r="AD2264" s="423" t="s">
        <v>8034</v>
      </c>
    </row>
    <row r="2265" spans="4:30" ht="25.75" hidden="1" x14ac:dyDescent="0.4">
      <c r="D2265" s="348">
        <v>4</v>
      </c>
      <c r="E2265" s="311" t="s">
        <v>8013</v>
      </c>
      <c r="F2265" s="312" t="s">
        <v>25</v>
      </c>
      <c r="G2265" s="342"/>
      <c r="H2265" s="314" t="s">
        <v>583</v>
      </c>
      <c r="I2265" s="314" t="s">
        <v>447</v>
      </c>
      <c r="J2265" s="332" t="s">
        <v>8035</v>
      </c>
      <c r="K2265" s="333" t="s">
        <v>8036</v>
      </c>
      <c r="L2265" s="333" t="s">
        <v>8037</v>
      </c>
      <c r="M2265" s="314" t="s">
        <v>1454</v>
      </c>
      <c r="N2265" s="333" t="s">
        <v>58</v>
      </c>
      <c r="O2265" s="349" t="s">
        <v>3776</v>
      </c>
      <c r="P2265" s="349" t="s">
        <v>2089</v>
      </c>
      <c r="Q2265" s="349" t="s">
        <v>2089</v>
      </c>
      <c r="R2265" s="349" t="s">
        <v>2089</v>
      </c>
      <c r="S2265" s="349" t="s">
        <v>2089</v>
      </c>
      <c r="T2265" s="333" t="s">
        <v>8038</v>
      </c>
      <c r="U2265" s="333" t="s">
        <v>8038</v>
      </c>
      <c r="V2265" s="333" t="s">
        <v>8037</v>
      </c>
      <c r="W2265" s="333"/>
      <c r="X2265" s="333"/>
      <c r="Y2265" s="333"/>
      <c r="Z2265" s="333"/>
      <c r="AA2265" s="333"/>
      <c r="AB2265" s="314" t="s">
        <v>382</v>
      </c>
      <c r="AC2265" s="344" t="s">
        <v>380</v>
      </c>
      <c r="AD2265" s="423" t="s">
        <v>8034</v>
      </c>
    </row>
    <row r="2266" spans="4:30" ht="25.75" hidden="1" x14ac:dyDescent="0.4">
      <c r="D2266" s="348">
        <v>5</v>
      </c>
      <c r="E2266" s="311" t="s">
        <v>8013</v>
      </c>
      <c r="F2266" s="312" t="s">
        <v>25</v>
      </c>
      <c r="G2266" s="342"/>
      <c r="H2266" s="314" t="s">
        <v>583</v>
      </c>
      <c r="I2266" s="314" t="s">
        <v>441</v>
      </c>
      <c r="J2266" s="332" t="s">
        <v>8039</v>
      </c>
      <c r="K2266" s="314" t="s">
        <v>8040</v>
      </c>
      <c r="L2266" s="314" t="s">
        <v>8041</v>
      </c>
      <c r="M2266" s="314" t="s">
        <v>3669</v>
      </c>
      <c r="N2266" s="314" t="s">
        <v>58</v>
      </c>
      <c r="O2266" s="349" t="s">
        <v>3776</v>
      </c>
      <c r="P2266" s="349" t="s">
        <v>3776</v>
      </c>
      <c r="Q2266" s="349" t="s">
        <v>2089</v>
      </c>
      <c r="R2266" s="349" t="s">
        <v>3776</v>
      </c>
      <c r="S2266" s="349" t="s">
        <v>2089</v>
      </c>
      <c r="T2266" s="314" t="s">
        <v>8042</v>
      </c>
      <c r="U2266" s="314" t="s">
        <v>8042</v>
      </c>
      <c r="V2266" s="314" t="s">
        <v>8041</v>
      </c>
      <c r="W2266" s="314"/>
      <c r="X2266" s="314"/>
      <c r="Y2266" s="314"/>
      <c r="Z2266" s="314"/>
      <c r="AA2266" s="314"/>
      <c r="AB2266" s="314" t="s">
        <v>382</v>
      </c>
      <c r="AC2266" s="344" t="s">
        <v>380</v>
      </c>
      <c r="AD2266" s="423" t="s">
        <v>8034</v>
      </c>
    </row>
    <row r="2267" spans="4:30" ht="25.75" hidden="1" x14ac:dyDescent="0.4">
      <c r="D2267" s="348">
        <v>6</v>
      </c>
      <c r="E2267" s="311" t="s">
        <v>8013</v>
      </c>
      <c r="F2267" s="312" t="s">
        <v>25</v>
      </c>
      <c r="G2267" s="342"/>
      <c r="H2267" s="314" t="s">
        <v>583</v>
      </c>
      <c r="I2267" s="314" t="s">
        <v>441</v>
      </c>
      <c r="J2267" s="332" t="s">
        <v>8043</v>
      </c>
      <c r="K2267" s="333" t="s">
        <v>8044</v>
      </c>
      <c r="L2267" s="333" t="s">
        <v>8045</v>
      </c>
      <c r="M2267" s="314" t="s">
        <v>8046</v>
      </c>
      <c r="N2267" s="333" t="s">
        <v>732</v>
      </c>
      <c r="O2267" s="349" t="s">
        <v>2089</v>
      </c>
      <c r="P2267" s="349" t="s">
        <v>2089</v>
      </c>
      <c r="Q2267" s="349" t="s">
        <v>2089</v>
      </c>
      <c r="R2267" s="349" t="s">
        <v>2089</v>
      </c>
      <c r="S2267" s="349" t="s">
        <v>2089</v>
      </c>
      <c r="T2267" s="333" t="s">
        <v>8047</v>
      </c>
      <c r="U2267" s="333" t="s">
        <v>8047</v>
      </c>
      <c r="V2267" s="333" t="s">
        <v>8045</v>
      </c>
      <c r="W2267" s="333"/>
      <c r="X2267" s="333"/>
      <c r="Y2267" s="333"/>
      <c r="Z2267" s="333"/>
      <c r="AA2267" s="333"/>
      <c r="AB2267" s="314" t="s">
        <v>1615</v>
      </c>
      <c r="AC2267" s="344" t="s">
        <v>8048</v>
      </c>
      <c r="AD2267" s="423" t="s">
        <v>8029</v>
      </c>
    </row>
    <row r="2268" spans="4:30" ht="25.75" hidden="1" x14ac:dyDescent="0.4">
      <c r="D2268" s="348">
        <v>7</v>
      </c>
      <c r="E2268" s="311" t="s">
        <v>8013</v>
      </c>
      <c r="F2268" s="312" t="s">
        <v>25</v>
      </c>
      <c r="G2268" s="342"/>
      <c r="H2268" s="314" t="s">
        <v>808</v>
      </c>
      <c r="I2268" s="314" t="s">
        <v>427</v>
      </c>
      <c r="J2268" s="332" t="s">
        <v>8049</v>
      </c>
      <c r="K2268" s="314" t="s">
        <v>8050</v>
      </c>
      <c r="L2268" s="314" t="s">
        <v>8051</v>
      </c>
      <c r="M2268" s="314" t="s">
        <v>6185</v>
      </c>
      <c r="N2268" s="314" t="s">
        <v>58</v>
      </c>
      <c r="O2268" s="349" t="s">
        <v>3776</v>
      </c>
      <c r="P2268" s="349" t="s">
        <v>3776</v>
      </c>
      <c r="Q2268" s="349" t="s">
        <v>2089</v>
      </c>
      <c r="R2268" s="349" t="s">
        <v>3776</v>
      </c>
      <c r="S2268" s="349" t="s">
        <v>2089</v>
      </c>
      <c r="T2268" s="314" t="s">
        <v>8052</v>
      </c>
      <c r="U2268" s="314" t="s">
        <v>8053</v>
      </c>
      <c r="V2268" s="314" t="s">
        <v>8054</v>
      </c>
      <c r="W2268" s="314"/>
      <c r="X2268" s="314"/>
      <c r="Y2268" s="314"/>
      <c r="Z2268" s="314"/>
      <c r="AA2268" s="314"/>
      <c r="AB2268" s="314" t="s">
        <v>382</v>
      </c>
      <c r="AC2268" s="344" t="s">
        <v>380</v>
      </c>
      <c r="AD2268" s="423" t="s">
        <v>8034</v>
      </c>
    </row>
    <row r="2269" spans="4:30" ht="25.75" hidden="1" x14ac:dyDescent="0.4">
      <c r="D2269" s="348">
        <v>8</v>
      </c>
      <c r="E2269" s="311" t="s">
        <v>8013</v>
      </c>
      <c r="F2269" s="312" t="s">
        <v>25</v>
      </c>
      <c r="G2269" s="342"/>
      <c r="H2269" s="314" t="s">
        <v>808</v>
      </c>
      <c r="I2269" s="314" t="s">
        <v>427</v>
      </c>
      <c r="J2269" s="332" t="s">
        <v>8055</v>
      </c>
      <c r="K2269" s="333" t="s">
        <v>8056</v>
      </c>
      <c r="L2269" s="333" t="s">
        <v>8057</v>
      </c>
      <c r="M2269" s="314" t="s">
        <v>3472</v>
      </c>
      <c r="N2269" s="333" t="s">
        <v>58</v>
      </c>
      <c r="O2269" s="349" t="s">
        <v>2089</v>
      </c>
      <c r="P2269" s="349" t="s">
        <v>2089</v>
      </c>
      <c r="Q2269" s="349" t="s">
        <v>2089</v>
      </c>
      <c r="R2269" s="349" t="s">
        <v>2089</v>
      </c>
      <c r="S2269" s="349" t="s">
        <v>2089</v>
      </c>
      <c r="T2269" s="333" t="s">
        <v>8058</v>
      </c>
      <c r="U2269" s="333" t="s">
        <v>8058</v>
      </c>
      <c r="V2269" s="333" t="s">
        <v>8057</v>
      </c>
      <c r="W2269" s="333"/>
      <c r="X2269" s="333"/>
      <c r="Y2269" s="333"/>
      <c r="Z2269" s="333"/>
      <c r="AA2269" s="333"/>
      <c r="AB2269" s="314" t="s">
        <v>1615</v>
      </c>
      <c r="AC2269" s="344" t="s">
        <v>8059</v>
      </c>
      <c r="AD2269" s="423" t="s">
        <v>8029</v>
      </c>
    </row>
    <row r="2270" spans="4:30" ht="25.75" hidden="1" x14ac:dyDescent="0.4">
      <c r="D2270" s="348">
        <v>9</v>
      </c>
      <c r="E2270" s="311" t="s">
        <v>8013</v>
      </c>
      <c r="F2270" s="312" t="s">
        <v>25</v>
      </c>
      <c r="G2270" s="342"/>
      <c r="H2270" s="314" t="s">
        <v>583</v>
      </c>
      <c r="I2270" s="314" t="s">
        <v>455</v>
      </c>
      <c r="J2270" s="332" t="s">
        <v>1415</v>
      </c>
      <c r="K2270" s="314" t="s">
        <v>8060</v>
      </c>
      <c r="L2270" s="314" t="s">
        <v>8061</v>
      </c>
      <c r="M2270" s="314" t="s">
        <v>3861</v>
      </c>
      <c r="N2270" s="314" t="s">
        <v>58</v>
      </c>
      <c r="O2270" s="349" t="s">
        <v>3776</v>
      </c>
      <c r="P2270" s="349" t="s">
        <v>2089</v>
      </c>
      <c r="Q2270" s="349" t="s">
        <v>2089</v>
      </c>
      <c r="R2270" s="349" t="s">
        <v>2089</v>
      </c>
      <c r="S2270" s="349" t="s">
        <v>2089</v>
      </c>
      <c r="T2270" s="314" t="s">
        <v>8062</v>
      </c>
      <c r="U2270" s="314" t="s">
        <v>8062</v>
      </c>
      <c r="V2270" s="314" t="s">
        <v>8061</v>
      </c>
      <c r="W2270" s="314"/>
      <c r="X2270" s="314"/>
      <c r="Y2270" s="314"/>
      <c r="Z2270" s="314"/>
      <c r="AA2270" s="314"/>
      <c r="AB2270" s="314" t="s">
        <v>382</v>
      </c>
      <c r="AC2270" s="344" t="s">
        <v>380</v>
      </c>
      <c r="AD2270" s="423" t="s">
        <v>8063</v>
      </c>
    </row>
    <row r="2271" spans="4:30" ht="25.75" hidden="1" x14ac:dyDescent="0.4">
      <c r="D2271" s="348">
        <v>10</v>
      </c>
      <c r="E2271" s="311" t="s">
        <v>8013</v>
      </c>
      <c r="F2271" s="312" t="s">
        <v>25</v>
      </c>
      <c r="G2271" s="342"/>
      <c r="H2271" s="314" t="s">
        <v>583</v>
      </c>
      <c r="I2271" s="314" t="s">
        <v>455</v>
      </c>
      <c r="J2271" s="332" t="s">
        <v>8064</v>
      </c>
      <c r="K2271" s="314" t="s">
        <v>8065</v>
      </c>
      <c r="L2271" s="314" t="s">
        <v>8066</v>
      </c>
      <c r="M2271" s="314" t="s">
        <v>1454</v>
      </c>
      <c r="N2271" s="314" t="s">
        <v>58</v>
      </c>
      <c r="O2271" s="349" t="s">
        <v>3776</v>
      </c>
      <c r="P2271" s="349" t="s">
        <v>2089</v>
      </c>
      <c r="Q2271" s="349" t="s">
        <v>2089</v>
      </c>
      <c r="R2271" s="349" t="s">
        <v>2089</v>
      </c>
      <c r="S2271" s="349" t="s">
        <v>2089</v>
      </c>
      <c r="T2271" s="314" t="s">
        <v>8067</v>
      </c>
      <c r="U2271" s="314" t="s">
        <v>8067</v>
      </c>
      <c r="V2271" s="314" t="s">
        <v>8066</v>
      </c>
      <c r="W2271" s="314"/>
      <c r="X2271" s="314"/>
      <c r="Y2271" s="314"/>
      <c r="Z2271" s="314"/>
      <c r="AA2271" s="314"/>
      <c r="AB2271" s="314" t="s">
        <v>1615</v>
      </c>
      <c r="AC2271" s="344" t="s">
        <v>7816</v>
      </c>
      <c r="AD2271" s="423" t="s">
        <v>8063</v>
      </c>
    </row>
    <row r="2272" spans="4:30" ht="25.75" hidden="1" x14ac:dyDescent="0.4">
      <c r="D2272" s="348">
        <v>11</v>
      </c>
      <c r="E2272" s="311" t="s">
        <v>8013</v>
      </c>
      <c r="F2272" s="312" t="s">
        <v>25</v>
      </c>
      <c r="G2272" s="342"/>
      <c r="H2272" s="314" t="s">
        <v>583</v>
      </c>
      <c r="I2272" s="314" t="s">
        <v>455</v>
      </c>
      <c r="J2272" s="332" t="s">
        <v>8068</v>
      </c>
      <c r="K2272" s="314" t="s">
        <v>8069</v>
      </c>
      <c r="L2272" s="314" t="s">
        <v>8070</v>
      </c>
      <c r="M2272" s="314" t="s">
        <v>3067</v>
      </c>
      <c r="N2272" s="314" t="s">
        <v>58</v>
      </c>
      <c r="O2272" s="349" t="s">
        <v>2089</v>
      </c>
      <c r="P2272" s="349" t="s">
        <v>2089</v>
      </c>
      <c r="Q2272" s="349" t="s">
        <v>2089</v>
      </c>
      <c r="R2272" s="349" t="s">
        <v>2089</v>
      </c>
      <c r="S2272" s="349" t="s">
        <v>2089</v>
      </c>
      <c r="T2272" s="314" t="s">
        <v>8071</v>
      </c>
      <c r="U2272" s="314" t="s">
        <v>8071</v>
      </c>
      <c r="V2272" s="314" t="s">
        <v>8070</v>
      </c>
      <c r="W2272" s="314"/>
      <c r="X2272" s="314"/>
      <c r="Y2272" s="314"/>
      <c r="Z2272" s="314"/>
      <c r="AA2272" s="314"/>
      <c r="AB2272" s="314" t="s">
        <v>382</v>
      </c>
      <c r="AC2272" s="344" t="s">
        <v>380</v>
      </c>
      <c r="AD2272" s="423" t="s">
        <v>8063</v>
      </c>
    </row>
    <row r="2273" spans="4:30" ht="25.75" hidden="1" x14ac:dyDescent="0.4">
      <c r="D2273" s="348">
        <v>12</v>
      </c>
      <c r="E2273" s="311" t="s">
        <v>8013</v>
      </c>
      <c r="F2273" s="312" t="s">
        <v>25</v>
      </c>
      <c r="G2273" s="342"/>
      <c r="H2273" s="314" t="s">
        <v>583</v>
      </c>
      <c r="I2273" s="314" t="s">
        <v>455</v>
      </c>
      <c r="J2273" s="332" t="s">
        <v>5216</v>
      </c>
      <c r="K2273" s="333" t="s">
        <v>5217</v>
      </c>
      <c r="L2273" s="333" t="s">
        <v>5218</v>
      </c>
      <c r="M2273" s="314" t="s">
        <v>3484</v>
      </c>
      <c r="N2273" s="333" t="s">
        <v>58</v>
      </c>
      <c r="O2273" s="349" t="s">
        <v>3776</v>
      </c>
      <c r="P2273" s="349" t="s">
        <v>2089</v>
      </c>
      <c r="Q2273" s="349" t="s">
        <v>2089</v>
      </c>
      <c r="R2273" s="349" t="s">
        <v>2089</v>
      </c>
      <c r="S2273" s="349" t="s">
        <v>2089</v>
      </c>
      <c r="T2273" s="333" t="s">
        <v>5223</v>
      </c>
      <c r="U2273" s="333" t="s">
        <v>8072</v>
      </c>
      <c r="V2273" s="333" t="s">
        <v>8073</v>
      </c>
      <c r="W2273" s="333"/>
      <c r="X2273" s="333"/>
      <c r="Y2273" s="333"/>
      <c r="Z2273" s="333"/>
      <c r="AA2273" s="333"/>
      <c r="AB2273" s="314" t="s">
        <v>382</v>
      </c>
      <c r="AC2273" s="344" t="s">
        <v>380</v>
      </c>
      <c r="AD2273" s="423" t="s">
        <v>8063</v>
      </c>
    </row>
    <row r="2274" spans="4:30" ht="25.75" hidden="1" x14ac:dyDescent="0.4">
      <c r="D2274" s="348">
        <v>13</v>
      </c>
      <c r="E2274" s="311" t="s">
        <v>8013</v>
      </c>
      <c r="F2274" s="312" t="s">
        <v>25</v>
      </c>
      <c r="G2274" s="342"/>
      <c r="H2274" s="314" t="s">
        <v>808</v>
      </c>
      <c r="I2274" s="314" t="s">
        <v>427</v>
      </c>
      <c r="J2274" s="332" t="s">
        <v>8074</v>
      </c>
      <c r="K2274" s="314" t="s">
        <v>8075</v>
      </c>
      <c r="L2274" s="314" t="s">
        <v>8076</v>
      </c>
      <c r="M2274" s="314" t="s">
        <v>8077</v>
      </c>
      <c r="N2274" s="333" t="s">
        <v>58</v>
      </c>
      <c r="O2274" s="349" t="s">
        <v>8078</v>
      </c>
      <c r="P2274" s="354" t="s">
        <v>8079</v>
      </c>
      <c r="Q2274" s="349" t="s">
        <v>2089</v>
      </c>
      <c r="R2274" s="349" t="s">
        <v>3321</v>
      </c>
      <c r="S2274" s="349" t="s">
        <v>4253</v>
      </c>
      <c r="T2274" s="314" t="s">
        <v>8080</v>
      </c>
      <c r="U2274" s="314" t="s">
        <v>8080</v>
      </c>
      <c r="V2274" s="314" t="s">
        <v>8076</v>
      </c>
      <c r="W2274" s="314"/>
      <c r="X2274" s="314"/>
      <c r="Y2274" s="314"/>
      <c r="Z2274" s="314"/>
      <c r="AA2274" s="314"/>
      <c r="AB2274" s="314" t="s">
        <v>382</v>
      </c>
      <c r="AC2274" s="344" t="s">
        <v>380</v>
      </c>
      <c r="AD2274" s="423" t="s">
        <v>8063</v>
      </c>
    </row>
    <row r="2275" spans="4:30" ht="25.75" hidden="1" x14ac:dyDescent="0.4">
      <c r="D2275" s="348">
        <v>14</v>
      </c>
      <c r="E2275" s="311" t="s">
        <v>8013</v>
      </c>
      <c r="F2275" s="312" t="s">
        <v>25</v>
      </c>
      <c r="G2275" s="342"/>
      <c r="H2275" s="314" t="s">
        <v>583</v>
      </c>
      <c r="I2275" s="314" t="s">
        <v>441</v>
      </c>
      <c r="J2275" s="332" t="s">
        <v>8081</v>
      </c>
      <c r="K2275" s="333" t="s">
        <v>8082</v>
      </c>
      <c r="L2275" s="333" t="s">
        <v>8083</v>
      </c>
      <c r="M2275" s="314" t="s">
        <v>5574</v>
      </c>
      <c r="N2275" s="333" t="s">
        <v>58</v>
      </c>
      <c r="O2275" s="349" t="s">
        <v>3776</v>
      </c>
      <c r="P2275" s="349" t="s">
        <v>8084</v>
      </c>
      <c r="Q2275" s="349" t="s">
        <v>2089</v>
      </c>
      <c r="R2275" s="349" t="s">
        <v>7769</v>
      </c>
      <c r="S2275" s="349" t="s">
        <v>2089</v>
      </c>
      <c r="T2275" s="333" t="s">
        <v>8085</v>
      </c>
      <c r="U2275" s="333" t="s">
        <v>8086</v>
      </c>
      <c r="V2275" s="333" t="s">
        <v>8087</v>
      </c>
      <c r="W2275" s="333"/>
      <c r="X2275" s="333"/>
      <c r="Y2275" s="333"/>
      <c r="Z2275" s="333"/>
      <c r="AA2275" s="333"/>
      <c r="AB2275" s="314" t="s">
        <v>1615</v>
      </c>
      <c r="AC2275" s="344" t="s">
        <v>7816</v>
      </c>
      <c r="AD2275" s="423" t="s">
        <v>8063</v>
      </c>
    </row>
    <row r="2276" spans="4:30" ht="25.75" hidden="1" x14ac:dyDescent="0.4">
      <c r="D2276" s="348">
        <v>15</v>
      </c>
      <c r="E2276" s="311" t="s">
        <v>8013</v>
      </c>
      <c r="F2276" s="312" t="s">
        <v>25</v>
      </c>
      <c r="G2276" s="342"/>
      <c r="H2276" s="314" t="s">
        <v>808</v>
      </c>
      <c r="I2276" s="314" t="s">
        <v>427</v>
      </c>
      <c r="J2276" s="332" t="s">
        <v>8088</v>
      </c>
      <c r="K2276" s="314" t="s">
        <v>8089</v>
      </c>
      <c r="L2276" s="314" t="s">
        <v>8090</v>
      </c>
      <c r="M2276" s="314"/>
      <c r="N2276" s="333" t="s">
        <v>58</v>
      </c>
      <c r="O2276" s="349" t="s">
        <v>3776</v>
      </c>
      <c r="P2276" s="349" t="s">
        <v>3776</v>
      </c>
      <c r="Q2276" s="349" t="s">
        <v>3776</v>
      </c>
      <c r="R2276" s="349" t="s">
        <v>3776</v>
      </c>
      <c r="S2276" s="349" t="s">
        <v>3776</v>
      </c>
      <c r="T2276" s="314" t="s">
        <v>8091</v>
      </c>
      <c r="U2276" s="314" t="s">
        <v>8091</v>
      </c>
      <c r="V2276" s="314" t="s">
        <v>8090</v>
      </c>
      <c r="W2276" s="314"/>
      <c r="X2276" s="314"/>
      <c r="Y2276" s="314"/>
      <c r="Z2276" s="314"/>
      <c r="AA2276" s="314"/>
      <c r="AB2276" s="314" t="s">
        <v>382</v>
      </c>
      <c r="AC2276" s="344" t="s">
        <v>380</v>
      </c>
      <c r="AD2276" s="423" t="s">
        <v>8092</v>
      </c>
    </row>
    <row r="2277" spans="4:30" ht="25.75" hidden="1" x14ac:dyDescent="0.4">
      <c r="D2277" s="348">
        <v>16</v>
      </c>
      <c r="E2277" s="311" t="s">
        <v>8013</v>
      </c>
      <c r="F2277" s="312" t="s">
        <v>25</v>
      </c>
      <c r="G2277" s="342"/>
      <c r="H2277" s="314" t="s">
        <v>808</v>
      </c>
      <c r="I2277" s="314" t="s">
        <v>427</v>
      </c>
      <c r="J2277" s="332"/>
      <c r="K2277" s="333"/>
      <c r="L2277" s="333"/>
      <c r="M2277" s="314"/>
      <c r="N2277" s="333"/>
      <c r="O2277" s="349"/>
      <c r="P2277" s="349"/>
      <c r="Q2277" s="349"/>
      <c r="R2277" s="349"/>
      <c r="S2277" s="349"/>
      <c r="T2277" s="333"/>
      <c r="U2277" s="333"/>
      <c r="V2277" s="333"/>
      <c r="W2277" s="333"/>
      <c r="X2277" s="333"/>
      <c r="Y2277" s="333"/>
      <c r="Z2277" s="333"/>
      <c r="AA2277" s="333"/>
      <c r="AB2277" s="314" t="s">
        <v>382</v>
      </c>
      <c r="AC2277" s="344" t="s">
        <v>380</v>
      </c>
      <c r="AD2277" s="423" t="s">
        <v>8093</v>
      </c>
    </row>
    <row r="2278" spans="4:30" ht="25.75" x14ac:dyDescent="0.4">
      <c r="D2278" s="348">
        <v>17</v>
      </c>
      <c r="E2278" s="311">
        <v>45729</v>
      </c>
      <c r="F2278" s="312" t="s">
        <v>25</v>
      </c>
      <c r="G2278" s="342"/>
      <c r="H2278" s="314" t="s">
        <v>583</v>
      </c>
      <c r="I2278" s="314" t="s">
        <v>793</v>
      </c>
      <c r="J2278" s="332" t="s">
        <v>1475</v>
      </c>
      <c r="K2278" s="314" t="s">
        <v>8094</v>
      </c>
      <c r="L2278" s="314" t="s">
        <v>8095</v>
      </c>
      <c r="M2278" s="314" t="s">
        <v>1454</v>
      </c>
      <c r="N2278" s="333" t="s">
        <v>58</v>
      </c>
      <c r="O2278" s="349" t="s">
        <v>3888</v>
      </c>
      <c r="P2278" s="349" t="s">
        <v>2089</v>
      </c>
      <c r="Q2278" s="349" t="s">
        <v>2089</v>
      </c>
      <c r="R2278" s="349" t="s">
        <v>2089</v>
      </c>
      <c r="S2278" s="349" t="s">
        <v>2089</v>
      </c>
      <c r="T2278" s="314" t="s">
        <v>8096</v>
      </c>
      <c r="U2278" s="314" t="s">
        <v>8096</v>
      </c>
      <c r="V2278" s="314" t="s">
        <v>2812</v>
      </c>
      <c r="W2278" s="314"/>
      <c r="X2278" s="314"/>
      <c r="Y2278" s="314"/>
      <c r="Z2278" s="314"/>
      <c r="AA2278" s="314"/>
      <c r="AB2278" s="314" t="s">
        <v>1615</v>
      </c>
      <c r="AC2278" s="344" t="s">
        <v>7816</v>
      </c>
      <c r="AD2278" s="423" t="s">
        <v>8097</v>
      </c>
    </row>
    <row r="2279" spans="4:30" ht="25.75" x14ac:dyDescent="0.4">
      <c r="D2279" s="348">
        <v>18</v>
      </c>
      <c r="E2279" s="311">
        <v>45729</v>
      </c>
      <c r="F2279" s="312" t="s">
        <v>25</v>
      </c>
      <c r="G2279" s="342"/>
      <c r="H2279" s="314" t="s">
        <v>583</v>
      </c>
      <c r="I2279" s="314" t="s">
        <v>793</v>
      </c>
      <c r="J2279" s="332" t="s">
        <v>1471</v>
      </c>
      <c r="K2279" s="333" t="s">
        <v>8098</v>
      </c>
      <c r="L2279" s="333"/>
      <c r="M2279" s="314"/>
      <c r="N2279" s="333" t="s">
        <v>732</v>
      </c>
      <c r="O2279" s="349" t="s">
        <v>2089</v>
      </c>
      <c r="P2279" s="349" t="s">
        <v>2089</v>
      </c>
      <c r="Q2279" s="349" t="s">
        <v>2089</v>
      </c>
      <c r="R2279" s="349" t="s">
        <v>2089</v>
      </c>
      <c r="S2279" s="349" t="s">
        <v>2089</v>
      </c>
      <c r="T2279" s="333"/>
      <c r="U2279" s="333" t="s">
        <v>8099</v>
      </c>
      <c r="V2279" s="333" t="s">
        <v>8100</v>
      </c>
      <c r="W2279" s="333"/>
      <c r="X2279" s="333"/>
      <c r="Y2279" s="333"/>
      <c r="Z2279" s="333"/>
      <c r="AA2279" s="333"/>
      <c r="AB2279" s="314" t="s">
        <v>1615</v>
      </c>
      <c r="AC2279" s="344" t="s">
        <v>7816</v>
      </c>
      <c r="AD2279" s="423" t="s">
        <v>8101</v>
      </c>
    </row>
    <row r="2280" spans="4:30" ht="25.75" x14ac:dyDescent="0.4">
      <c r="D2280" s="348">
        <v>19</v>
      </c>
      <c r="E2280" s="311">
        <v>45729</v>
      </c>
      <c r="F2280" s="312" t="s">
        <v>25</v>
      </c>
      <c r="G2280" s="342"/>
      <c r="H2280" s="314" t="s">
        <v>583</v>
      </c>
      <c r="I2280" s="314" t="s">
        <v>793</v>
      </c>
      <c r="J2280" s="332" t="s">
        <v>1475</v>
      </c>
      <c r="K2280" s="314" t="s">
        <v>2820</v>
      </c>
      <c r="L2280" s="314" t="s">
        <v>8102</v>
      </c>
      <c r="M2280" s="314" t="s">
        <v>1457</v>
      </c>
      <c r="N2280" s="314" t="s">
        <v>58</v>
      </c>
      <c r="O2280" s="349" t="s">
        <v>6696</v>
      </c>
      <c r="P2280" s="349" t="s">
        <v>2089</v>
      </c>
      <c r="Q2280" s="349" t="s">
        <v>2089</v>
      </c>
      <c r="R2280" s="349" t="s">
        <v>2089</v>
      </c>
      <c r="S2280" s="349" t="s">
        <v>2089</v>
      </c>
      <c r="T2280" s="314" t="s">
        <v>8103</v>
      </c>
      <c r="U2280" s="314" t="s">
        <v>8104</v>
      </c>
      <c r="V2280" s="314" t="s">
        <v>8105</v>
      </c>
      <c r="W2280" s="314"/>
      <c r="X2280" s="314"/>
      <c r="Y2280" s="314"/>
      <c r="Z2280" s="314"/>
      <c r="AA2280" s="314"/>
      <c r="AB2280" s="314" t="s">
        <v>1615</v>
      </c>
      <c r="AC2280" s="344" t="s">
        <v>7816</v>
      </c>
      <c r="AD2280" s="423" t="s">
        <v>8106</v>
      </c>
    </row>
    <row r="2281" spans="4:30" ht="25.75" x14ac:dyDescent="0.4">
      <c r="D2281" s="348">
        <v>20</v>
      </c>
      <c r="E2281" s="311">
        <v>45729</v>
      </c>
      <c r="F2281" s="312" t="s">
        <v>25</v>
      </c>
      <c r="G2281" s="342"/>
      <c r="H2281" s="314" t="s">
        <v>583</v>
      </c>
      <c r="I2281" s="314" t="s">
        <v>793</v>
      </c>
      <c r="J2281" s="332" t="s">
        <v>8107</v>
      </c>
      <c r="K2281" s="314" t="s">
        <v>8108</v>
      </c>
      <c r="L2281" s="314" t="s">
        <v>8109</v>
      </c>
      <c r="M2281" s="314"/>
      <c r="N2281" s="314" t="s">
        <v>732</v>
      </c>
      <c r="O2281" s="349" t="s">
        <v>2089</v>
      </c>
      <c r="P2281" s="349" t="s">
        <v>2089</v>
      </c>
      <c r="Q2281" s="349" t="s">
        <v>2089</v>
      </c>
      <c r="R2281" s="349" t="s">
        <v>2089</v>
      </c>
      <c r="S2281" s="349" t="s">
        <v>2089</v>
      </c>
      <c r="T2281" s="314" t="s">
        <v>8110</v>
      </c>
      <c r="U2281" s="314" t="s">
        <v>8110</v>
      </c>
      <c r="V2281" s="314" t="s">
        <v>8109</v>
      </c>
      <c r="W2281" s="314"/>
      <c r="X2281" s="314"/>
      <c r="Y2281" s="314"/>
      <c r="Z2281" s="314"/>
      <c r="AA2281" s="314"/>
      <c r="AB2281" s="314" t="s">
        <v>1615</v>
      </c>
      <c r="AC2281" s="344" t="s">
        <v>7816</v>
      </c>
      <c r="AD2281" s="423" t="s">
        <v>8111</v>
      </c>
    </row>
    <row r="2282" spans="4:30" ht="25.75" x14ac:dyDescent="0.4">
      <c r="D2282" s="348">
        <v>21</v>
      </c>
      <c r="E2282" s="311">
        <v>45729</v>
      </c>
      <c r="F2282" s="312" t="s">
        <v>25</v>
      </c>
      <c r="G2282" s="342"/>
      <c r="H2282" s="314" t="s">
        <v>583</v>
      </c>
      <c r="I2282" s="314" t="s">
        <v>793</v>
      </c>
      <c r="J2282" s="332" t="s">
        <v>8107</v>
      </c>
      <c r="K2282" s="314" t="s">
        <v>8112</v>
      </c>
      <c r="L2282" s="314" t="s">
        <v>8113</v>
      </c>
      <c r="M2282" s="314"/>
      <c r="N2282" s="314" t="s">
        <v>732</v>
      </c>
      <c r="O2282" s="349" t="s">
        <v>2089</v>
      </c>
      <c r="P2282" s="349" t="s">
        <v>2089</v>
      </c>
      <c r="Q2282" s="349" t="s">
        <v>2089</v>
      </c>
      <c r="R2282" s="349" t="s">
        <v>2089</v>
      </c>
      <c r="S2282" s="349" t="s">
        <v>2089</v>
      </c>
      <c r="T2282" s="314" t="s">
        <v>8114</v>
      </c>
      <c r="U2282" s="314" t="s">
        <v>8114</v>
      </c>
      <c r="V2282" s="314" t="s">
        <v>8113</v>
      </c>
      <c r="W2282" s="314"/>
      <c r="X2282" s="314"/>
      <c r="Y2282" s="314"/>
      <c r="Z2282" s="314"/>
      <c r="AA2282" s="314"/>
      <c r="AB2282" s="314" t="s">
        <v>1615</v>
      </c>
      <c r="AC2282" s="344" t="s">
        <v>7816</v>
      </c>
      <c r="AD2282" s="423" t="s">
        <v>8111</v>
      </c>
    </row>
    <row r="2283" spans="4:30" ht="25.75" hidden="1" x14ac:dyDescent="0.4">
      <c r="D2283" s="348">
        <v>22</v>
      </c>
      <c r="E2283" s="311" t="s">
        <v>8013</v>
      </c>
      <c r="F2283" s="312" t="s">
        <v>25</v>
      </c>
      <c r="G2283" s="342"/>
      <c r="H2283" s="314" t="s">
        <v>808</v>
      </c>
      <c r="I2283" s="314" t="s">
        <v>427</v>
      </c>
      <c r="J2283" s="332" t="s">
        <v>8115</v>
      </c>
      <c r="K2283" s="333" t="s">
        <v>8116</v>
      </c>
      <c r="L2283" s="333" t="s">
        <v>8117</v>
      </c>
      <c r="M2283" s="314" t="s">
        <v>818</v>
      </c>
      <c r="N2283" s="333" t="s">
        <v>58</v>
      </c>
      <c r="O2283" s="354" t="s">
        <v>5195</v>
      </c>
      <c r="P2283" s="349" t="s">
        <v>3529</v>
      </c>
      <c r="Q2283" s="349" t="s">
        <v>3776</v>
      </c>
      <c r="R2283" s="349" t="s">
        <v>3776</v>
      </c>
      <c r="S2283" s="349" t="s">
        <v>3776</v>
      </c>
      <c r="T2283" s="333" t="s">
        <v>8118</v>
      </c>
      <c r="U2283" s="333" t="s">
        <v>8118</v>
      </c>
      <c r="V2283" s="333" t="s">
        <v>8117</v>
      </c>
      <c r="W2283" s="333"/>
      <c r="X2283" s="333"/>
      <c r="Y2283" s="333"/>
      <c r="Z2283" s="333"/>
      <c r="AA2283" s="333"/>
      <c r="AB2283" s="314" t="s">
        <v>382</v>
      </c>
      <c r="AC2283" s="344" t="s">
        <v>380</v>
      </c>
      <c r="AD2283" s="423" t="s">
        <v>8092</v>
      </c>
    </row>
    <row r="2284" spans="4:30" ht="25.75" hidden="1" x14ac:dyDescent="0.4">
      <c r="D2284" s="348">
        <v>23</v>
      </c>
      <c r="E2284" s="311" t="s">
        <v>8013</v>
      </c>
      <c r="F2284" s="312" t="s">
        <v>25</v>
      </c>
      <c r="G2284" s="342"/>
      <c r="H2284" s="314" t="s">
        <v>808</v>
      </c>
      <c r="I2284" s="314" t="s">
        <v>427</v>
      </c>
      <c r="J2284" s="332" t="s">
        <v>8119</v>
      </c>
      <c r="K2284" s="314" t="s">
        <v>8120</v>
      </c>
      <c r="L2284" s="314" t="s">
        <v>8121</v>
      </c>
      <c r="M2284" s="314" t="s">
        <v>8122</v>
      </c>
      <c r="N2284" s="333" t="s">
        <v>58</v>
      </c>
      <c r="O2284" s="349" t="s">
        <v>3888</v>
      </c>
      <c r="P2284" s="349" t="s">
        <v>2089</v>
      </c>
      <c r="Q2284" s="349" t="s">
        <v>2089</v>
      </c>
      <c r="R2284" s="349" t="s">
        <v>2089</v>
      </c>
      <c r="S2284" s="349" t="s">
        <v>2089</v>
      </c>
      <c r="T2284" s="314" t="s">
        <v>8123</v>
      </c>
      <c r="U2284" s="314" t="s">
        <v>8124</v>
      </c>
      <c r="V2284" s="314" t="s">
        <v>8125</v>
      </c>
      <c r="W2284" s="314"/>
      <c r="X2284" s="314"/>
      <c r="Y2284" s="314"/>
      <c r="Z2284" s="314"/>
      <c r="AA2284" s="314"/>
      <c r="AB2284" s="314" t="s">
        <v>1615</v>
      </c>
      <c r="AC2284" s="344" t="s">
        <v>380</v>
      </c>
      <c r="AD2284" s="423" t="s">
        <v>8126</v>
      </c>
    </row>
    <row r="2285" spans="4:30" ht="25.75" hidden="1" x14ac:dyDescent="0.4">
      <c r="D2285" s="348">
        <v>24</v>
      </c>
      <c r="E2285" s="311" t="s">
        <v>8013</v>
      </c>
      <c r="F2285" s="312" t="s">
        <v>25</v>
      </c>
      <c r="G2285" s="342"/>
      <c r="H2285" s="314" t="s">
        <v>808</v>
      </c>
      <c r="I2285" s="314" t="s">
        <v>427</v>
      </c>
      <c r="J2285" s="332" t="s">
        <v>6886</v>
      </c>
      <c r="K2285" s="333" t="s">
        <v>8127</v>
      </c>
      <c r="L2285" s="333" t="s">
        <v>8128</v>
      </c>
      <c r="M2285" s="314" t="s">
        <v>3893</v>
      </c>
      <c r="N2285" s="333" t="s">
        <v>58</v>
      </c>
      <c r="O2285" s="349" t="s">
        <v>3888</v>
      </c>
      <c r="P2285" s="349" t="s">
        <v>2089</v>
      </c>
      <c r="Q2285" s="349" t="s">
        <v>2089</v>
      </c>
      <c r="R2285" s="349" t="s">
        <v>2089</v>
      </c>
      <c r="S2285" s="349" t="s">
        <v>2089</v>
      </c>
      <c r="T2285" s="333" t="s">
        <v>8129</v>
      </c>
      <c r="U2285" s="333" t="s">
        <v>8130</v>
      </c>
      <c r="V2285" s="333" t="s">
        <v>5188</v>
      </c>
      <c r="W2285" s="333"/>
      <c r="X2285" s="333"/>
      <c r="Y2285" s="333"/>
      <c r="Z2285" s="333"/>
      <c r="AA2285" s="333"/>
      <c r="AB2285" s="314" t="s">
        <v>1615</v>
      </c>
      <c r="AC2285" s="344" t="s">
        <v>7816</v>
      </c>
      <c r="AD2285" s="423" t="s">
        <v>8106</v>
      </c>
    </row>
    <row r="2286" spans="4:30" ht="25.75" hidden="1" x14ac:dyDescent="0.4">
      <c r="D2286" s="348">
        <v>25</v>
      </c>
      <c r="E2286" s="311" t="s">
        <v>8013</v>
      </c>
      <c r="F2286" s="312" t="s">
        <v>25</v>
      </c>
      <c r="G2286" s="342"/>
      <c r="H2286" s="314" t="s">
        <v>808</v>
      </c>
      <c r="I2286" s="314" t="s">
        <v>427</v>
      </c>
      <c r="J2286" s="332" t="s">
        <v>8131</v>
      </c>
      <c r="K2286" s="314" t="s">
        <v>8132</v>
      </c>
      <c r="L2286" s="314" t="s">
        <v>8133</v>
      </c>
      <c r="M2286" s="314" t="s">
        <v>3893</v>
      </c>
      <c r="N2286" s="333" t="s">
        <v>58</v>
      </c>
      <c r="O2286" s="349" t="s">
        <v>2089</v>
      </c>
      <c r="P2286" s="349" t="s">
        <v>2089</v>
      </c>
      <c r="Q2286" s="349" t="s">
        <v>2089</v>
      </c>
      <c r="R2286" s="349" t="s">
        <v>2089</v>
      </c>
      <c r="S2286" s="349" t="s">
        <v>2089</v>
      </c>
      <c r="T2286" s="314" t="s">
        <v>8134</v>
      </c>
      <c r="U2286" s="314" t="s">
        <v>8134</v>
      </c>
      <c r="V2286" s="314" t="s">
        <v>8135</v>
      </c>
      <c r="W2286" s="314"/>
      <c r="X2286" s="314"/>
      <c r="Y2286" s="314"/>
      <c r="Z2286" s="314"/>
      <c r="AA2286" s="314"/>
      <c r="AB2286" s="314" t="s">
        <v>1615</v>
      </c>
      <c r="AC2286" s="344" t="s">
        <v>7816</v>
      </c>
      <c r="AD2286" s="423" t="s">
        <v>8106</v>
      </c>
    </row>
    <row r="2287" spans="4:30" ht="25.75" hidden="1" x14ac:dyDescent="0.4">
      <c r="D2287" s="348">
        <v>26</v>
      </c>
      <c r="E2287" s="311" t="s">
        <v>8013</v>
      </c>
      <c r="F2287" s="312" t="s">
        <v>25</v>
      </c>
      <c r="G2287" s="342"/>
      <c r="H2287" s="314" t="s">
        <v>808</v>
      </c>
      <c r="I2287" s="314" t="s">
        <v>427</v>
      </c>
      <c r="J2287" s="332" t="s">
        <v>5184</v>
      </c>
      <c r="K2287" s="333" t="s">
        <v>8136</v>
      </c>
      <c r="L2287" s="333" t="s">
        <v>8137</v>
      </c>
      <c r="M2287" s="314" t="s">
        <v>8138</v>
      </c>
      <c r="N2287" s="333" t="s">
        <v>58</v>
      </c>
      <c r="O2287" s="354" t="s">
        <v>5195</v>
      </c>
      <c r="P2287" s="354" t="s">
        <v>8139</v>
      </c>
      <c r="Q2287" s="349" t="s">
        <v>2089</v>
      </c>
      <c r="R2287" s="349" t="s">
        <v>2089</v>
      </c>
      <c r="S2287" s="349" t="s">
        <v>2089</v>
      </c>
      <c r="T2287" s="333" t="s">
        <v>8130</v>
      </c>
      <c r="U2287" s="333" t="s">
        <v>8140</v>
      </c>
      <c r="V2287" s="333" t="s">
        <v>5188</v>
      </c>
      <c r="W2287" s="333"/>
      <c r="X2287" s="333"/>
      <c r="Y2287" s="333"/>
      <c r="Z2287" s="333"/>
      <c r="AA2287" s="333"/>
      <c r="AB2287" s="314" t="s">
        <v>1615</v>
      </c>
      <c r="AC2287" s="344" t="s">
        <v>7816</v>
      </c>
      <c r="AD2287" s="423" t="s">
        <v>8106</v>
      </c>
    </row>
    <row r="2288" spans="4:30" ht="64.3" x14ac:dyDescent="0.4">
      <c r="D2288" s="348">
        <v>27</v>
      </c>
      <c r="E2288" s="311">
        <v>45729</v>
      </c>
      <c r="F2288" s="312" t="s">
        <v>25</v>
      </c>
      <c r="G2288" s="342"/>
      <c r="H2288" s="314" t="s">
        <v>583</v>
      </c>
      <c r="I2288" s="314" t="s">
        <v>793</v>
      </c>
      <c r="J2288" s="332" t="s">
        <v>8141</v>
      </c>
      <c r="K2288" s="314" t="s">
        <v>3247</v>
      </c>
      <c r="L2288" s="314" t="s">
        <v>8142</v>
      </c>
      <c r="M2288" s="314" t="s">
        <v>1454</v>
      </c>
      <c r="N2288" s="333" t="s">
        <v>58</v>
      </c>
      <c r="O2288" s="349" t="s">
        <v>2089</v>
      </c>
      <c r="P2288" s="349" t="s">
        <v>2089</v>
      </c>
      <c r="Q2288" s="349" t="s">
        <v>2089</v>
      </c>
      <c r="R2288" s="349" t="s">
        <v>2089</v>
      </c>
      <c r="S2288" s="349" t="s">
        <v>2089</v>
      </c>
      <c r="T2288" s="314" t="s">
        <v>8143</v>
      </c>
      <c r="U2288" s="314" t="s">
        <v>8143</v>
      </c>
      <c r="V2288" s="314" t="s">
        <v>8142</v>
      </c>
      <c r="W2288" s="314"/>
      <c r="X2288" s="314"/>
      <c r="Y2288" s="314"/>
      <c r="Z2288" s="314"/>
      <c r="AA2288" s="314"/>
      <c r="AB2288" s="314" t="s">
        <v>1615</v>
      </c>
      <c r="AC2288" s="344" t="s">
        <v>7816</v>
      </c>
      <c r="AD2288" s="423" t="s">
        <v>8144</v>
      </c>
    </row>
    <row r="2289" spans="4:30" ht="25.75" x14ac:dyDescent="0.4">
      <c r="D2289" s="348">
        <v>28</v>
      </c>
      <c r="E2289" s="311">
        <v>45729</v>
      </c>
      <c r="F2289" s="312" t="s">
        <v>25</v>
      </c>
      <c r="G2289" s="342"/>
      <c r="H2289" s="314" t="s">
        <v>583</v>
      </c>
      <c r="I2289" s="314" t="s">
        <v>793</v>
      </c>
      <c r="J2289" s="332" t="s">
        <v>8145</v>
      </c>
      <c r="K2289" s="333" t="s">
        <v>8146</v>
      </c>
      <c r="L2289" s="332" t="s">
        <v>7109</v>
      </c>
      <c r="M2289" s="314" t="s">
        <v>1454</v>
      </c>
      <c r="N2289" s="333" t="s">
        <v>58</v>
      </c>
      <c r="O2289" s="349" t="s">
        <v>6696</v>
      </c>
      <c r="P2289" s="349" t="s">
        <v>3776</v>
      </c>
      <c r="Q2289" s="349" t="s">
        <v>905</v>
      </c>
      <c r="R2289" s="349" t="s">
        <v>905</v>
      </c>
      <c r="S2289" s="349" t="s">
        <v>3776</v>
      </c>
      <c r="T2289" s="333" t="s">
        <v>8147</v>
      </c>
      <c r="U2289" s="333" t="s">
        <v>8147</v>
      </c>
      <c r="V2289" s="332" t="s">
        <v>7109</v>
      </c>
      <c r="W2289" s="333"/>
      <c r="X2289" s="333"/>
      <c r="Y2289" s="333"/>
      <c r="Z2289" s="333"/>
      <c r="AA2289" s="333"/>
      <c r="AB2289" s="314" t="s">
        <v>382</v>
      </c>
      <c r="AC2289" s="344" t="s">
        <v>380</v>
      </c>
      <c r="AD2289" s="423" t="s">
        <v>8148</v>
      </c>
    </row>
    <row r="2290" spans="4:30" ht="25.75" x14ac:dyDescent="0.4">
      <c r="D2290" s="348">
        <v>29</v>
      </c>
      <c r="E2290" s="311">
        <v>45729</v>
      </c>
      <c r="F2290" s="312" t="s">
        <v>25</v>
      </c>
      <c r="G2290" s="342"/>
      <c r="H2290" s="314" t="s">
        <v>583</v>
      </c>
      <c r="I2290" s="314" t="s">
        <v>793</v>
      </c>
      <c r="J2290" s="332" t="s">
        <v>870</v>
      </c>
      <c r="K2290" s="314" t="s">
        <v>871</v>
      </c>
      <c r="L2290" s="314" t="s">
        <v>8149</v>
      </c>
      <c r="M2290" s="314" t="s">
        <v>1457</v>
      </c>
      <c r="N2290" s="314" t="s">
        <v>58</v>
      </c>
      <c r="O2290" s="354" t="s">
        <v>5195</v>
      </c>
      <c r="P2290" s="349" t="s">
        <v>2089</v>
      </c>
      <c r="Q2290" s="349" t="s">
        <v>2089</v>
      </c>
      <c r="R2290" s="349" t="s">
        <v>905</v>
      </c>
      <c r="S2290" s="349" t="s">
        <v>2089</v>
      </c>
      <c r="T2290" s="314" t="s">
        <v>8150</v>
      </c>
      <c r="U2290" s="314" t="s">
        <v>8151</v>
      </c>
      <c r="V2290" s="314" t="s">
        <v>8152</v>
      </c>
      <c r="W2290" s="314"/>
      <c r="X2290" s="314"/>
      <c r="Y2290" s="314"/>
      <c r="Z2290" s="314"/>
      <c r="AA2290" s="314"/>
      <c r="AB2290" s="314" t="s">
        <v>381</v>
      </c>
      <c r="AC2290" s="344" t="s">
        <v>380</v>
      </c>
      <c r="AD2290" s="423" t="s">
        <v>8153</v>
      </c>
    </row>
    <row r="2291" spans="4:30" ht="25.75" hidden="1" x14ac:dyDescent="0.4">
      <c r="D2291" s="348">
        <v>30</v>
      </c>
      <c r="E2291" s="311" t="s">
        <v>8013</v>
      </c>
      <c r="F2291" s="312" t="s">
        <v>25</v>
      </c>
      <c r="G2291" s="342"/>
      <c r="H2291" s="314" t="s">
        <v>808</v>
      </c>
      <c r="I2291" s="314" t="s">
        <v>427</v>
      </c>
      <c r="J2291" s="332" t="s">
        <v>8154</v>
      </c>
      <c r="K2291" s="314" t="s">
        <v>8155</v>
      </c>
      <c r="L2291" s="314" t="s">
        <v>8156</v>
      </c>
      <c r="M2291" s="314" t="s">
        <v>904</v>
      </c>
      <c r="N2291" s="314" t="s">
        <v>58</v>
      </c>
      <c r="O2291" s="354" t="s">
        <v>5195</v>
      </c>
      <c r="P2291" s="349" t="s">
        <v>3776</v>
      </c>
      <c r="Q2291" s="349" t="s">
        <v>2089</v>
      </c>
      <c r="R2291" s="349" t="s">
        <v>4085</v>
      </c>
      <c r="S2291" s="349" t="s">
        <v>3776</v>
      </c>
      <c r="T2291" s="314" t="s">
        <v>8157</v>
      </c>
      <c r="U2291" s="314" t="s">
        <v>8157</v>
      </c>
      <c r="V2291" s="314" t="s">
        <v>8156</v>
      </c>
      <c r="W2291" s="314"/>
      <c r="X2291" s="314"/>
      <c r="Y2291" s="314"/>
      <c r="Z2291" s="314"/>
      <c r="AA2291" s="314"/>
      <c r="AB2291" s="314" t="s">
        <v>1615</v>
      </c>
      <c r="AC2291" s="344" t="s">
        <v>7523</v>
      </c>
      <c r="AD2291" s="423" t="s">
        <v>8153</v>
      </c>
    </row>
    <row r="2292" spans="4:30" ht="90" hidden="1" x14ac:dyDescent="0.4">
      <c r="D2292" s="348">
        <v>31</v>
      </c>
      <c r="E2292" s="311" t="s">
        <v>8013</v>
      </c>
      <c r="F2292" s="312" t="s">
        <v>25</v>
      </c>
      <c r="G2292" s="342"/>
      <c r="H2292" s="314" t="s">
        <v>808</v>
      </c>
      <c r="I2292" s="314" t="s">
        <v>427</v>
      </c>
      <c r="J2292" s="332" t="s">
        <v>8158</v>
      </c>
      <c r="K2292" s="314" t="s">
        <v>3247</v>
      </c>
      <c r="L2292" s="314"/>
      <c r="M2292" s="314"/>
      <c r="N2292" s="314"/>
      <c r="O2292" s="349"/>
      <c r="P2292" s="349"/>
      <c r="Q2292" s="349"/>
      <c r="R2292" s="349"/>
      <c r="S2292" s="349"/>
      <c r="T2292" s="314"/>
      <c r="U2292" s="314"/>
      <c r="V2292" s="314"/>
      <c r="W2292" s="314"/>
      <c r="X2292" s="314"/>
      <c r="Y2292" s="314"/>
      <c r="Z2292" s="314"/>
      <c r="AA2292" s="314"/>
      <c r="AB2292" s="314"/>
      <c r="AC2292" s="344"/>
      <c r="AD2292" s="423" t="s">
        <v>8159</v>
      </c>
    </row>
    <row r="2293" spans="4:30" ht="15.9" hidden="1" x14ac:dyDescent="0.4">
      <c r="D2293" s="336"/>
      <c r="E2293" s="311"/>
      <c r="F2293" s="353"/>
      <c r="G2293" s="380" t="s">
        <v>8160</v>
      </c>
      <c r="H2293" s="333"/>
      <c r="I2293" s="314"/>
      <c r="J2293" s="314"/>
      <c r="K2293" s="314"/>
      <c r="L2293" s="314"/>
      <c r="M2293" s="314"/>
      <c r="N2293" s="314"/>
      <c r="O2293" s="314"/>
      <c r="P2293" s="314"/>
      <c r="Q2293" s="314"/>
      <c r="R2293" s="314"/>
      <c r="S2293" s="314"/>
      <c r="T2293" s="314"/>
      <c r="U2293" s="314"/>
      <c r="V2293" s="314"/>
      <c r="W2293" s="314"/>
      <c r="X2293" s="314"/>
      <c r="Y2293" s="314"/>
      <c r="Z2293" s="314"/>
      <c r="AA2293" s="314"/>
      <c r="AB2293" s="314"/>
      <c r="AC2293" s="314"/>
      <c r="AD2293" s="424"/>
    </row>
    <row r="2294" spans="4:30" ht="25.75" hidden="1" x14ac:dyDescent="0.4">
      <c r="D2294" s="348">
        <v>1</v>
      </c>
      <c r="E2294" s="311" t="s">
        <v>8161</v>
      </c>
      <c r="F2294" s="312" t="s">
        <v>20</v>
      </c>
      <c r="G2294" s="342"/>
      <c r="H2294" s="314" t="s">
        <v>808</v>
      </c>
      <c r="I2294" s="314" t="s">
        <v>427</v>
      </c>
      <c r="J2294" s="332" t="s">
        <v>8162</v>
      </c>
      <c r="K2294" s="314" t="s">
        <v>6220</v>
      </c>
      <c r="L2294" s="314" t="s">
        <v>6221</v>
      </c>
      <c r="M2294" s="314" t="s">
        <v>3920</v>
      </c>
      <c r="N2294" s="314" t="s">
        <v>58</v>
      </c>
      <c r="O2294" s="354" t="s">
        <v>5195</v>
      </c>
      <c r="P2294" s="349" t="s">
        <v>2089</v>
      </c>
      <c r="Q2294" s="349" t="s">
        <v>2089</v>
      </c>
      <c r="R2294" s="349" t="s">
        <v>2089</v>
      </c>
      <c r="S2294" s="349" t="s">
        <v>2089</v>
      </c>
      <c r="T2294" s="314" t="s">
        <v>6222</v>
      </c>
      <c r="U2294" s="314" t="s">
        <v>8163</v>
      </c>
      <c r="V2294" s="314" t="s">
        <v>8164</v>
      </c>
      <c r="W2294" s="314"/>
      <c r="X2294" s="314"/>
      <c r="Y2294" s="314"/>
      <c r="Z2294" s="314"/>
      <c r="AA2294" s="314"/>
      <c r="AB2294" s="314" t="s">
        <v>1615</v>
      </c>
      <c r="AC2294" s="344" t="s">
        <v>8165</v>
      </c>
      <c r="AD2294" s="423" t="s">
        <v>8166</v>
      </c>
    </row>
    <row r="2295" spans="4:30" ht="25.75" hidden="1" x14ac:dyDescent="0.4">
      <c r="D2295" s="348">
        <v>2</v>
      </c>
      <c r="E2295" s="311" t="s">
        <v>8161</v>
      </c>
      <c r="F2295" s="312" t="s">
        <v>20</v>
      </c>
      <c r="G2295" s="342"/>
      <c r="H2295" s="314" t="s">
        <v>808</v>
      </c>
      <c r="I2295" s="314" t="s">
        <v>512</v>
      </c>
      <c r="J2295" s="332" t="s">
        <v>8167</v>
      </c>
      <c r="K2295" s="333" t="s">
        <v>8168</v>
      </c>
      <c r="L2295" s="333" t="s">
        <v>8169</v>
      </c>
      <c r="M2295" s="314" t="s">
        <v>8170</v>
      </c>
      <c r="N2295" s="333" t="s">
        <v>58</v>
      </c>
      <c r="O2295" s="349" t="s">
        <v>8171</v>
      </c>
      <c r="P2295" s="349" t="s">
        <v>8171</v>
      </c>
      <c r="Q2295" s="349" t="s">
        <v>2089</v>
      </c>
      <c r="R2295" s="349" t="s">
        <v>2089</v>
      </c>
      <c r="S2295" s="349" t="s">
        <v>2089</v>
      </c>
      <c r="T2295" s="314" t="s">
        <v>8172</v>
      </c>
      <c r="U2295" s="333" t="s">
        <v>8173</v>
      </c>
      <c r="V2295" s="333" t="s">
        <v>6492</v>
      </c>
      <c r="W2295" s="333"/>
      <c r="X2295" s="333"/>
      <c r="Y2295" s="333"/>
      <c r="Z2295" s="333"/>
      <c r="AA2295" s="333"/>
      <c r="AB2295" s="314" t="s">
        <v>1615</v>
      </c>
      <c r="AC2295" s="344" t="s">
        <v>8174</v>
      </c>
      <c r="AD2295" s="423" t="s">
        <v>8175</v>
      </c>
    </row>
    <row r="2296" spans="4:30" ht="25.75" hidden="1" x14ac:dyDescent="0.4">
      <c r="D2296" s="348">
        <v>3</v>
      </c>
      <c r="E2296" s="311" t="s">
        <v>8161</v>
      </c>
      <c r="F2296" s="312" t="s">
        <v>20</v>
      </c>
      <c r="G2296" s="342"/>
      <c r="H2296" s="314" t="s">
        <v>808</v>
      </c>
      <c r="I2296" s="314" t="s">
        <v>444</v>
      </c>
      <c r="J2296" s="332" t="s">
        <v>8176</v>
      </c>
      <c r="K2296" s="314" t="s">
        <v>5680</v>
      </c>
      <c r="L2296" s="314" t="s">
        <v>5681</v>
      </c>
      <c r="M2296" s="314" t="s">
        <v>6143</v>
      </c>
      <c r="N2296" s="333" t="s">
        <v>58</v>
      </c>
      <c r="O2296" s="354" t="s">
        <v>5195</v>
      </c>
      <c r="P2296" s="349" t="s">
        <v>3776</v>
      </c>
      <c r="Q2296" s="349" t="s">
        <v>2089</v>
      </c>
      <c r="R2296" s="349" t="s">
        <v>2089</v>
      </c>
      <c r="S2296" s="349" t="s">
        <v>3776</v>
      </c>
      <c r="T2296" s="314" t="s">
        <v>5682</v>
      </c>
      <c r="U2296" s="314" t="s">
        <v>8177</v>
      </c>
      <c r="V2296" s="314" t="s">
        <v>8178</v>
      </c>
      <c r="W2296" s="314"/>
      <c r="X2296" s="314"/>
      <c r="Y2296" s="314"/>
      <c r="Z2296" s="314"/>
      <c r="AA2296" s="314"/>
      <c r="AB2296" s="314" t="s">
        <v>1615</v>
      </c>
      <c r="AC2296" s="344" t="s">
        <v>7816</v>
      </c>
      <c r="AD2296" s="423" t="s">
        <v>8179</v>
      </c>
    </row>
    <row r="2297" spans="4:30" ht="25.75" hidden="1" x14ac:dyDescent="0.4">
      <c r="D2297" s="348">
        <v>4</v>
      </c>
      <c r="E2297" s="311" t="s">
        <v>8161</v>
      </c>
      <c r="F2297" s="312" t="s">
        <v>20</v>
      </c>
      <c r="G2297" s="342"/>
      <c r="H2297" s="314" t="s">
        <v>808</v>
      </c>
      <c r="I2297" s="314" t="s">
        <v>444</v>
      </c>
      <c r="J2297" s="332" t="s">
        <v>8180</v>
      </c>
      <c r="K2297" s="333" t="s">
        <v>8181</v>
      </c>
      <c r="L2297" s="333" t="s">
        <v>8178</v>
      </c>
      <c r="M2297" s="314" t="s">
        <v>3669</v>
      </c>
      <c r="N2297" s="333" t="s">
        <v>58</v>
      </c>
      <c r="O2297" s="349" t="s">
        <v>3776</v>
      </c>
      <c r="P2297" s="349" t="s">
        <v>3776</v>
      </c>
      <c r="Q2297" s="349" t="s">
        <v>8171</v>
      </c>
      <c r="R2297" s="349" t="s">
        <v>8182</v>
      </c>
      <c r="S2297" s="349" t="s">
        <v>2089</v>
      </c>
      <c r="T2297" s="333" t="s">
        <v>8183</v>
      </c>
      <c r="U2297" s="314" t="s">
        <v>8177</v>
      </c>
      <c r="V2297" s="314" t="s">
        <v>8178</v>
      </c>
      <c r="W2297" s="333"/>
      <c r="X2297" s="333"/>
      <c r="Y2297" s="333"/>
      <c r="Z2297" s="333"/>
      <c r="AA2297" s="333"/>
      <c r="AB2297" s="314" t="s">
        <v>381</v>
      </c>
      <c r="AC2297" s="344" t="s">
        <v>380</v>
      </c>
      <c r="AD2297" s="423" t="s">
        <v>8184</v>
      </c>
    </row>
    <row r="2298" spans="4:30" ht="25.75" hidden="1" x14ac:dyDescent="0.4">
      <c r="D2298" s="348">
        <v>5</v>
      </c>
      <c r="E2298" s="311" t="s">
        <v>8161</v>
      </c>
      <c r="F2298" s="312" t="s">
        <v>20</v>
      </c>
      <c r="G2298" s="342"/>
      <c r="H2298" s="314" t="s">
        <v>808</v>
      </c>
      <c r="I2298" s="314" t="s">
        <v>444</v>
      </c>
      <c r="J2298" s="332" t="s">
        <v>8185</v>
      </c>
      <c r="K2298" s="314" t="s">
        <v>8186</v>
      </c>
      <c r="L2298" s="314" t="s">
        <v>8187</v>
      </c>
      <c r="M2298" s="314" t="s">
        <v>6003</v>
      </c>
      <c r="N2298" s="314" t="s">
        <v>58</v>
      </c>
      <c r="O2298" s="354" t="s">
        <v>5195</v>
      </c>
      <c r="P2298" s="349" t="s">
        <v>2089</v>
      </c>
      <c r="Q2298" s="349" t="s">
        <v>2089</v>
      </c>
      <c r="R2298" s="349" t="s">
        <v>3921</v>
      </c>
      <c r="S2298" s="349" t="s">
        <v>2089</v>
      </c>
      <c r="T2298" s="314" t="s">
        <v>8188</v>
      </c>
      <c r="U2298" s="314" t="s">
        <v>8188</v>
      </c>
      <c r="V2298" s="314" t="s">
        <v>8187</v>
      </c>
      <c r="W2298" s="314"/>
      <c r="X2298" s="314"/>
      <c r="Y2298" s="314"/>
      <c r="Z2298" s="314"/>
      <c r="AA2298" s="314"/>
      <c r="AB2298" s="314" t="s">
        <v>1615</v>
      </c>
      <c r="AC2298" s="344" t="s">
        <v>8189</v>
      </c>
      <c r="AD2298" s="423" t="s">
        <v>8190</v>
      </c>
    </row>
    <row r="2299" spans="4:30" ht="15.9" hidden="1" x14ac:dyDescent="0.4">
      <c r="D2299" s="336"/>
      <c r="E2299" s="311"/>
      <c r="F2299" s="353"/>
      <c r="G2299" s="380" t="s">
        <v>8191</v>
      </c>
      <c r="H2299" s="333"/>
      <c r="I2299" s="314"/>
      <c r="J2299" s="314"/>
      <c r="K2299" s="314"/>
      <c r="L2299" s="314"/>
      <c r="M2299" s="314"/>
      <c r="N2299" s="314"/>
      <c r="O2299" s="314"/>
      <c r="P2299" s="314"/>
      <c r="Q2299" s="314"/>
      <c r="R2299" s="314"/>
      <c r="S2299" s="314"/>
      <c r="T2299" s="314"/>
      <c r="U2299" s="314"/>
      <c r="V2299" s="314"/>
      <c r="W2299" s="314"/>
      <c r="X2299" s="314"/>
      <c r="Y2299" s="314"/>
      <c r="Z2299" s="314"/>
      <c r="AA2299" s="314"/>
      <c r="AB2299" s="314"/>
      <c r="AC2299" s="314"/>
      <c r="AD2299" s="424"/>
    </row>
    <row r="2300" spans="4:30" ht="25.75" hidden="1" x14ac:dyDescent="0.4">
      <c r="D2300" s="348">
        <v>1</v>
      </c>
      <c r="E2300" s="311" t="s">
        <v>8161</v>
      </c>
      <c r="F2300" s="312" t="s">
        <v>25</v>
      </c>
      <c r="G2300" s="342"/>
      <c r="H2300" s="314" t="s">
        <v>583</v>
      </c>
      <c r="I2300" s="314" t="s">
        <v>447</v>
      </c>
      <c r="J2300" s="332" t="s">
        <v>8192</v>
      </c>
      <c r="K2300" s="314" t="s">
        <v>8193</v>
      </c>
      <c r="L2300" s="314" t="s">
        <v>8194</v>
      </c>
      <c r="M2300" s="314" t="s">
        <v>8195</v>
      </c>
      <c r="N2300" s="314" t="s">
        <v>58</v>
      </c>
      <c r="O2300" s="354" t="s">
        <v>8196</v>
      </c>
      <c r="P2300" s="349" t="s">
        <v>2089</v>
      </c>
      <c r="Q2300" s="349" t="s">
        <v>3776</v>
      </c>
      <c r="R2300" s="349" t="s">
        <v>2089</v>
      </c>
      <c r="S2300" s="349" t="s">
        <v>2089</v>
      </c>
      <c r="T2300" s="314" t="s">
        <v>8197</v>
      </c>
      <c r="U2300" s="314" t="s">
        <v>8197</v>
      </c>
      <c r="V2300" s="314" t="s">
        <v>8194</v>
      </c>
      <c r="W2300" s="314"/>
      <c r="X2300" s="314"/>
      <c r="Y2300" s="314"/>
      <c r="Z2300" s="314"/>
      <c r="AA2300" s="314"/>
      <c r="AB2300" s="314" t="s">
        <v>382</v>
      </c>
      <c r="AC2300" s="344" t="s">
        <v>380</v>
      </c>
      <c r="AD2300" s="423" t="s">
        <v>8198</v>
      </c>
    </row>
    <row r="2301" spans="4:30" ht="25.75" hidden="1" x14ac:dyDescent="0.4">
      <c r="D2301" s="348">
        <v>2</v>
      </c>
      <c r="E2301" s="311" t="s">
        <v>8161</v>
      </c>
      <c r="F2301" s="312" t="s">
        <v>25</v>
      </c>
      <c r="G2301" s="342"/>
      <c r="H2301" s="314" t="s">
        <v>583</v>
      </c>
      <c r="I2301" s="314" t="s">
        <v>447</v>
      </c>
      <c r="J2301" s="332" t="s">
        <v>8199</v>
      </c>
      <c r="K2301" s="333" t="s">
        <v>8200</v>
      </c>
      <c r="L2301" s="333"/>
      <c r="M2301" s="314"/>
      <c r="N2301" s="333"/>
      <c r="O2301" s="349"/>
      <c r="P2301" s="349"/>
      <c r="Q2301" s="349"/>
      <c r="R2301" s="349"/>
      <c r="S2301" s="349"/>
      <c r="T2301" s="314"/>
      <c r="U2301" s="333"/>
      <c r="V2301" s="333"/>
      <c r="W2301" s="333"/>
      <c r="X2301" s="333"/>
      <c r="Y2301" s="333"/>
      <c r="Z2301" s="333"/>
      <c r="AA2301" s="333"/>
      <c r="AB2301" s="314"/>
      <c r="AC2301" s="344"/>
      <c r="AD2301" s="423" t="s">
        <v>8201</v>
      </c>
    </row>
    <row r="2302" spans="4:30" ht="25.75" hidden="1" x14ac:dyDescent="0.4">
      <c r="D2302" s="348">
        <v>3</v>
      </c>
      <c r="E2302" s="311" t="s">
        <v>8161</v>
      </c>
      <c r="F2302" s="312" t="s">
        <v>25</v>
      </c>
      <c r="G2302" s="342"/>
      <c r="H2302" s="314" t="s">
        <v>583</v>
      </c>
      <c r="I2302" s="314" t="s">
        <v>447</v>
      </c>
      <c r="J2302" s="332" t="s">
        <v>8202</v>
      </c>
      <c r="K2302" s="314" t="s">
        <v>8203</v>
      </c>
      <c r="L2302" s="314" t="s">
        <v>8204</v>
      </c>
      <c r="M2302" s="314"/>
      <c r="N2302" s="333" t="s">
        <v>732</v>
      </c>
      <c r="O2302" s="354" t="s">
        <v>8196</v>
      </c>
      <c r="P2302" s="349" t="s">
        <v>2089</v>
      </c>
      <c r="Q2302" s="349" t="s">
        <v>2089</v>
      </c>
      <c r="R2302" s="349" t="s">
        <v>2089</v>
      </c>
      <c r="S2302" s="349" t="s">
        <v>2089</v>
      </c>
      <c r="T2302" s="314" t="s">
        <v>8205</v>
      </c>
      <c r="U2302" s="314" t="s">
        <v>8205</v>
      </c>
      <c r="V2302" s="314" t="s">
        <v>8204</v>
      </c>
      <c r="W2302" s="314"/>
      <c r="X2302" s="314"/>
      <c r="Y2302" s="314"/>
      <c r="Z2302" s="314"/>
      <c r="AA2302" s="314"/>
      <c r="AB2302" s="314" t="s">
        <v>382</v>
      </c>
      <c r="AC2302" s="344" t="s">
        <v>380</v>
      </c>
      <c r="AD2302" s="423" t="s">
        <v>8206</v>
      </c>
    </row>
    <row r="2303" spans="4:30" ht="25.75" hidden="1" x14ac:dyDescent="0.4">
      <c r="D2303" s="348">
        <v>4</v>
      </c>
      <c r="E2303" s="311" t="s">
        <v>8161</v>
      </c>
      <c r="F2303" s="312" t="s">
        <v>25</v>
      </c>
      <c r="G2303" s="342"/>
      <c r="H2303" s="314" t="s">
        <v>583</v>
      </c>
      <c r="I2303" s="314" t="s">
        <v>447</v>
      </c>
      <c r="J2303" s="332" t="s">
        <v>8202</v>
      </c>
      <c r="K2303" s="333" t="s">
        <v>8207</v>
      </c>
      <c r="L2303" s="333" t="s">
        <v>8208</v>
      </c>
      <c r="M2303" s="314"/>
      <c r="N2303" s="333" t="s">
        <v>732</v>
      </c>
      <c r="O2303" s="354" t="s">
        <v>8196</v>
      </c>
      <c r="P2303" s="349" t="s">
        <v>6867</v>
      </c>
      <c r="Q2303" s="349" t="s">
        <v>6867</v>
      </c>
      <c r="R2303" s="349" t="s">
        <v>2089</v>
      </c>
      <c r="S2303" s="349" t="s">
        <v>2089</v>
      </c>
      <c r="T2303" s="332" t="s">
        <v>8209</v>
      </c>
      <c r="U2303" s="332" t="s">
        <v>8209</v>
      </c>
      <c r="V2303" s="333" t="s">
        <v>8208</v>
      </c>
      <c r="W2303" s="333"/>
      <c r="X2303" s="333"/>
      <c r="Y2303" s="333"/>
      <c r="Z2303" s="333"/>
      <c r="AA2303" s="333"/>
      <c r="AB2303" s="314" t="s">
        <v>382</v>
      </c>
      <c r="AC2303" s="344" t="s">
        <v>380</v>
      </c>
      <c r="AD2303" s="423" t="s">
        <v>8210</v>
      </c>
    </row>
    <row r="2304" spans="4:30" ht="25.75" hidden="1" x14ac:dyDescent="0.4">
      <c r="D2304" s="348">
        <v>5</v>
      </c>
      <c r="E2304" s="311" t="s">
        <v>8161</v>
      </c>
      <c r="F2304" s="312" t="s">
        <v>25</v>
      </c>
      <c r="G2304" s="342"/>
      <c r="H2304" s="314" t="s">
        <v>808</v>
      </c>
      <c r="I2304" s="314" t="s">
        <v>463</v>
      </c>
      <c r="J2304" s="332" t="s">
        <v>8211</v>
      </c>
      <c r="K2304" s="314" t="s">
        <v>8212</v>
      </c>
      <c r="L2304" s="333" t="s">
        <v>8213</v>
      </c>
      <c r="M2304" s="314"/>
      <c r="N2304" s="333" t="s">
        <v>732</v>
      </c>
      <c r="O2304" s="349" t="s">
        <v>3888</v>
      </c>
      <c r="P2304" s="349" t="s">
        <v>2089</v>
      </c>
      <c r="Q2304" s="349" t="s">
        <v>2089</v>
      </c>
      <c r="R2304" s="349" t="s">
        <v>2089</v>
      </c>
      <c r="S2304" s="349" t="s">
        <v>2089</v>
      </c>
      <c r="T2304" s="332" t="s">
        <v>8214</v>
      </c>
      <c r="U2304" s="332" t="s">
        <v>8214</v>
      </c>
      <c r="V2304" s="333" t="s">
        <v>8213</v>
      </c>
      <c r="W2304" s="314"/>
      <c r="X2304" s="314"/>
      <c r="Y2304" s="314"/>
      <c r="Z2304" s="314"/>
      <c r="AA2304" s="314"/>
      <c r="AB2304" s="314" t="s">
        <v>382</v>
      </c>
      <c r="AC2304" s="344" t="s">
        <v>380</v>
      </c>
      <c r="AD2304" s="423" t="s">
        <v>8215</v>
      </c>
    </row>
    <row r="2305" spans="4:30" ht="25.75" hidden="1" x14ac:dyDescent="0.4">
      <c r="D2305" s="348">
        <v>6</v>
      </c>
      <c r="E2305" s="311" t="s">
        <v>8161</v>
      </c>
      <c r="F2305" s="312" t="s">
        <v>25</v>
      </c>
      <c r="G2305" s="342"/>
      <c r="H2305" s="314" t="s">
        <v>808</v>
      </c>
      <c r="I2305" s="314" t="s">
        <v>444</v>
      </c>
      <c r="J2305" s="332" t="s">
        <v>8216</v>
      </c>
      <c r="K2305" s="314" t="s">
        <v>8217</v>
      </c>
      <c r="L2305" s="314" t="s">
        <v>8218</v>
      </c>
      <c r="M2305" s="314" t="s">
        <v>8219</v>
      </c>
      <c r="N2305" s="314" t="s">
        <v>58</v>
      </c>
      <c r="O2305" s="349" t="s">
        <v>3888</v>
      </c>
      <c r="P2305" s="349" t="s">
        <v>6867</v>
      </c>
      <c r="Q2305" s="349" t="s">
        <v>2089</v>
      </c>
      <c r="R2305" s="349" t="s">
        <v>2089</v>
      </c>
      <c r="S2305" s="349" t="s">
        <v>2089</v>
      </c>
      <c r="T2305" s="312" t="s">
        <v>8220</v>
      </c>
      <c r="U2305" s="312" t="s">
        <v>8220</v>
      </c>
      <c r="V2305" s="314" t="s">
        <v>8218</v>
      </c>
      <c r="W2305" s="314"/>
      <c r="X2305" s="314"/>
      <c r="Y2305" s="314"/>
      <c r="Z2305" s="314"/>
      <c r="AA2305" s="314"/>
      <c r="AB2305" s="314" t="s">
        <v>382</v>
      </c>
      <c r="AC2305" s="344" t="s">
        <v>380</v>
      </c>
      <c r="AD2305" s="423" t="s">
        <v>8221</v>
      </c>
    </row>
    <row r="2306" spans="4:30" ht="15.9" hidden="1" x14ac:dyDescent="0.4">
      <c r="D2306" s="336"/>
      <c r="E2306" s="311"/>
      <c r="F2306" s="353"/>
      <c r="G2306" s="380" t="s">
        <v>8222</v>
      </c>
      <c r="H2306" s="333"/>
      <c r="I2306" s="314"/>
      <c r="J2306" s="314"/>
      <c r="K2306" s="314"/>
      <c r="L2306" s="314"/>
      <c r="M2306" s="314"/>
      <c r="N2306" s="314"/>
      <c r="O2306" s="314"/>
      <c r="P2306" s="314"/>
      <c r="Q2306" s="314"/>
      <c r="R2306" s="314"/>
      <c r="S2306" s="314"/>
      <c r="T2306" s="314"/>
      <c r="U2306" s="314"/>
      <c r="V2306" s="314"/>
      <c r="W2306" s="314"/>
      <c r="X2306" s="314"/>
      <c r="Y2306" s="314"/>
      <c r="Z2306" s="314"/>
      <c r="AA2306" s="314"/>
      <c r="AB2306" s="314"/>
      <c r="AC2306" s="314"/>
      <c r="AD2306" s="424"/>
    </row>
    <row r="2307" spans="4:30" ht="108" hidden="1" customHeight="1" x14ac:dyDescent="0.4">
      <c r="D2307" s="348">
        <v>1</v>
      </c>
      <c r="E2307" s="311" t="s">
        <v>8223</v>
      </c>
      <c r="F2307" s="312" t="s">
        <v>345</v>
      </c>
      <c r="G2307" s="342"/>
      <c r="H2307" s="314" t="s">
        <v>583</v>
      </c>
      <c r="I2307" s="314" t="s">
        <v>455</v>
      </c>
      <c r="J2307" s="332" t="s">
        <v>6945</v>
      </c>
      <c r="K2307" s="314" t="s">
        <v>8224</v>
      </c>
      <c r="L2307" s="314"/>
      <c r="M2307" s="314"/>
      <c r="N2307" s="314"/>
      <c r="O2307" s="349"/>
      <c r="P2307" s="349"/>
      <c r="Q2307" s="349"/>
      <c r="R2307" s="349"/>
      <c r="S2307" s="349"/>
      <c r="T2307" s="314" t="s">
        <v>8224</v>
      </c>
      <c r="U2307" s="314" t="s">
        <v>8225</v>
      </c>
      <c r="V2307" s="314" t="s">
        <v>8226</v>
      </c>
      <c r="W2307" s="314"/>
      <c r="X2307" s="314"/>
      <c r="Y2307" s="314"/>
      <c r="Z2307" s="314"/>
      <c r="AA2307" s="314"/>
      <c r="AB2307" s="314" t="s">
        <v>381</v>
      </c>
      <c r="AC2307" s="344" t="s">
        <v>380</v>
      </c>
      <c r="AD2307" s="423" t="s">
        <v>8227</v>
      </c>
    </row>
    <row r="2308" spans="4:30" ht="87" hidden="1" customHeight="1" x14ac:dyDescent="0.4">
      <c r="D2308" s="348">
        <v>2</v>
      </c>
      <c r="E2308" s="311" t="s">
        <v>8223</v>
      </c>
      <c r="F2308" s="312" t="s">
        <v>345</v>
      </c>
      <c r="G2308" s="342"/>
      <c r="H2308" s="314" t="s">
        <v>583</v>
      </c>
      <c r="I2308" s="314" t="s">
        <v>455</v>
      </c>
      <c r="J2308" s="332" t="s">
        <v>6945</v>
      </c>
      <c r="K2308" s="333" t="s">
        <v>8228</v>
      </c>
      <c r="L2308" s="333" t="s">
        <v>7851</v>
      </c>
      <c r="M2308" s="314"/>
      <c r="N2308" s="333"/>
      <c r="O2308" s="349"/>
      <c r="P2308" s="349"/>
      <c r="Q2308" s="349"/>
      <c r="R2308" s="349"/>
      <c r="S2308" s="349"/>
      <c r="T2308" s="333" t="s">
        <v>8228</v>
      </c>
      <c r="U2308" s="333" t="s">
        <v>8228</v>
      </c>
      <c r="V2308" s="333" t="s">
        <v>7851</v>
      </c>
      <c r="W2308" s="333"/>
      <c r="X2308" s="333"/>
      <c r="Y2308" s="333"/>
      <c r="Z2308" s="333"/>
      <c r="AA2308" s="333"/>
      <c r="AB2308" s="314" t="s">
        <v>381</v>
      </c>
      <c r="AC2308" s="344" t="s">
        <v>380</v>
      </c>
      <c r="AD2308" s="423" t="s">
        <v>8229</v>
      </c>
    </row>
    <row r="2309" spans="4:30" ht="150" hidden="1" customHeight="1" x14ac:dyDescent="0.4">
      <c r="D2309" s="348">
        <v>3</v>
      </c>
      <c r="E2309" s="311" t="s">
        <v>8223</v>
      </c>
      <c r="F2309" s="312" t="s">
        <v>345</v>
      </c>
      <c r="G2309" s="342"/>
      <c r="H2309" s="314" t="s">
        <v>808</v>
      </c>
      <c r="I2309" s="314" t="s">
        <v>809</v>
      </c>
      <c r="J2309" s="332" t="s">
        <v>8230</v>
      </c>
      <c r="K2309" s="314" t="s">
        <v>8231</v>
      </c>
      <c r="L2309" s="314" t="s">
        <v>5114</v>
      </c>
      <c r="M2309" s="314"/>
      <c r="N2309" s="333"/>
      <c r="O2309" s="349"/>
      <c r="P2309" s="349"/>
      <c r="Q2309" s="349"/>
      <c r="R2309" s="349"/>
      <c r="S2309" s="349"/>
      <c r="T2309" s="314" t="s">
        <v>8231</v>
      </c>
      <c r="U2309" s="314" t="s">
        <v>8231</v>
      </c>
      <c r="V2309" s="314" t="s">
        <v>5114</v>
      </c>
      <c r="W2309" s="314"/>
      <c r="X2309" s="314"/>
      <c r="Y2309" s="314"/>
      <c r="Z2309" s="314"/>
      <c r="AA2309" s="314"/>
      <c r="AB2309" s="314" t="s">
        <v>381</v>
      </c>
      <c r="AC2309" s="344" t="s">
        <v>380</v>
      </c>
      <c r="AD2309" s="423" t="s">
        <v>8232</v>
      </c>
    </row>
    <row r="2310" spans="4:30" ht="15.9" hidden="1" x14ac:dyDescent="0.4">
      <c r="D2310" s="336"/>
      <c r="E2310" s="311"/>
      <c r="F2310" s="353"/>
      <c r="G2310" s="380" t="s">
        <v>8233</v>
      </c>
      <c r="H2310" s="333"/>
      <c r="I2310" s="314"/>
      <c r="J2310" s="314"/>
      <c r="K2310" s="314"/>
      <c r="L2310" s="314"/>
      <c r="M2310" s="314"/>
      <c r="N2310" s="314"/>
      <c r="O2310" s="314"/>
      <c r="P2310" s="314"/>
      <c r="Q2310" s="314"/>
      <c r="R2310" s="314"/>
      <c r="S2310" s="314"/>
      <c r="T2310" s="314"/>
      <c r="U2310" s="314"/>
      <c r="V2310" s="314"/>
      <c r="W2310" s="314"/>
      <c r="X2310" s="314"/>
      <c r="Y2310" s="314"/>
      <c r="Z2310" s="314"/>
      <c r="AA2310" s="314"/>
      <c r="AB2310" s="314"/>
      <c r="AC2310" s="314"/>
      <c r="AD2310" s="424"/>
    </row>
    <row r="2311" spans="4:30" ht="38.6" hidden="1" x14ac:dyDescent="0.4">
      <c r="D2311" s="348">
        <v>1</v>
      </c>
      <c r="E2311" s="311" t="s">
        <v>8234</v>
      </c>
      <c r="F2311" s="312" t="s">
        <v>313</v>
      </c>
      <c r="G2311" s="342"/>
      <c r="H2311" s="314" t="s">
        <v>808</v>
      </c>
      <c r="I2311" s="314" t="s">
        <v>809</v>
      </c>
      <c r="J2311" s="332" t="s">
        <v>8235</v>
      </c>
      <c r="K2311" s="314"/>
      <c r="L2311" s="314"/>
      <c r="M2311" s="314" t="s">
        <v>8236</v>
      </c>
      <c r="N2311" s="314"/>
      <c r="O2311" s="349"/>
      <c r="P2311" s="349"/>
      <c r="Q2311" s="349"/>
      <c r="R2311" s="349"/>
      <c r="S2311" s="349"/>
      <c r="T2311" s="314"/>
      <c r="U2311" s="314"/>
      <c r="V2311" s="314"/>
      <c r="W2311" s="314"/>
      <c r="X2311" s="314"/>
      <c r="Y2311" s="314"/>
      <c r="Z2311" s="314"/>
      <c r="AA2311" s="314"/>
      <c r="AB2311" s="314" t="s">
        <v>1615</v>
      </c>
      <c r="AC2311" s="344"/>
      <c r="AD2311" s="423" t="s">
        <v>8237</v>
      </c>
    </row>
    <row r="2312" spans="4:30" ht="25.75" hidden="1" x14ac:dyDescent="0.4">
      <c r="D2312" s="348">
        <v>2</v>
      </c>
      <c r="E2312" s="311" t="s">
        <v>8234</v>
      </c>
      <c r="F2312" s="312" t="s">
        <v>313</v>
      </c>
      <c r="G2312" s="342"/>
      <c r="H2312" s="314" t="s">
        <v>808</v>
      </c>
      <c r="I2312" s="314" t="s">
        <v>809</v>
      </c>
      <c r="J2312" s="332" t="s">
        <v>8235</v>
      </c>
      <c r="K2312" s="333"/>
      <c r="L2312" s="333"/>
      <c r="M2312" s="314" t="s">
        <v>8238</v>
      </c>
      <c r="N2312" s="333"/>
      <c r="O2312" s="349"/>
      <c r="P2312" s="349"/>
      <c r="Q2312" s="349"/>
      <c r="R2312" s="349"/>
      <c r="S2312" s="349"/>
      <c r="T2312" s="333"/>
      <c r="U2312" s="333"/>
      <c r="V2312" s="333"/>
      <c r="W2312" s="333"/>
      <c r="X2312" s="333"/>
      <c r="Y2312" s="333"/>
      <c r="Z2312" s="333"/>
      <c r="AA2312" s="333"/>
      <c r="AB2312" s="314" t="s">
        <v>1615</v>
      </c>
      <c r="AC2312" s="344"/>
      <c r="AD2312" s="423" t="s">
        <v>8239</v>
      </c>
    </row>
    <row r="2313" spans="4:30" ht="38.6" hidden="1" x14ac:dyDescent="0.4">
      <c r="D2313" s="348">
        <v>3</v>
      </c>
      <c r="E2313" s="311" t="s">
        <v>8234</v>
      </c>
      <c r="F2313" s="312" t="s">
        <v>313</v>
      </c>
      <c r="G2313" s="342"/>
      <c r="H2313" s="314" t="s">
        <v>808</v>
      </c>
      <c r="I2313" s="314" t="s">
        <v>809</v>
      </c>
      <c r="J2313" s="332"/>
      <c r="K2313" s="314"/>
      <c r="L2313" s="314"/>
      <c r="M2313" s="314" t="s">
        <v>8240</v>
      </c>
      <c r="N2313" s="333"/>
      <c r="O2313" s="349"/>
      <c r="P2313" s="349"/>
      <c r="Q2313" s="349"/>
      <c r="R2313" s="349"/>
      <c r="S2313" s="349"/>
      <c r="T2313" s="314"/>
      <c r="U2313" s="314"/>
      <c r="V2313" s="314"/>
      <c r="W2313" s="314"/>
      <c r="X2313" s="314"/>
      <c r="Y2313" s="314"/>
      <c r="Z2313" s="314"/>
      <c r="AA2313" s="314"/>
      <c r="AB2313" s="314" t="s">
        <v>1615</v>
      </c>
      <c r="AC2313" s="344"/>
      <c r="AD2313" s="423" t="s">
        <v>8241</v>
      </c>
    </row>
    <row r="2314" spans="4:30" ht="38.6" hidden="1" x14ac:dyDescent="0.4">
      <c r="D2314" s="348">
        <v>4</v>
      </c>
      <c r="E2314" s="311" t="s">
        <v>8234</v>
      </c>
      <c r="F2314" s="312" t="s">
        <v>313</v>
      </c>
      <c r="G2314" s="342"/>
      <c r="H2314" s="314" t="s">
        <v>808</v>
      </c>
      <c r="I2314" s="314" t="s">
        <v>809</v>
      </c>
      <c r="J2314" s="332"/>
      <c r="K2314" s="333"/>
      <c r="L2314" s="333"/>
      <c r="M2314" s="314" t="s">
        <v>8242</v>
      </c>
      <c r="N2314" s="333"/>
      <c r="O2314" s="349"/>
      <c r="P2314" s="349"/>
      <c r="Q2314" s="349"/>
      <c r="R2314" s="349"/>
      <c r="S2314" s="349"/>
      <c r="T2314" s="333"/>
      <c r="U2314" s="333"/>
      <c r="V2314" s="333"/>
      <c r="W2314" s="333"/>
      <c r="X2314" s="333"/>
      <c r="Y2314" s="333"/>
      <c r="Z2314" s="333"/>
      <c r="AA2314" s="333"/>
      <c r="AB2314" s="314" t="s">
        <v>1615</v>
      </c>
      <c r="AC2314" s="344"/>
      <c r="AD2314" s="423" t="s">
        <v>8241</v>
      </c>
    </row>
    <row r="2315" spans="4:30" ht="38.6" hidden="1" x14ac:dyDescent="0.4">
      <c r="D2315" s="348">
        <v>4</v>
      </c>
      <c r="E2315" s="311" t="s">
        <v>8234</v>
      </c>
      <c r="F2315" s="312" t="s">
        <v>313</v>
      </c>
      <c r="G2315" s="342"/>
      <c r="H2315" s="314" t="s">
        <v>808</v>
      </c>
      <c r="I2315" s="314" t="s">
        <v>809</v>
      </c>
      <c r="J2315" s="332"/>
      <c r="K2315" s="333"/>
      <c r="L2315" s="333"/>
      <c r="M2315" s="314" t="s">
        <v>8243</v>
      </c>
      <c r="N2315" s="333"/>
      <c r="O2315" s="349"/>
      <c r="P2315" s="349"/>
      <c r="Q2315" s="349"/>
      <c r="R2315" s="349"/>
      <c r="S2315" s="349"/>
      <c r="T2315" s="333"/>
      <c r="U2315" s="333"/>
      <c r="V2315" s="333"/>
      <c r="W2315" s="333"/>
      <c r="X2315" s="333"/>
      <c r="Y2315" s="333"/>
      <c r="Z2315" s="333"/>
      <c r="AA2315" s="333"/>
      <c r="AB2315" s="314" t="s">
        <v>1615</v>
      </c>
      <c r="AC2315" s="344"/>
      <c r="AD2315" s="423" t="s">
        <v>8241</v>
      </c>
    </row>
    <row r="2316" spans="4:30" hidden="1" x14ac:dyDescent="0.4">
      <c r="D2316" s="348">
        <v>5</v>
      </c>
      <c r="E2316" s="311" t="s">
        <v>8234</v>
      </c>
      <c r="F2316" s="312" t="s">
        <v>313</v>
      </c>
      <c r="G2316" s="342"/>
      <c r="H2316" s="314" t="s">
        <v>808</v>
      </c>
      <c r="I2316" s="314" t="s">
        <v>809</v>
      </c>
      <c r="J2316" s="332"/>
      <c r="K2316" s="314"/>
      <c r="L2316" s="314"/>
      <c r="M2316" s="314"/>
      <c r="N2316" s="314"/>
      <c r="O2316" s="349"/>
      <c r="P2316" s="349"/>
      <c r="Q2316" s="349"/>
      <c r="R2316" s="349"/>
      <c r="S2316" s="349"/>
      <c r="T2316" s="314"/>
      <c r="U2316" s="314"/>
      <c r="V2316" s="314"/>
      <c r="W2316" s="314"/>
      <c r="X2316" s="314"/>
      <c r="Y2316" s="314"/>
      <c r="Z2316" s="314"/>
      <c r="AA2316" s="314"/>
      <c r="AB2316" s="314" t="s">
        <v>1615</v>
      </c>
      <c r="AC2316" s="344"/>
      <c r="AD2316" s="423" t="s">
        <v>8244</v>
      </c>
    </row>
    <row r="2317" spans="4:30" ht="15.9" hidden="1" x14ac:dyDescent="0.4">
      <c r="D2317" s="336"/>
      <c r="E2317" s="311"/>
      <c r="F2317" s="353"/>
      <c r="G2317" s="380" t="s">
        <v>8245</v>
      </c>
      <c r="H2317" s="333"/>
      <c r="I2317" s="314"/>
      <c r="J2317" s="314"/>
      <c r="K2317" s="314"/>
      <c r="L2317" s="314"/>
      <c r="M2317" s="314"/>
      <c r="N2317" s="314"/>
      <c r="O2317" s="314"/>
      <c r="P2317" s="314"/>
      <c r="Q2317" s="314"/>
      <c r="R2317" s="314"/>
      <c r="S2317" s="314"/>
      <c r="T2317" s="314"/>
      <c r="U2317" s="314"/>
      <c r="V2317" s="314"/>
      <c r="W2317" s="314"/>
      <c r="X2317" s="314"/>
      <c r="Y2317" s="314"/>
      <c r="Z2317" s="314"/>
      <c r="AA2317" s="314"/>
      <c r="AB2317" s="314"/>
      <c r="AC2317" s="314"/>
      <c r="AD2317" s="424"/>
    </row>
    <row r="2318" spans="4:30" ht="25.75" hidden="1" x14ac:dyDescent="0.4">
      <c r="D2318" s="348">
        <v>1</v>
      </c>
      <c r="E2318" s="311" t="s">
        <v>8246</v>
      </c>
      <c r="F2318" s="312" t="s">
        <v>20</v>
      </c>
      <c r="G2318" s="342"/>
      <c r="H2318" s="314" t="s">
        <v>808</v>
      </c>
      <c r="I2318" s="314" t="s">
        <v>444</v>
      </c>
      <c r="J2318" s="332" t="s">
        <v>5237</v>
      </c>
      <c r="K2318" s="314" t="s">
        <v>6481</v>
      </c>
      <c r="L2318" s="314" t="s">
        <v>8247</v>
      </c>
      <c r="M2318" s="312" t="s">
        <v>8248</v>
      </c>
      <c r="N2318" s="314" t="s">
        <v>58</v>
      </c>
      <c r="O2318" s="349" t="s">
        <v>3776</v>
      </c>
      <c r="P2318" s="349" t="s">
        <v>3776</v>
      </c>
      <c r="Q2318" s="349" t="s">
        <v>2089</v>
      </c>
      <c r="R2318" s="349" t="s">
        <v>3776</v>
      </c>
      <c r="S2318" s="349" t="s">
        <v>3776</v>
      </c>
      <c r="T2318" s="314" t="s">
        <v>5240</v>
      </c>
      <c r="U2318" s="314" t="s">
        <v>5240</v>
      </c>
      <c r="V2318" s="314" t="s">
        <v>8247</v>
      </c>
      <c r="W2318" s="314"/>
      <c r="X2318" s="314"/>
      <c r="Y2318" s="314"/>
      <c r="Z2318" s="314"/>
      <c r="AA2318" s="314"/>
      <c r="AB2318" s="314" t="s">
        <v>381</v>
      </c>
      <c r="AC2318" s="344" t="s">
        <v>380</v>
      </c>
      <c r="AD2318" s="423" t="s">
        <v>8249</v>
      </c>
    </row>
    <row r="2319" spans="4:30" ht="25.75" hidden="1" x14ac:dyDescent="0.4">
      <c r="D2319" s="348">
        <v>2</v>
      </c>
      <c r="E2319" s="311" t="s">
        <v>8246</v>
      </c>
      <c r="F2319" s="312" t="s">
        <v>20</v>
      </c>
      <c r="G2319" s="342"/>
      <c r="H2319" s="314" t="s">
        <v>808</v>
      </c>
      <c r="I2319" s="314" t="s">
        <v>444</v>
      </c>
      <c r="J2319" s="332" t="s">
        <v>6483</v>
      </c>
      <c r="K2319" s="333" t="s">
        <v>6484</v>
      </c>
      <c r="L2319" s="333" t="s">
        <v>8250</v>
      </c>
      <c r="M2319" s="314" t="s">
        <v>8251</v>
      </c>
      <c r="N2319" s="333" t="s">
        <v>58</v>
      </c>
      <c r="O2319" s="349" t="s">
        <v>3776</v>
      </c>
      <c r="P2319" s="349" t="s">
        <v>3776</v>
      </c>
      <c r="Q2319" s="349" t="s">
        <v>2089</v>
      </c>
      <c r="R2319" s="349" t="s">
        <v>3776</v>
      </c>
      <c r="S2319" s="349" t="s">
        <v>2089</v>
      </c>
      <c r="T2319" s="333" t="s">
        <v>6486</v>
      </c>
      <c r="U2319" s="333" t="s">
        <v>8252</v>
      </c>
      <c r="V2319" s="333" t="s">
        <v>8253</v>
      </c>
      <c r="W2319" s="333"/>
      <c r="X2319" s="333"/>
      <c r="Y2319" s="333"/>
      <c r="Z2319" s="333"/>
      <c r="AA2319" s="333"/>
      <c r="AB2319" s="314" t="s">
        <v>381</v>
      </c>
      <c r="AC2319" s="344" t="s">
        <v>380</v>
      </c>
      <c r="AD2319" s="423" t="s">
        <v>8249</v>
      </c>
    </row>
    <row r="2320" spans="4:30" ht="25.75" hidden="1" x14ac:dyDescent="0.4">
      <c r="D2320" s="348">
        <v>3</v>
      </c>
      <c r="E2320" s="311" t="s">
        <v>8246</v>
      </c>
      <c r="F2320" s="312" t="s">
        <v>20</v>
      </c>
      <c r="G2320" s="342"/>
      <c r="H2320" s="314" t="s">
        <v>808</v>
      </c>
      <c r="I2320" s="314" t="s">
        <v>444</v>
      </c>
      <c r="J2320" s="332" t="s">
        <v>8254</v>
      </c>
      <c r="K2320" s="314" t="s">
        <v>5688</v>
      </c>
      <c r="L2320" s="314" t="s">
        <v>8255</v>
      </c>
      <c r="M2320" s="314" t="s">
        <v>8256</v>
      </c>
      <c r="N2320" s="333" t="s">
        <v>58</v>
      </c>
      <c r="O2320" s="349" t="s">
        <v>2089</v>
      </c>
      <c r="P2320" s="349" t="s">
        <v>8257</v>
      </c>
      <c r="Q2320" s="349" t="s">
        <v>2089</v>
      </c>
      <c r="R2320" s="349" t="s">
        <v>3776</v>
      </c>
      <c r="S2320" s="349" t="s">
        <v>3776</v>
      </c>
      <c r="T2320" s="314" t="s">
        <v>8258</v>
      </c>
      <c r="U2320" s="314" t="s">
        <v>8258</v>
      </c>
      <c r="V2320" s="314" t="s">
        <v>8255</v>
      </c>
      <c r="W2320" s="314"/>
      <c r="X2320" s="314"/>
      <c r="Y2320" s="314"/>
      <c r="Z2320" s="314"/>
      <c r="AA2320" s="314"/>
      <c r="AB2320" s="314" t="s">
        <v>381</v>
      </c>
      <c r="AC2320" s="344" t="s">
        <v>380</v>
      </c>
      <c r="AD2320" s="423" t="s">
        <v>8249</v>
      </c>
    </row>
    <row r="2321" spans="4:30" ht="25.75" hidden="1" x14ac:dyDescent="0.4">
      <c r="D2321" s="348">
        <v>4</v>
      </c>
      <c r="E2321" s="311" t="s">
        <v>8246</v>
      </c>
      <c r="F2321" s="312" t="s">
        <v>20</v>
      </c>
      <c r="G2321" s="342"/>
      <c r="H2321" s="314" t="s">
        <v>808</v>
      </c>
      <c r="I2321" s="314" t="s">
        <v>444</v>
      </c>
      <c r="J2321" s="332" t="s">
        <v>8259</v>
      </c>
      <c r="K2321" s="333" t="s">
        <v>8260</v>
      </c>
      <c r="L2321" s="333" t="s">
        <v>8261</v>
      </c>
      <c r="M2321" s="314" t="s">
        <v>8262</v>
      </c>
      <c r="N2321" s="333" t="s">
        <v>58</v>
      </c>
      <c r="O2321" s="349" t="s">
        <v>3776</v>
      </c>
      <c r="P2321" s="349" t="s">
        <v>2089</v>
      </c>
      <c r="Q2321" s="349" t="s">
        <v>2089</v>
      </c>
      <c r="R2321" s="349" t="s">
        <v>3776</v>
      </c>
      <c r="S2321" s="349" t="s">
        <v>2089</v>
      </c>
      <c r="T2321" s="333" t="s">
        <v>8263</v>
      </c>
      <c r="U2321" s="333" t="s">
        <v>8263</v>
      </c>
      <c r="V2321" s="333" t="s">
        <v>8261</v>
      </c>
      <c r="W2321" s="333"/>
      <c r="X2321" s="333"/>
      <c r="Y2321" s="333"/>
      <c r="Z2321" s="333"/>
      <c r="AA2321" s="333"/>
      <c r="AB2321" s="314" t="s">
        <v>381</v>
      </c>
      <c r="AC2321" s="344" t="s">
        <v>380</v>
      </c>
      <c r="AD2321" s="423" t="s">
        <v>8249</v>
      </c>
    </row>
    <row r="2322" spans="4:30" ht="77.25" hidden="1" customHeight="1" x14ac:dyDescent="0.4">
      <c r="D2322" s="348">
        <v>5</v>
      </c>
      <c r="E2322" s="311" t="s">
        <v>8246</v>
      </c>
      <c r="F2322" s="312" t="s">
        <v>20</v>
      </c>
      <c r="G2322" s="342"/>
      <c r="H2322" s="314" t="s">
        <v>808</v>
      </c>
      <c r="I2322" s="314" t="s">
        <v>463</v>
      </c>
      <c r="J2322" s="332" t="s">
        <v>8264</v>
      </c>
      <c r="K2322" s="314" t="s">
        <v>8265</v>
      </c>
      <c r="L2322" s="314" t="s">
        <v>8266</v>
      </c>
      <c r="M2322" s="314" t="s">
        <v>8267</v>
      </c>
      <c r="N2322" s="333" t="s">
        <v>58</v>
      </c>
      <c r="O2322" s="349" t="s">
        <v>3776</v>
      </c>
      <c r="P2322" s="349" t="s">
        <v>3776</v>
      </c>
      <c r="Q2322" s="349" t="s">
        <v>2089</v>
      </c>
      <c r="R2322" s="349" t="s">
        <v>2089</v>
      </c>
      <c r="S2322" s="349" t="s">
        <v>2089</v>
      </c>
      <c r="T2322" s="314" t="s">
        <v>8268</v>
      </c>
      <c r="U2322" s="314" t="s">
        <v>8268</v>
      </c>
      <c r="V2322" s="314" t="s">
        <v>8266</v>
      </c>
      <c r="W2322" s="314"/>
      <c r="X2322" s="314"/>
      <c r="Y2322" s="314"/>
      <c r="Z2322" s="314"/>
      <c r="AA2322" s="314"/>
      <c r="AB2322" s="314" t="s">
        <v>1615</v>
      </c>
      <c r="AC2322" s="344" t="s">
        <v>8269</v>
      </c>
      <c r="AD2322" s="423" t="s">
        <v>8270</v>
      </c>
    </row>
    <row r="2323" spans="4:30" ht="15.9" hidden="1" x14ac:dyDescent="0.4">
      <c r="D2323" s="336"/>
      <c r="E2323" s="311"/>
      <c r="F2323" s="353"/>
      <c r="G2323" s="380" t="s">
        <v>8271</v>
      </c>
      <c r="H2323" s="333"/>
      <c r="I2323" s="314"/>
      <c r="J2323" s="314"/>
      <c r="K2323" s="314"/>
      <c r="L2323" s="314"/>
      <c r="M2323" s="314"/>
      <c r="N2323" s="314"/>
      <c r="O2323" s="314"/>
      <c r="P2323" s="314"/>
      <c r="Q2323" s="314"/>
      <c r="R2323" s="314"/>
      <c r="S2323" s="314"/>
      <c r="T2323" s="314"/>
      <c r="U2323" s="314"/>
      <c r="V2323" s="314"/>
      <c r="W2323" s="314"/>
      <c r="X2323" s="314"/>
      <c r="Y2323" s="314"/>
      <c r="Z2323" s="314"/>
      <c r="AA2323" s="314"/>
      <c r="AB2323" s="314"/>
      <c r="AC2323" s="314"/>
      <c r="AD2323" s="424"/>
    </row>
    <row r="2324" spans="4:30" ht="115.5" hidden="1" customHeight="1" x14ac:dyDescent="0.4">
      <c r="D2324" s="348">
        <v>1</v>
      </c>
      <c r="E2324" s="311" t="s">
        <v>8272</v>
      </c>
      <c r="F2324" s="312" t="s">
        <v>311</v>
      </c>
      <c r="G2324" s="342"/>
      <c r="H2324" s="314" t="s">
        <v>808</v>
      </c>
      <c r="I2324" s="314" t="s">
        <v>427</v>
      </c>
      <c r="J2324" s="332" t="s">
        <v>8273</v>
      </c>
      <c r="K2324" s="332" t="s">
        <v>8274</v>
      </c>
      <c r="L2324" s="314" t="s">
        <v>8275</v>
      </c>
      <c r="M2324" s="314"/>
      <c r="N2324" s="314" t="s">
        <v>732</v>
      </c>
      <c r="O2324" s="349" t="s">
        <v>2089</v>
      </c>
      <c r="P2324" s="349" t="s">
        <v>2089</v>
      </c>
      <c r="Q2324" s="349" t="s">
        <v>2089</v>
      </c>
      <c r="R2324" s="349" t="s">
        <v>2089</v>
      </c>
      <c r="S2324" s="349" t="s">
        <v>2089</v>
      </c>
      <c r="T2324" s="332" t="s">
        <v>8276</v>
      </c>
      <c r="U2324" s="332" t="s">
        <v>8276</v>
      </c>
      <c r="V2324" s="314" t="s">
        <v>8275</v>
      </c>
      <c r="W2324" s="314"/>
      <c r="X2324" s="314"/>
      <c r="Y2324" s="314"/>
      <c r="Z2324" s="314"/>
      <c r="AA2324" s="314"/>
      <c r="AB2324" s="314" t="s">
        <v>1615</v>
      </c>
      <c r="AC2324" s="344" t="s">
        <v>7816</v>
      </c>
      <c r="AD2324" s="423" t="s">
        <v>8277</v>
      </c>
    </row>
    <row r="2325" spans="4:30" ht="51.45" hidden="1" x14ac:dyDescent="0.4">
      <c r="D2325" s="348">
        <v>2</v>
      </c>
      <c r="E2325" s="311" t="s">
        <v>8272</v>
      </c>
      <c r="F2325" s="312" t="s">
        <v>311</v>
      </c>
      <c r="G2325" s="342"/>
      <c r="H2325" s="314" t="s">
        <v>808</v>
      </c>
      <c r="I2325" s="314" t="s">
        <v>427</v>
      </c>
      <c r="J2325" s="332" t="s">
        <v>8278</v>
      </c>
      <c r="K2325" s="333" t="s">
        <v>8279</v>
      </c>
      <c r="L2325" s="333" t="s">
        <v>8280</v>
      </c>
      <c r="M2325" s="314" t="s">
        <v>8281</v>
      </c>
      <c r="N2325" s="333" t="s">
        <v>58</v>
      </c>
      <c r="O2325" s="349" t="s">
        <v>2089</v>
      </c>
      <c r="P2325" s="349" t="s">
        <v>2089</v>
      </c>
      <c r="Q2325" s="349" t="s">
        <v>2089</v>
      </c>
      <c r="R2325" s="349" t="s">
        <v>2089</v>
      </c>
      <c r="S2325" s="349" t="s">
        <v>2089</v>
      </c>
      <c r="T2325" s="333" t="s">
        <v>8282</v>
      </c>
      <c r="U2325" s="333" t="s">
        <v>8282</v>
      </c>
      <c r="V2325" s="333" t="s">
        <v>8280</v>
      </c>
      <c r="W2325" s="333"/>
      <c r="X2325" s="333"/>
      <c r="Y2325" s="333"/>
      <c r="Z2325" s="333"/>
      <c r="AA2325" s="333"/>
      <c r="AB2325" s="314" t="s">
        <v>1615</v>
      </c>
      <c r="AC2325" s="344" t="s">
        <v>7816</v>
      </c>
      <c r="AD2325" s="423" t="s">
        <v>8283</v>
      </c>
    </row>
    <row r="2326" spans="4:30" ht="51.45" hidden="1" x14ac:dyDescent="0.4">
      <c r="D2326" s="348">
        <v>3</v>
      </c>
      <c r="E2326" s="311" t="s">
        <v>8272</v>
      </c>
      <c r="F2326" s="312" t="s">
        <v>311</v>
      </c>
      <c r="G2326" s="342"/>
      <c r="H2326" s="314" t="s">
        <v>808</v>
      </c>
      <c r="I2326" s="314" t="s">
        <v>427</v>
      </c>
      <c r="J2326" s="332" t="s">
        <v>8284</v>
      </c>
      <c r="K2326" s="314" t="s">
        <v>8285</v>
      </c>
      <c r="L2326" s="314" t="s">
        <v>8286</v>
      </c>
      <c r="M2326" s="314" t="s">
        <v>7705</v>
      </c>
      <c r="N2326" s="333" t="s">
        <v>58</v>
      </c>
      <c r="O2326" s="349" t="s">
        <v>3888</v>
      </c>
      <c r="P2326" s="349" t="s">
        <v>905</v>
      </c>
      <c r="Q2326" s="349" t="s">
        <v>905</v>
      </c>
      <c r="R2326" s="349" t="s">
        <v>905</v>
      </c>
      <c r="S2326" s="349" t="s">
        <v>2089</v>
      </c>
      <c r="T2326" s="314" t="s">
        <v>8287</v>
      </c>
      <c r="U2326" s="314" t="s">
        <v>8287</v>
      </c>
      <c r="V2326" s="314" t="s">
        <v>8286</v>
      </c>
      <c r="W2326" s="314"/>
      <c r="X2326" s="314"/>
      <c r="Y2326" s="314"/>
      <c r="Z2326" s="314"/>
      <c r="AA2326" s="314"/>
      <c r="AB2326" s="314" t="s">
        <v>382</v>
      </c>
      <c r="AC2326" s="344" t="s">
        <v>380</v>
      </c>
      <c r="AD2326" s="423" t="s">
        <v>8288</v>
      </c>
    </row>
    <row r="2327" spans="4:30" ht="64.3" hidden="1" x14ac:dyDescent="0.4">
      <c r="D2327" s="348">
        <v>4</v>
      </c>
      <c r="E2327" s="311" t="s">
        <v>8272</v>
      </c>
      <c r="F2327" s="312" t="s">
        <v>311</v>
      </c>
      <c r="G2327" s="342"/>
      <c r="H2327" s="314" t="s">
        <v>808</v>
      </c>
      <c r="I2327" s="314" t="s">
        <v>427</v>
      </c>
      <c r="J2327" s="332" t="s">
        <v>8289</v>
      </c>
      <c r="K2327" s="333" t="s">
        <v>8290</v>
      </c>
      <c r="L2327" s="333" t="s">
        <v>8291</v>
      </c>
      <c r="M2327" s="314" t="s">
        <v>3669</v>
      </c>
      <c r="N2327" s="333" t="s">
        <v>732</v>
      </c>
      <c r="O2327" s="349" t="s">
        <v>2089</v>
      </c>
      <c r="P2327" s="349" t="s">
        <v>2089</v>
      </c>
      <c r="Q2327" s="349" t="s">
        <v>2089</v>
      </c>
      <c r="R2327" s="349" t="s">
        <v>2089</v>
      </c>
      <c r="S2327" s="349" t="s">
        <v>2089</v>
      </c>
      <c r="T2327" s="333" t="s">
        <v>8292</v>
      </c>
      <c r="U2327" s="333" t="s">
        <v>8292</v>
      </c>
      <c r="V2327" s="333" t="s">
        <v>8291</v>
      </c>
      <c r="W2327" s="333"/>
      <c r="X2327" s="333"/>
      <c r="Y2327" s="333"/>
      <c r="Z2327" s="333"/>
      <c r="AA2327" s="333"/>
      <c r="AB2327" s="314" t="s">
        <v>382</v>
      </c>
      <c r="AC2327" s="344" t="s">
        <v>380</v>
      </c>
      <c r="AD2327" s="423" t="s">
        <v>8293</v>
      </c>
    </row>
    <row r="2328" spans="4:30" ht="15.9" hidden="1" x14ac:dyDescent="0.4">
      <c r="D2328" s="336"/>
      <c r="E2328" s="311"/>
      <c r="F2328" s="353"/>
      <c r="G2328" s="380" t="s">
        <v>8294</v>
      </c>
      <c r="H2328" s="333"/>
      <c r="I2328" s="314"/>
      <c r="J2328" s="314"/>
      <c r="K2328" s="314"/>
      <c r="L2328" s="314"/>
      <c r="M2328" s="314"/>
      <c r="N2328" s="314"/>
      <c r="O2328" s="314"/>
      <c r="P2328" s="314"/>
      <c r="Q2328" s="314"/>
      <c r="R2328" s="314"/>
      <c r="S2328" s="314"/>
      <c r="T2328" s="314"/>
      <c r="U2328" s="314"/>
      <c r="V2328" s="314"/>
      <c r="W2328" s="314"/>
      <c r="X2328" s="314"/>
      <c r="Y2328" s="314"/>
      <c r="Z2328" s="314"/>
      <c r="AA2328" s="314"/>
      <c r="AB2328" s="314"/>
      <c r="AC2328" s="314"/>
      <c r="AD2328" s="424"/>
    </row>
    <row r="2329" spans="4:30" hidden="1" x14ac:dyDescent="0.4">
      <c r="D2329" s="348">
        <v>1</v>
      </c>
      <c r="E2329" s="311" t="s">
        <v>8295</v>
      </c>
      <c r="F2329" s="312" t="s">
        <v>20</v>
      </c>
      <c r="G2329" s="342"/>
      <c r="H2329" s="314" t="s">
        <v>583</v>
      </c>
      <c r="I2329" s="314" t="s">
        <v>378</v>
      </c>
      <c r="J2329" s="332" t="s">
        <v>2085</v>
      </c>
      <c r="K2329" s="314" t="s">
        <v>2086</v>
      </c>
      <c r="L2329" s="314" t="s">
        <v>4011</v>
      </c>
      <c r="M2329" s="314" t="s">
        <v>8296</v>
      </c>
      <c r="N2329" s="314" t="s">
        <v>58</v>
      </c>
      <c r="O2329" s="354" t="s">
        <v>5195</v>
      </c>
      <c r="P2329" s="354" t="s">
        <v>8297</v>
      </c>
      <c r="Q2329" s="349" t="s">
        <v>3776</v>
      </c>
      <c r="R2329" s="349" t="s">
        <v>905</v>
      </c>
      <c r="S2329" s="349" t="s">
        <v>3776</v>
      </c>
      <c r="T2329" s="314" t="s">
        <v>2090</v>
      </c>
      <c r="U2329" s="314" t="s">
        <v>2091</v>
      </c>
      <c r="V2329" s="314" t="s">
        <v>2092</v>
      </c>
      <c r="W2329" s="314"/>
      <c r="X2329" s="314"/>
      <c r="Y2329" s="314"/>
      <c r="Z2329" s="314"/>
      <c r="AA2329" s="314"/>
      <c r="AB2329" s="314" t="s">
        <v>382</v>
      </c>
      <c r="AC2329" s="344" t="s">
        <v>380</v>
      </c>
      <c r="AD2329" s="423" t="s">
        <v>7925</v>
      </c>
    </row>
    <row r="2330" spans="4:30" hidden="1" x14ac:dyDescent="0.4">
      <c r="D2330" s="348">
        <v>2</v>
      </c>
      <c r="E2330" s="311" t="s">
        <v>8295</v>
      </c>
      <c r="F2330" s="312" t="s">
        <v>20</v>
      </c>
      <c r="G2330" s="342"/>
      <c r="H2330" s="314" t="s">
        <v>583</v>
      </c>
      <c r="I2330" s="314" t="s">
        <v>378</v>
      </c>
      <c r="J2330" s="332" t="s">
        <v>4004</v>
      </c>
      <c r="K2330" s="333" t="s">
        <v>8298</v>
      </c>
      <c r="L2330" s="333" t="s">
        <v>4008</v>
      </c>
      <c r="M2330" s="314" t="s">
        <v>6136</v>
      </c>
      <c r="N2330" s="314" t="s">
        <v>58</v>
      </c>
      <c r="O2330" s="354" t="s">
        <v>5195</v>
      </c>
      <c r="P2330" s="349" t="s">
        <v>905</v>
      </c>
      <c r="Q2330" s="349" t="s">
        <v>2089</v>
      </c>
      <c r="R2330" s="349" t="s">
        <v>905</v>
      </c>
      <c r="S2330" s="349" t="s">
        <v>3776</v>
      </c>
      <c r="T2330" s="333" t="s">
        <v>4007</v>
      </c>
      <c r="U2330" s="333" t="s">
        <v>8299</v>
      </c>
      <c r="V2330" s="333" t="s">
        <v>8300</v>
      </c>
      <c r="W2330" s="333"/>
      <c r="X2330" s="333"/>
      <c r="Y2330" s="333"/>
      <c r="Z2330" s="333"/>
      <c r="AA2330" s="333"/>
      <c r="AB2330" s="314" t="s">
        <v>382</v>
      </c>
      <c r="AC2330" s="344" t="s">
        <v>380</v>
      </c>
      <c r="AD2330" s="423" t="s">
        <v>7925</v>
      </c>
    </row>
    <row r="2331" spans="4:30" hidden="1" x14ac:dyDescent="0.4">
      <c r="D2331" s="348">
        <v>3</v>
      </c>
      <c r="E2331" s="311" t="s">
        <v>8295</v>
      </c>
      <c r="F2331" s="312" t="s">
        <v>20</v>
      </c>
      <c r="G2331" s="342"/>
      <c r="H2331" s="314" t="s">
        <v>583</v>
      </c>
      <c r="I2331" s="314" t="s">
        <v>378</v>
      </c>
      <c r="J2331" s="332" t="s">
        <v>8301</v>
      </c>
      <c r="K2331" s="314" t="s">
        <v>8302</v>
      </c>
      <c r="L2331" s="314" t="s">
        <v>8303</v>
      </c>
      <c r="M2331" s="314" t="s">
        <v>8304</v>
      </c>
      <c r="N2331" s="314" t="s">
        <v>58</v>
      </c>
      <c r="O2331" s="354" t="s">
        <v>5195</v>
      </c>
      <c r="P2331" s="349" t="s">
        <v>905</v>
      </c>
      <c r="Q2331" s="349" t="s">
        <v>6763</v>
      </c>
      <c r="R2331" s="349" t="s">
        <v>905</v>
      </c>
      <c r="S2331" s="349" t="s">
        <v>3776</v>
      </c>
      <c r="T2331" s="314" t="s">
        <v>8305</v>
      </c>
      <c r="U2331" s="314" t="s">
        <v>8305</v>
      </c>
      <c r="V2331" s="314" t="s">
        <v>8303</v>
      </c>
      <c r="W2331" s="314"/>
      <c r="X2331" s="314"/>
      <c r="Y2331" s="314"/>
      <c r="Z2331" s="314"/>
      <c r="AA2331" s="314"/>
      <c r="AB2331" s="314" t="s">
        <v>382</v>
      </c>
      <c r="AC2331" s="344" t="s">
        <v>380</v>
      </c>
      <c r="AD2331" s="423" t="s">
        <v>7925</v>
      </c>
    </row>
    <row r="2332" spans="4:30" ht="46.5" hidden="1" customHeight="1" x14ac:dyDescent="0.4">
      <c r="D2332" s="348">
        <v>4</v>
      </c>
      <c r="E2332" s="311" t="s">
        <v>8295</v>
      </c>
      <c r="F2332" s="312" t="s">
        <v>20</v>
      </c>
      <c r="G2332" s="342"/>
      <c r="H2332" s="314" t="s">
        <v>583</v>
      </c>
      <c r="I2332" s="314" t="s">
        <v>378</v>
      </c>
      <c r="J2332" s="332" t="s">
        <v>8306</v>
      </c>
      <c r="K2332" s="333" t="s">
        <v>8307</v>
      </c>
      <c r="L2332" s="333" t="s">
        <v>8308</v>
      </c>
      <c r="M2332" s="314" t="s">
        <v>8309</v>
      </c>
      <c r="N2332" s="333" t="s">
        <v>58</v>
      </c>
      <c r="O2332" s="354" t="s">
        <v>5195</v>
      </c>
      <c r="P2332" s="349" t="s">
        <v>6696</v>
      </c>
      <c r="Q2332" s="349" t="s">
        <v>2089</v>
      </c>
      <c r="R2332" s="349" t="s">
        <v>905</v>
      </c>
      <c r="S2332" s="349" t="s">
        <v>2089</v>
      </c>
      <c r="T2332" s="333" t="s">
        <v>8310</v>
      </c>
      <c r="U2332" s="333" t="s">
        <v>8310</v>
      </c>
      <c r="V2332" s="333" t="s">
        <v>8308</v>
      </c>
      <c r="W2332" s="333"/>
      <c r="X2332" s="333"/>
      <c r="Y2332" s="333"/>
      <c r="Z2332" s="333"/>
      <c r="AA2332" s="333"/>
      <c r="AB2332" s="314" t="s">
        <v>381</v>
      </c>
      <c r="AC2332" s="344" t="s">
        <v>380</v>
      </c>
      <c r="AD2332" s="423" t="s">
        <v>8311</v>
      </c>
    </row>
    <row r="2333" spans="4:30" hidden="1" x14ac:dyDescent="0.4">
      <c r="D2333" s="348">
        <v>5</v>
      </c>
      <c r="E2333" s="311" t="s">
        <v>8295</v>
      </c>
      <c r="F2333" s="312" t="s">
        <v>20</v>
      </c>
      <c r="G2333" s="342"/>
      <c r="H2333" s="314" t="s">
        <v>583</v>
      </c>
      <c r="I2333" s="314" t="s">
        <v>378</v>
      </c>
      <c r="J2333" s="332" t="s">
        <v>7920</v>
      </c>
      <c r="K2333" s="314" t="s">
        <v>7921</v>
      </c>
      <c r="L2333" s="314" t="s">
        <v>5614</v>
      </c>
      <c r="M2333" s="314" t="s">
        <v>3920</v>
      </c>
      <c r="N2333" s="314" t="s">
        <v>58</v>
      </c>
      <c r="O2333" s="349" t="s">
        <v>3888</v>
      </c>
      <c r="P2333" s="349" t="s">
        <v>3776</v>
      </c>
      <c r="Q2333" s="349" t="s">
        <v>3776</v>
      </c>
      <c r="R2333" s="349" t="s">
        <v>905</v>
      </c>
      <c r="S2333" s="349" t="s">
        <v>3776</v>
      </c>
      <c r="T2333" s="314" t="s">
        <v>7922</v>
      </c>
      <c r="U2333" s="314" t="s">
        <v>7922</v>
      </c>
      <c r="V2333" s="314" t="s">
        <v>5614</v>
      </c>
      <c r="W2333" s="314"/>
      <c r="X2333" s="314"/>
      <c r="Y2333" s="314"/>
      <c r="Z2333" s="314"/>
      <c r="AA2333" s="314"/>
      <c r="AB2333" s="314" t="s">
        <v>382</v>
      </c>
      <c r="AC2333" s="344" t="s">
        <v>380</v>
      </c>
      <c r="AD2333" s="423" t="s">
        <v>7925</v>
      </c>
    </row>
    <row r="2334" spans="4:30" ht="60.75" hidden="1" customHeight="1" x14ac:dyDescent="0.4">
      <c r="D2334" s="348">
        <v>6</v>
      </c>
      <c r="E2334" s="311" t="s">
        <v>8295</v>
      </c>
      <c r="F2334" s="312" t="s">
        <v>20</v>
      </c>
      <c r="G2334" s="342"/>
      <c r="H2334" s="314" t="s">
        <v>583</v>
      </c>
      <c r="I2334" s="314" t="s">
        <v>378</v>
      </c>
      <c r="J2334" s="332" t="s">
        <v>8312</v>
      </c>
      <c r="K2334" s="333" t="s">
        <v>2105</v>
      </c>
      <c r="L2334" s="333" t="s">
        <v>3663</v>
      </c>
      <c r="M2334" s="314" t="s">
        <v>8313</v>
      </c>
      <c r="N2334" s="333" t="s">
        <v>732</v>
      </c>
      <c r="O2334" s="349" t="s">
        <v>905</v>
      </c>
      <c r="P2334" s="349" t="s">
        <v>3776</v>
      </c>
      <c r="Q2334" s="349" t="s">
        <v>2089</v>
      </c>
      <c r="R2334" s="349" t="s">
        <v>3776</v>
      </c>
      <c r="S2334" s="349" t="s">
        <v>2089</v>
      </c>
      <c r="T2334" s="333" t="s">
        <v>8314</v>
      </c>
      <c r="U2334" s="332" t="s">
        <v>8315</v>
      </c>
      <c r="V2334" s="333" t="s">
        <v>8316</v>
      </c>
      <c r="W2334" s="333"/>
      <c r="X2334" s="333"/>
      <c r="Y2334" s="333"/>
      <c r="Z2334" s="333"/>
      <c r="AA2334" s="333"/>
      <c r="AB2334" s="314" t="s">
        <v>1615</v>
      </c>
      <c r="AC2334" s="344" t="s">
        <v>7523</v>
      </c>
      <c r="AD2334" s="423" t="s">
        <v>8317</v>
      </c>
    </row>
    <row r="2335" spans="4:30" ht="38.6" hidden="1" x14ac:dyDescent="0.4">
      <c r="D2335" s="348">
        <v>7</v>
      </c>
      <c r="E2335" s="311" t="s">
        <v>8295</v>
      </c>
      <c r="F2335" s="312" t="s">
        <v>20</v>
      </c>
      <c r="G2335" s="342"/>
      <c r="H2335" s="314" t="s">
        <v>583</v>
      </c>
      <c r="I2335" s="314" t="s">
        <v>378</v>
      </c>
      <c r="J2335" s="332" t="s">
        <v>7929</v>
      </c>
      <c r="K2335" s="314" t="s">
        <v>8318</v>
      </c>
      <c r="L2335" s="314" t="s">
        <v>5646</v>
      </c>
      <c r="M2335" s="314" t="s">
        <v>8319</v>
      </c>
      <c r="N2335" s="314" t="s">
        <v>58</v>
      </c>
      <c r="O2335" s="349" t="s">
        <v>4085</v>
      </c>
      <c r="P2335" s="349" t="s">
        <v>2089</v>
      </c>
      <c r="Q2335" s="349" t="s">
        <v>3776</v>
      </c>
      <c r="R2335" s="349" t="s">
        <v>3776</v>
      </c>
      <c r="S2335" s="349" t="s">
        <v>3776</v>
      </c>
      <c r="T2335" s="314" t="s">
        <v>5650</v>
      </c>
      <c r="U2335" s="314" t="s">
        <v>5650</v>
      </c>
      <c r="V2335" s="314" t="s">
        <v>5646</v>
      </c>
      <c r="W2335" s="314"/>
      <c r="X2335" s="314"/>
      <c r="Y2335" s="314"/>
      <c r="Z2335" s="314"/>
      <c r="AA2335" s="314"/>
      <c r="AB2335" s="314" t="s">
        <v>382</v>
      </c>
      <c r="AC2335" s="344" t="s">
        <v>380</v>
      </c>
      <c r="AD2335" s="423" t="s">
        <v>8320</v>
      </c>
    </row>
    <row r="2336" spans="4:30" ht="15.9" hidden="1" x14ac:dyDescent="0.4">
      <c r="D2336" s="336"/>
      <c r="E2336" s="311"/>
      <c r="F2336" s="353"/>
      <c r="G2336" s="380" t="s">
        <v>8321</v>
      </c>
      <c r="H2336" s="333"/>
      <c r="I2336" s="314"/>
      <c r="J2336" s="314"/>
      <c r="K2336" s="314"/>
      <c r="L2336" s="314"/>
      <c r="M2336" s="314"/>
      <c r="N2336" s="314"/>
      <c r="O2336" s="314"/>
      <c r="P2336" s="314"/>
      <c r="Q2336" s="314"/>
      <c r="R2336" s="314"/>
      <c r="S2336" s="314"/>
      <c r="T2336" s="314"/>
      <c r="U2336" s="314"/>
      <c r="V2336" s="314"/>
      <c r="W2336" s="314"/>
      <c r="X2336" s="314"/>
      <c r="Y2336" s="314"/>
      <c r="Z2336" s="314"/>
      <c r="AA2336" s="314"/>
      <c r="AB2336" s="314"/>
      <c r="AC2336" s="314"/>
      <c r="AD2336" s="424"/>
    </row>
    <row r="2337" spans="4:30" ht="25.75" hidden="1" x14ac:dyDescent="0.4">
      <c r="D2337" s="348">
        <v>1</v>
      </c>
      <c r="E2337" s="311" t="s">
        <v>8322</v>
      </c>
      <c r="F2337" s="312" t="s">
        <v>25</v>
      </c>
      <c r="G2337" s="342"/>
      <c r="H2337" s="314" t="s">
        <v>583</v>
      </c>
      <c r="I2337" s="314" t="s">
        <v>447</v>
      </c>
      <c r="J2337" s="332" t="s">
        <v>8323</v>
      </c>
      <c r="K2337" s="314" t="s">
        <v>8324</v>
      </c>
      <c r="L2337" s="314" t="s">
        <v>8325</v>
      </c>
      <c r="M2337" s="314" t="s">
        <v>4807</v>
      </c>
      <c r="N2337" s="333" t="s">
        <v>58</v>
      </c>
      <c r="O2337" s="354" t="s">
        <v>5195</v>
      </c>
      <c r="P2337" s="349" t="s">
        <v>2089</v>
      </c>
      <c r="Q2337" s="349" t="s">
        <v>2089</v>
      </c>
      <c r="R2337" s="349" t="s">
        <v>2089</v>
      </c>
      <c r="S2337" s="349" t="s">
        <v>2089</v>
      </c>
      <c r="T2337" s="314" t="s">
        <v>8326</v>
      </c>
      <c r="U2337" s="314" t="s">
        <v>8326</v>
      </c>
      <c r="V2337" s="314" t="s">
        <v>8325</v>
      </c>
      <c r="W2337" s="314"/>
      <c r="X2337" s="314"/>
      <c r="Y2337" s="314"/>
      <c r="Z2337" s="314"/>
      <c r="AA2337" s="314"/>
      <c r="AB2337" s="314" t="s">
        <v>382</v>
      </c>
      <c r="AC2337" s="344" t="s">
        <v>380</v>
      </c>
      <c r="AD2337" s="423" t="s">
        <v>8327</v>
      </c>
    </row>
    <row r="2338" spans="4:30" ht="25.75" hidden="1" x14ac:dyDescent="0.4">
      <c r="D2338" s="348">
        <v>2</v>
      </c>
      <c r="E2338" s="311" t="s">
        <v>8322</v>
      </c>
      <c r="F2338" s="312" t="s">
        <v>25</v>
      </c>
      <c r="G2338" s="342"/>
      <c r="H2338" s="314" t="s">
        <v>583</v>
      </c>
      <c r="I2338" s="314" t="s">
        <v>447</v>
      </c>
      <c r="J2338" s="332" t="s">
        <v>8328</v>
      </c>
      <c r="K2338" s="333" t="s">
        <v>8329</v>
      </c>
      <c r="L2338" s="333" t="s">
        <v>8330</v>
      </c>
      <c r="M2338" s="314" t="s">
        <v>4807</v>
      </c>
      <c r="N2338" s="333" t="s">
        <v>58</v>
      </c>
      <c r="O2338" s="354" t="s">
        <v>5195</v>
      </c>
      <c r="P2338" s="349" t="s">
        <v>8331</v>
      </c>
      <c r="Q2338" s="349" t="s">
        <v>2089</v>
      </c>
      <c r="R2338" s="349" t="s">
        <v>2089</v>
      </c>
      <c r="S2338" s="349" t="s">
        <v>2089</v>
      </c>
      <c r="T2338" s="333" t="s">
        <v>8332</v>
      </c>
      <c r="U2338" s="333" t="s">
        <v>8332</v>
      </c>
      <c r="V2338" s="333" t="s">
        <v>8333</v>
      </c>
      <c r="W2338" s="333"/>
      <c r="X2338" s="333"/>
      <c r="Y2338" s="333"/>
      <c r="Z2338" s="333"/>
      <c r="AA2338" s="333"/>
      <c r="AB2338" s="314" t="s">
        <v>382</v>
      </c>
      <c r="AC2338" s="344" t="s">
        <v>380</v>
      </c>
      <c r="AD2338" s="423" t="s">
        <v>8327</v>
      </c>
    </row>
    <row r="2339" spans="4:30" ht="25.75" hidden="1" x14ac:dyDescent="0.4">
      <c r="D2339" s="348">
        <v>3</v>
      </c>
      <c r="E2339" s="311" t="s">
        <v>8322</v>
      </c>
      <c r="F2339" s="312" t="s">
        <v>25</v>
      </c>
      <c r="G2339" s="342"/>
      <c r="H2339" s="314" t="s">
        <v>583</v>
      </c>
      <c r="I2339" s="314" t="s">
        <v>447</v>
      </c>
      <c r="J2339" s="332" t="s">
        <v>8334</v>
      </c>
      <c r="K2339" s="314" t="s">
        <v>8335</v>
      </c>
      <c r="L2339" s="314" t="s">
        <v>8336</v>
      </c>
      <c r="M2339" s="314" t="s">
        <v>4807</v>
      </c>
      <c r="N2339" s="333" t="s">
        <v>58</v>
      </c>
      <c r="O2339" s="349" t="s">
        <v>3776</v>
      </c>
      <c r="P2339" s="349" t="s">
        <v>3776</v>
      </c>
      <c r="Q2339" s="349" t="s">
        <v>2089</v>
      </c>
      <c r="R2339" s="349" t="s">
        <v>2089</v>
      </c>
      <c r="S2339" s="349" t="s">
        <v>2089</v>
      </c>
      <c r="T2339" s="314" t="s">
        <v>8337</v>
      </c>
      <c r="U2339" s="314" t="s">
        <v>8338</v>
      </c>
      <c r="V2339" s="314" t="s">
        <v>8339</v>
      </c>
      <c r="W2339" s="314"/>
      <c r="X2339" s="314"/>
      <c r="Y2339" s="314"/>
      <c r="Z2339" s="314"/>
      <c r="AA2339" s="314"/>
      <c r="AB2339" s="314" t="s">
        <v>382</v>
      </c>
      <c r="AC2339" s="344" t="s">
        <v>380</v>
      </c>
      <c r="AD2339" s="423" t="s">
        <v>8327</v>
      </c>
    </row>
    <row r="2340" spans="4:30" ht="25.75" hidden="1" x14ac:dyDescent="0.4">
      <c r="D2340" s="348">
        <v>4</v>
      </c>
      <c r="E2340" s="311" t="s">
        <v>8322</v>
      </c>
      <c r="F2340" s="312" t="s">
        <v>25</v>
      </c>
      <c r="G2340" s="342"/>
      <c r="H2340" s="314" t="s">
        <v>583</v>
      </c>
      <c r="I2340" s="314" t="s">
        <v>447</v>
      </c>
      <c r="J2340" s="332" t="s">
        <v>8340</v>
      </c>
      <c r="K2340" s="333" t="s">
        <v>8341</v>
      </c>
      <c r="L2340" s="333" t="s">
        <v>8342</v>
      </c>
      <c r="M2340" s="314" t="s">
        <v>8343</v>
      </c>
      <c r="N2340" s="333" t="s">
        <v>58</v>
      </c>
      <c r="O2340" s="354" t="s">
        <v>5195</v>
      </c>
      <c r="P2340" s="349" t="s">
        <v>8084</v>
      </c>
      <c r="Q2340" s="349" t="s">
        <v>2089</v>
      </c>
      <c r="R2340" s="349" t="s">
        <v>2089</v>
      </c>
      <c r="S2340" s="349" t="s">
        <v>2089</v>
      </c>
      <c r="T2340" s="333" t="s">
        <v>8344</v>
      </c>
      <c r="U2340" s="333" t="s">
        <v>8345</v>
      </c>
      <c r="V2340" s="333" t="s">
        <v>8346</v>
      </c>
      <c r="W2340" s="333"/>
      <c r="X2340" s="333"/>
      <c r="Y2340" s="333"/>
      <c r="Z2340" s="333"/>
      <c r="AA2340" s="333"/>
      <c r="AB2340" s="314" t="s">
        <v>382</v>
      </c>
      <c r="AC2340" s="344" t="s">
        <v>380</v>
      </c>
      <c r="AD2340" s="423" t="s">
        <v>8327</v>
      </c>
    </row>
    <row r="2341" spans="4:30" ht="25.75" hidden="1" x14ac:dyDescent="0.4">
      <c r="D2341" s="348">
        <v>5</v>
      </c>
      <c r="E2341" s="311" t="s">
        <v>8322</v>
      </c>
      <c r="F2341" s="312" t="s">
        <v>25</v>
      </c>
      <c r="G2341" s="342"/>
      <c r="H2341" s="314" t="s">
        <v>583</v>
      </c>
      <c r="I2341" s="314" t="s">
        <v>447</v>
      </c>
      <c r="J2341" s="332" t="s">
        <v>8347</v>
      </c>
      <c r="K2341" s="314" t="s">
        <v>8348</v>
      </c>
      <c r="L2341" s="314" t="s">
        <v>8349</v>
      </c>
      <c r="M2341" s="314" t="s">
        <v>4287</v>
      </c>
      <c r="N2341" s="333" t="s">
        <v>58</v>
      </c>
      <c r="O2341" s="349" t="s">
        <v>3776</v>
      </c>
      <c r="P2341" s="349" t="s">
        <v>3776</v>
      </c>
      <c r="Q2341" s="349" t="s">
        <v>2089</v>
      </c>
      <c r="R2341" s="349" t="s">
        <v>2089</v>
      </c>
      <c r="S2341" s="349" t="s">
        <v>2089</v>
      </c>
      <c r="T2341" s="314" t="s">
        <v>8350</v>
      </c>
      <c r="U2341" s="314" t="s">
        <v>8351</v>
      </c>
      <c r="V2341" s="314" t="s">
        <v>8352</v>
      </c>
      <c r="W2341" s="314"/>
      <c r="X2341" s="314"/>
      <c r="Y2341" s="314"/>
      <c r="Z2341" s="314"/>
      <c r="AA2341" s="314"/>
      <c r="AB2341" s="314" t="s">
        <v>382</v>
      </c>
      <c r="AC2341" s="344" t="s">
        <v>380</v>
      </c>
      <c r="AD2341" s="423" t="s">
        <v>8327</v>
      </c>
    </row>
    <row r="2342" spans="4:30" ht="15.9" hidden="1" x14ac:dyDescent="0.4">
      <c r="D2342" s="336"/>
      <c r="E2342" s="311"/>
      <c r="F2342" s="353"/>
      <c r="G2342" s="380" t="s">
        <v>8353</v>
      </c>
      <c r="H2342" s="333"/>
      <c r="I2342" s="314"/>
      <c r="J2342" s="314"/>
      <c r="K2342" s="314"/>
      <c r="L2342" s="314"/>
      <c r="M2342" s="314"/>
      <c r="N2342" s="314"/>
      <c r="O2342" s="314"/>
      <c r="P2342" s="314"/>
      <c r="Q2342" s="314"/>
      <c r="R2342" s="314"/>
      <c r="S2342" s="314"/>
      <c r="T2342" s="314"/>
      <c r="U2342" s="314"/>
      <c r="V2342" s="314"/>
      <c r="W2342" s="314"/>
      <c r="X2342" s="314"/>
      <c r="Y2342" s="314"/>
      <c r="Z2342" s="314"/>
      <c r="AA2342" s="314"/>
      <c r="AB2342" s="314"/>
      <c r="AC2342" s="314"/>
      <c r="AD2342" s="424"/>
    </row>
    <row r="2343" spans="4:30" ht="31.5" hidden="1" customHeight="1" x14ac:dyDescent="0.4">
      <c r="D2343" s="348">
        <v>1</v>
      </c>
      <c r="E2343" s="311" t="s">
        <v>8354</v>
      </c>
      <c r="F2343" s="312" t="s">
        <v>290</v>
      </c>
      <c r="G2343" s="342"/>
      <c r="H2343" s="314" t="s">
        <v>808</v>
      </c>
      <c r="I2343" s="314" t="s">
        <v>809</v>
      </c>
      <c r="J2343" s="332" t="s">
        <v>8355</v>
      </c>
      <c r="K2343" s="314" t="s">
        <v>8356</v>
      </c>
      <c r="L2343" s="314" t="s">
        <v>8226</v>
      </c>
      <c r="M2343" s="314"/>
      <c r="N2343" s="314" t="s">
        <v>732</v>
      </c>
      <c r="O2343" s="349" t="s">
        <v>58</v>
      </c>
      <c r="P2343" s="349" t="s">
        <v>732</v>
      </c>
      <c r="Q2343" s="349"/>
      <c r="R2343" s="349"/>
      <c r="S2343" s="349"/>
      <c r="T2343" s="312" t="s">
        <v>8356</v>
      </c>
      <c r="U2343" s="312" t="s">
        <v>8356</v>
      </c>
      <c r="V2343" s="314" t="s">
        <v>8226</v>
      </c>
      <c r="W2343" s="314"/>
      <c r="X2343" s="314"/>
      <c r="Y2343" s="314"/>
      <c r="Z2343" s="314"/>
      <c r="AA2343" s="314"/>
      <c r="AB2343" s="314" t="s">
        <v>382</v>
      </c>
      <c r="AC2343" s="344" t="s">
        <v>380</v>
      </c>
      <c r="AD2343" s="423" t="s">
        <v>8357</v>
      </c>
    </row>
    <row r="2344" spans="4:30" ht="31.5" hidden="1" customHeight="1" x14ac:dyDescent="0.4">
      <c r="D2344" s="348">
        <v>2</v>
      </c>
      <c r="E2344" s="311" t="s">
        <v>8354</v>
      </c>
      <c r="F2344" s="312" t="s">
        <v>290</v>
      </c>
      <c r="G2344" s="342"/>
      <c r="H2344" s="314" t="s">
        <v>808</v>
      </c>
      <c r="I2344" s="314" t="s">
        <v>809</v>
      </c>
      <c r="J2344" s="332" t="s">
        <v>8355</v>
      </c>
      <c r="K2344" s="333" t="s">
        <v>8358</v>
      </c>
      <c r="L2344" s="333" t="s">
        <v>8359</v>
      </c>
      <c r="M2344" s="314"/>
      <c r="N2344" s="314" t="s">
        <v>732</v>
      </c>
      <c r="O2344" s="349" t="s">
        <v>58</v>
      </c>
      <c r="P2344" s="349" t="s">
        <v>732</v>
      </c>
      <c r="Q2344" s="349"/>
      <c r="R2344" s="349"/>
      <c r="S2344" s="349"/>
      <c r="T2344" s="333" t="s">
        <v>8358</v>
      </c>
      <c r="U2344" s="333" t="s">
        <v>8358</v>
      </c>
      <c r="V2344" s="333" t="s">
        <v>8359</v>
      </c>
      <c r="W2344" s="333"/>
      <c r="X2344" s="333"/>
      <c r="Y2344" s="333"/>
      <c r="Z2344" s="333"/>
      <c r="AA2344" s="333"/>
      <c r="AB2344" s="314" t="s">
        <v>382</v>
      </c>
      <c r="AC2344" s="344" t="s">
        <v>380</v>
      </c>
      <c r="AD2344" s="423" t="s">
        <v>8357</v>
      </c>
    </row>
    <row r="2345" spans="4:30" ht="31.5" hidden="1" customHeight="1" x14ac:dyDescent="0.4">
      <c r="D2345" s="348">
        <v>3</v>
      </c>
      <c r="E2345" s="311" t="s">
        <v>8354</v>
      </c>
      <c r="F2345" s="312" t="s">
        <v>290</v>
      </c>
      <c r="G2345" s="342"/>
      <c r="H2345" s="314" t="s">
        <v>808</v>
      </c>
      <c r="I2345" s="314" t="s">
        <v>809</v>
      </c>
      <c r="J2345" s="332" t="s">
        <v>8355</v>
      </c>
      <c r="K2345" s="314" t="s">
        <v>8360</v>
      </c>
      <c r="L2345" s="314" t="s">
        <v>8361</v>
      </c>
      <c r="M2345" s="314"/>
      <c r="N2345" s="314" t="s">
        <v>732</v>
      </c>
      <c r="O2345" s="349" t="s">
        <v>58</v>
      </c>
      <c r="P2345" s="349" t="s">
        <v>732</v>
      </c>
      <c r="Q2345" s="349"/>
      <c r="R2345" s="349"/>
      <c r="S2345" s="349"/>
      <c r="T2345" s="314" t="s">
        <v>8360</v>
      </c>
      <c r="U2345" s="314" t="s">
        <v>8360</v>
      </c>
      <c r="V2345" s="314" t="s">
        <v>8361</v>
      </c>
      <c r="W2345" s="314"/>
      <c r="X2345" s="314"/>
      <c r="Y2345" s="314"/>
      <c r="Z2345" s="314"/>
      <c r="AA2345" s="314"/>
      <c r="AB2345" s="314" t="s">
        <v>382</v>
      </c>
      <c r="AC2345" s="344" t="s">
        <v>380</v>
      </c>
      <c r="AD2345" s="423" t="s">
        <v>8357</v>
      </c>
    </row>
    <row r="2346" spans="4:30" ht="31.5" hidden="1" customHeight="1" x14ac:dyDescent="0.4">
      <c r="D2346" s="348">
        <v>4</v>
      </c>
      <c r="E2346" s="311" t="s">
        <v>8354</v>
      </c>
      <c r="F2346" s="312" t="s">
        <v>290</v>
      </c>
      <c r="G2346" s="342"/>
      <c r="H2346" s="314" t="s">
        <v>808</v>
      </c>
      <c r="I2346" s="314" t="s">
        <v>809</v>
      </c>
      <c r="J2346" s="332" t="s">
        <v>8355</v>
      </c>
      <c r="K2346" s="333" t="s">
        <v>8362</v>
      </c>
      <c r="L2346" s="333" t="s">
        <v>6781</v>
      </c>
      <c r="M2346" s="314"/>
      <c r="N2346" s="314" t="s">
        <v>732</v>
      </c>
      <c r="O2346" s="349" t="s">
        <v>58</v>
      </c>
      <c r="P2346" s="349" t="s">
        <v>732</v>
      </c>
      <c r="Q2346" s="349"/>
      <c r="R2346" s="349"/>
      <c r="S2346" s="349"/>
      <c r="T2346" s="333" t="s">
        <v>8362</v>
      </c>
      <c r="U2346" s="333" t="s">
        <v>8362</v>
      </c>
      <c r="V2346" s="333" t="s">
        <v>6781</v>
      </c>
      <c r="W2346" s="333"/>
      <c r="X2346" s="333"/>
      <c r="Y2346" s="333"/>
      <c r="Z2346" s="333"/>
      <c r="AA2346" s="333"/>
      <c r="AB2346" s="314" t="s">
        <v>382</v>
      </c>
      <c r="AC2346" s="344" t="s">
        <v>380</v>
      </c>
      <c r="AD2346" s="423" t="s">
        <v>8357</v>
      </c>
    </row>
    <row r="2347" spans="4:30" ht="31.5" hidden="1" customHeight="1" x14ac:dyDescent="0.4">
      <c r="D2347" s="348">
        <v>5</v>
      </c>
      <c r="E2347" s="311" t="s">
        <v>8354</v>
      </c>
      <c r="F2347" s="312" t="s">
        <v>290</v>
      </c>
      <c r="G2347" s="342"/>
      <c r="H2347" s="314" t="s">
        <v>808</v>
      </c>
      <c r="I2347" s="314" t="s">
        <v>809</v>
      </c>
      <c r="J2347" s="332" t="s">
        <v>8355</v>
      </c>
      <c r="K2347" s="314" t="s">
        <v>8363</v>
      </c>
      <c r="L2347" s="314" t="s">
        <v>8364</v>
      </c>
      <c r="M2347" s="314"/>
      <c r="N2347" s="314" t="s">
        <v>732</v>
      </c>
      <c r="O2347" s="349" t="s">
        <v>58</v>
      </c>
      <c r="P2347" s="349" t="s">
        <v>732</v>
      </c>
      <c r="Q2347" s="349"/>
      <c r="R2347" s="349"/>
      <c r="S2347" s="349"/>
      <c r="T2347" s="314" t="s">
        <v>8363</v>
      </c>
      <c r="U2347" s="314" t="s">
        <v>8363</v>
      </c>
      <c r="V2347" s="314" t="s">
        <v>8364</v>
      </c>
      <c r="W2347" s="314"/>
      <c r="X2347" s="314"/>
      <c r="Y2347" s="314"/>
      <c r="Z2347" s="314"/>
      <c r="AA2347" s="314"/>
      <c r="AB2347" s="314" t="s">
        <v>382</v>
      </c>
      <c r="AC2347" s="344" t="s">
        <v>380</v>
      </c>
      <c r="AD2347" s="423" t="s">
        <v>8357</v>
      </c>
    </row>
    <row r="2348" spans="4:30" ht="31.5" hidden="1" customHeight="1" x14ac:dyDescent="0.4">
      <c r="D2348" s="348">
        <v>6</v>
      </c>
      <c r="E2348" s="311" t="s">
        <v>8354</v>
      </c>
      <c r="F2348" s="312" t="s">
        <v>290</v>
      </c>
      <c r="G2348" s="342"/>
      <c r="H2348" s="314" t="s">
        <v>808</v>
      </c>
      <c r="I2348" s="314" t="s">
        <v>809</v>
      </c>
      <c r="J2348" s="332" t="s">
        <v>8355</v>
      </c>
      <c r="K2348" s="333" t="s">
        <v>6836</v>
      </c>
      <c r="L2348" s="333" t="s">
        <v>6837</v>
      </c>
      <c r="M2348" s="314"/>
      <c r="N2348" s="314" t="s">
        <v>732</v>
      </c>
      <c r="O2348" s="349" t="s">
        <v>58</v>
      </c>
      <c r="P2348" s="349" t="s">
        <v>732</v>
      </c>
      <c r="Q2348" s="349"/>
      <c r="R2348" s="349"/>
      <c r="S2348" s="349"/>
      <c r="T2348" s="333" t="s">
        <v>6836</v>
      </c>
      <c r="U2348" s="333" t="s">
        <v>6836</v>
      </c>
      <c r="V2348" s="333" t="s">
        <v>6837</v>
      </c>
      <c r="W2348" s="333"/>
      <c r="X2348" s="333"/>
      <c r="Y2348" s="333"/>
      <c r="Z2348" s="333"/>
      <c r="AA2348" s="333"/>
      <c r="AB2348" s="314" t="s">
        <v>382</v>
      </c>
      <c r="AC2348" s="344" t="s">
        <v>380</v>
      </c>
      <c r="AD2348" s="423" t="s">
        <v>8357</v>
      </c>
    </row>
    <row r="2349" spans="4:30" ht="31.5" hidden="1" customHeight="1" x14ac:dyDescent="0.4">
      <c r="D2349" s="348">
        <v>7</v>
      </c>
      <c r="E2349" s="311" t="s">
        <v>8354</v>
      </c>
      <c r="F2349" s="312" t="s">
        <v>290</v>
      </c>
      <c r="G2349" s="342"/>
      <c r="H2349" s="314" t="s">
        <v>808</v>
      </c>
      <c r="I2349" s="314" t="s">
        <v>809</v>
      </c>
      <c r="J2349" s="332" t="s">
        <v>8355</v>
      </c>
      <c r="K2349" s="314" t="s">
        <v>8365</v>
      </c>
      <c r="L2349" s="314" t="s">
        <v>8366</v>
      </c>
      <c r="M2349" s="314"/>
      <c r="N2349" s="314" t="s">
        <v>732</v>
      </c>
      <c r="O2349" s="349" t="s">
        <v>58</v>
      </c>
      <c r="P2349" s="349" t="s">
        <v>732</v>
      </c>
      <c r="Q2349" s="349"/>
      <c r="R2349" s="349"/>
      <c r="S2349" s="349"/>
      <c r="T2349" s="314" t="s">
        <v>8365</v>
      </c>
      <c r="U2349" s="314" t="s">
        <v>8365</v>
      </c>
      <c r="V2349" s="314" t="s">
        <v>8366</v>
      </c>
      <c r="W2349" s="314"/>
      <c r="X2349" s="314"/>
      <c r="Y2349" s="314"/>
      <c r="Z2349" s="314"/>
      <c r="AA2349" s="314"/>
      <c r="AB2349" s="314" t="s">
        <v>382</v>
      </c>
      <c r="AC2349" s="344" t="s">
        <v>380</v>
      </c>
      <c r="AD2349" s="423" t="s">
        <v>8357</v>
      </c>
    </row>
    <row r="2350" spans="4:30" ht="48" hidden="1" customHeight="1" x14ac:dyDescent="0.4">
      <c r="D2350" s="348">
        <v>8</v>
      </c>
      <c r="E2350" s="311" t="s">
        <v>8354</v>
      </c>
      <c r="F2350" s="312" t="s">
        <v>290</v>
      </c>
      <c r="G2350" s="342"/>
      <c r="H2350" s="314" t="s">
        <v>808</v>
      </c>
      <c r="I2350" s="314" t="s">
        <v>809</v>
      </c>
      <c r="J2350" s="332" t="s">
        <v>8355</v>
      </c>
      <c r="K2350" s="333" t="s">
        <v>8367</v>
      </c>
      <c r="L2350" s="333" t="s">
        <v>8368</v>
      </c>
      <c r="M2350" s="314"/>
      <c r="N2350" s="314" t="s">
        <v>732</v>
      </c>
      <c r="O2350" s="314" t="s">
        <v>732</v>
      </c>
      <c r="P2350" s="314" t="s">
        <v>732</v>
      </c>
      <c r="Q2350" s="349"/>
      <c r="R2350" s="349"/>
      <c r="S2350" s="349"/>
      <c r="T2350" s="333" t="s">
        <v>8367</v>
      </c>
      <c r="U2350" s="333" t="s">
        <v>8367</v>
      </c>
      <c r="V2350" s="333" t="s">
        <v>8368</v>
      </c>
      <c r="W2350" s="333"/>
      <c r="X2350" s="333"/>
      <c r="Y2350" s="333"/>
      <c r="Z2350" s="333"/>
      <c r="AA2350" s="333"/>
      <c r="AB2350" s="314" t="s">
        <v>382</v>
      </c>
      <c r="AC2350" s="344" t="s">
        <v>380</v>
      </c>
      <c r="AD2350" s="423" t="s">
        <v>8369</v>
      </c>
    </row>
    <row r="2351" spans="4:30" ht="31.5" hidden="1" customHeight="1" x14ac:dyDescent="0.4">
      <c r="D2351" s="348">
        <v>9</v>
      </c>
      <c r="E2351" s="311" t="s">
        <v>8354</v>
      </c>
      <c r="F2351" s="312" t="s">
        <v>290</v>
      </c>
      <c r="G2351" s="342"/>
      <c r="H2351" s="314" t="s">
        <v>808</v>
      </c>
      <c r="I2351" s="314" t="s">
        <v>809</v>
      </c>
      <c r="J2351" s="332" t="s">
        <v>8355</v>
      </c>
      <c r="K2351" s="314" t="s">
        <v>6827</v>
      </c>
      <c r="L2351" s="314" t="s">
        <v>8370</v>
      </c>
      <c r="M2351" s="314"/>
      <c r="N2351" s="314" t="s">
        <v>732</v>
      </c>
      <c r="O2351" s="349" t="s">
        <v>58</v>
      </c>
      <c r="P2351" s="349" t="s">
        <v>732</v>
      </c>
      <c r="Q2351" s="349"/>
      <c r="R2351" s="349"/>
      <c r="S2351" s="349"/>
      <c r="T2351" s="314" t="s">
        <v>6827</v>
      </c>
      <c r="U2351" s="314" t="s">
        <v>6827</v>
      </c>
      <c r="V2351" s="314" t="s">
        <v>8370</v>
      </c>
      <c r="W2351" s="314"/>
      <c r="X2351" s="314"/>
      <c r="Y2351" s="314"/>
      <c r="Z2351" s="314"/>
      <c r="AA2351" s="314"/>
      <c r="AB2351" s="314" t="s">
        <v>382</v>
      </c>
      <c r="AC2351" s="344" t="s">
        <v>380</v>
      </c>
      <c r="AD2351" s="423" t="s">
        <v>8357</v>
      </c>
    </row>
    <row r="2352" spans="4:30" ht="31.5" hidden="1" customHeight="1" x14ac:dyDescent="0.4">
      <c r="D2352" s="348">
        <v>10</v>
      </c>
      <c r="E2352" s="311" t="s">
        <v>8354</v>
      </c>
      <c r="F2352" s="312" t="s">
        <v>290</v>
      </c>
      <c r="G2352" s="342"/>
      <c r="H2352" s="314" t="s">
        <v>808</v>
      </c>
      <c r="I2352" s="314" t="s">
        <v>809</v>
      </c>
      <c r="J2352" s="332" t="s">
        <v>8355</v>
      </c>
      <c r="K2352" s="314" t="s">
        <v>8371</v>
      </c>
      <c r="L2352" s="314" t="s">
        <v>8372</v>
      </c>
      <c r="M2352" s="314"/>
      <c r="N2352" s="314" t="s">
        <v>732</v>
      </c>
      <c r="O2352" s="349" t="s">
        <v>58</v>
      </c>
      <c r="P2352" s="349" t="s">
        <v>732</v>
      </c>
      <c r="Q2352" s="349"/>
      <c r="R2352" s="349"/>
      <c r="S2352" s="349"/>
      <c r="T2352" s="314" t="s">
        <v>8371</v>
      </c>
      <c r="U2352" s="314" t="s">
        <v>8371</v>
      </c>
      <c r="V2352" s="314" t="s">
        <v>8372</v>
      </c>
      <c r="W2352" s="314"/>
      <c r="X2352" s="314"/>
      <c r="Y2352" s="314"/>
      <c r="Z2352" s="314"/>
      <c r="AA2352" s="314"/>
      <c r="AB2352" s="314" t="s">
        <v>382</v>
      </c>
      <c r="AC2352" s="344" t="s">
        <v>380</v>
      </c>
      <c r="AD2352" s="423" t="s">
        <v>8357</v>
      </c>
    </row>
    <row r="2353" spans="4:30" ht="31.5" hidden="1" customHeight="1" x14ac:dyDescent="0.4">
      <c r="D2353" s="348">
        <v>11</v>
      </c>
      <c r="E2353" s="311" t="s">
        <v>8354</v>
      </c>
      <c r="F2353" s="312" t="s">
        <v>290</v>
      </c>
      <c r="G2353" s="342"/>
      <c r="H2353" s="314" t="s">
        <v>808</v>
      </c>
      <c r="I2353" s="314" t="s">
        <v>809</v>
      </c>
      <c r="J2353" s="332" t="s">
        <v>8355</v>
      </c>
      <c r="K2353" s="314" t="s">
        <v>8373</v>
      </c>
      <c r="L2353" s="314" t="s">
        <v>8374</v>
      </c>
      <c r="M2353" s="314"/>
      <c r="N2353" s="314" t="s">
        <v>732</v>
      </c>
      <c r="O2353" s="349" t="s">
        <v>58</v>
      </c>
      <c r="P2353" s="349" t="s">
        <v>732</v>
      </c>
      <c r="Q2353" s="349"/>
      <c r="R2353" s="349"/>
      <c r="S2353" s="349"/>
      <c r="T2353" s="314" t="s">
        <v>8373</v>
      </c>
      <c r="U2353" s="314" t="s">
        <v>8373</v>
      </c>
      <c r="V2353" s="314" t="s">
        <v>8374</v>
      </c>
      <c r="W2353" s="314"/>
      <c r="X2353" s="314"/>
      <c r="Y2353" s="314"/>
      <c r="Z2353" s="314"/>
      <c r="AA2353" s="314"/>
      <c r="AB2353" s="314" t="s">
        <v>382</v>
      </c>
      <c r="AC2353" s="344" t="s">
        <v>380</v>
      </c>
      <c r="AD2353" s="423" t="s">
        <v>8357</v>
      </c>
    </row>
    <row r="2354" spans="4:30" ht="31.5" hidden="1" customHeight="1" x14ac:dyDescent="0.4">
      <c r="D2354" s="348">
        <v>12</v>
      </c>
      <c r="E2354" s="311" t="s">
        <v>8354</v>
      </c>
      <c r="F2354" s="312" t="s">
        <v>290</v>
      </c>
      <c r="G2354" s="342"/>
      <c r="H2354" s="314" t="s">
        <v>808</v>
      </c>
      <c r="I2354" s="314" t="s">
        <v>809</v>
      </c>
      <c r="J2354" s="332" t="s">
        <v>8355</v>
      </c>
      <c r="K2354" s="333" t="s">
        <v>8375</v>
      </c>
      <c r="L2354" s="333" t="s">
        <v>8376</v>
      </c>
      <c r="M2354" s="314"/>
      <c r="N2354" s="314" t="s">
        <v>732</v>
      </c>
      <c r="O2354" s="349" t="s">
        <v>58</v>
      </c>
      <c r="P2354" s="349" t="s">
        <v>732</v>
      </c>
      <c r="Q2354" s="349"/>
      <c r="R2354" s="349"/>
      <c r="S2354" s="349"/>
      <c r="T2354" s="333" t="s">
        <v>8375</v>
      </c>
      <c r="U2354" s="333" t="s">
        <v>8375</v>
      </c>
      <c r="V2354" s="333" t="s">
        <v>8376</v>
      </c>
      <c r="W2354" s="333"/>
      <c r="X2354" s="333"/>
      <c r="Y2354" s="333"/>
      <c r="Z2354" s="333"/>
      <c r="AA2354" s="333"/>
      <c r="AB2354" s="314" t="s">
        <v>382</v>
      </c>
      <c r="AC2354" s="344" t="s">
        <v>380</v>
      </c>
      <c r="AD2354" s="423" t="s">
        <v>8357</v>
      </c>
    </row>
    <row r="2355" spans="4:30" ht="31.5" hidden="1" customHeight="1" x14ac:dyDescent="0.4">
      <c r="D2355" s="348">
        <v>13</v>
      </c>
      <c r="E2355" s="311" t="s">
        <v>8354</v>
      </c>
      <c r="F2355" s="312" t="s">
        <v>290</v>
      </c>
      <c r="G2355" s="342"/>
      <c r="H2355" s="314" t="s">
        <v>808</v>
      </c>
      <c r="I2355" s="314" t="s">
        <v>809</v>
      </c>
      <c r="J2355" s="332" t="s">
        <v>8355</v>
      </c>
      <c r="K2355" s="314" t="s">
        <v>8377</v>
      </c>
      <c r="L2355" s="314"/>
      <c r="M2355" s="314"/>
      <c r="N2355" s="314" t="s">
        <v>732</v>
      </c>
      <c r="O2355" s="349" t="s">
        <v>58</v>
      </c>
      <c r="P2355" s="349" t="s">
        <v>732</v>
      </c>
      <c r="Q2355" s="349"/>
      <c r="R2355" s="349"/>
      <c r="S2355" s="349"/>
      <c r="T2355" s="314" t="s">
        <v>8377</v>
      </c>
      <c r="U2355" s="314" t="s">
        <v>8377</v>
      </c>
      <c r="V2355" s="314"/>
      <c r="W2355" s="314"/>
      <c r="X2355" s="314"/>
      <c r="Y2355" s="314"/>
      <c r="Z2355" s="314"/>
      <c r="AA2355" s="314"/>
      <c r="AB2355" s="314" t="s">
        <v>382</v>
      </c>
      <c r="AC2355" s="344" t="s">
        <v>380</v>
      </c>
      <c r="AD2355" s="423" t="s">
        <v>8357</v>
      </c>
    </row>
    <row r="2356" spans="4:30" ht="31.5" hidden="1" customHeight="1" x14ac:dyDescent="0.4">
      <c r="D2356" s="348"/>
      <c r="E2356" s="311"/>
      <c r="F2356" s="312"/>
      <c r="G2356" s="367" t="s">
        <v>8378</v>
      </c>
      <c r="H2356" s="314"/>
      <c r="I2356" s="314"/>
      <c r="J2356" s="332"/>
      <c r="K2356" s="333"/>
      <c r="L2356" s="333"/>
      <c r="M2356" s="314"/>
      <c r="N2356" s="333"/>
      <c r="O2356" s="349"/>
      <c r="P2356" s="349"/>
      <c r="Q2356" s="349"/>
      <c r="R2356" s="349"/>
      <c r="S2356" s="349"/>
      <c r="T2356" s="333"/>
      <c r="U2356" s="333"/>
      <c r="V2356" s="333"/>
      <c r="W2356" s="333"/>
      <c r="X2356" s="333"/>
      <c r="Y2356" s="333"/>
      <c r="Z2356" s="333"/>
      <c r="AA2356" s="333"/>
      <c r="AB2356" s="314"/>
      <c r="AC2356" s="344"/>
      <c r="AD2356" s="312"/>
    </row>
    <row r="2357" spans="4:30" ht="31.5" hidden="1" customHeight="1" x14ac:dyDescent="0.4">
      <c r="D2357" s="348">
        <v>1</v>
      </c>
      <c r="E2357" s="311" t="s">
        <v>8354</v>
      </c>
      <c r="F2357" s="312" t="s">
        <v>226</v>
      </c>
      <c r="G2357" s="342"/>
      <c r="H2357" s="314" t="s">
        <v>583</v>
      </c>
      <c r="I2357" s="314" t="s">
        <v>447</v>
      </c>
      <c r="J2357" s="332" t="s">
        <v>8379</v>
      </c>
      <c r="K2357" s="333" t="s">
        <v>8380</v>
      </c>
      <c r="L2357" s="333" t="s">
        <v>8381</v>
      </c>
      <c r="M2357" s="314" t="s">
        <v>8382</v>
      </c>
      <c r="N2357" s="333" t="s">
        <v>58</v>
      </c>
      <c r="O2357" s="349" t="s">
        <v>2089</v>
      </c>
      <c r="P2357" s="349" t="s">
        <v>2089</v>
      </c>
      <c r="Q2357" s="349" t="s">
        <v>2089</v>
      </c>
      <c r="R2357" s="349" t="s">
        <v>2089</v>
      </c>
      <c r="S2357" s="349" t="s">
        <v>2089</v>
      </c>
      <c r="T2357" s="333" t="s">
        <v>8383</v>
      </c>
      <c r="U2357" s="333" t="s">
        <v>8383</v>
      </c>
      <c r="V2357" s="333" t="s">
        <v>8384</v>
      </c>
      <c r="W2357" s="333"/>
      <c r="X2357" s="333"/>
      <c r="Y2357" s="333"/>
      <c r="Z2357" s="333"/>
      <c r="AA2357" s="333"/>
      <c r="AB2357" s="314" t="s">
        <v>382</v>
      </c>
      <c r="AC2357" s="344" t="s">
        <v>380</v>
      </c>
      <c r="AD2357" s="423" t="s">
        <v>8385</v>
      </c>
    </row>
    <row r="2358" spans="4:30" ht="31.5" hidden="1" customHeight="1" x14ac:dyDescent="0.4">
      <c r="D2358" s="348">
        <v>2</v>
      </c>
      <c r="E2358" s="311" t="s">
        <v>8354</v>
      </c>
      <c r="F2358" s="312" t="s">
        <v>226</v>
      </c>
      <c r="G2358" s="342"/>
      <c r="H2358" s="314" t="s">
        <v>583</v>
      </c>
      <c r="I2358" s="314" t="s">
        <v>447</v>
      </c>
      <c r="J2358" s="332" t="s">
        <v>8386</v>
      </c>
      <c r="K2358" s="333" t="s">
        <v>8387</v>
      </c>
      <c r="L2358" s="333" t="s">
        <v>8388</v>
      </c>
      <c r="M2358" s="314" t="s">
        <v>8389</v>
      </c>
      <c r="N2358" s="333" t="s">
        <v>58</v>
      </c>
      <c r="O2358" s="349" t="s">
        <v>2089</v>
      </c>
      <c r="P2358" s="349" t="s">
        <v>2089</v>
      </c>
      <c r="Q2358" s="349" t="s">
        <v>2089</v>
      </c>
      <c r="R2358" s="349" t="s">
        <v>2089</v>
      </c>
      <c r="S2358" s="349" t="s">
        <v>2089</v>
      </c>
      <c r="T2358" s="333" t="s">
        <v>8390</v>
      </c>
      <c r="U2358" s="333" t="s">
        <v>8391</v>
      </c>
      <c r="V2358" s="333" t="s">
        <v>8388</v>
      </c>
      <c r="W2358" s="333"/>
      <c r="X2358" s="333"/>
      <c r="Y2358" s="333"/>
      <c r="Z2358" s="333"/>
      <c r="AA2358" s="333"/>
      <c r="AB2358" s="314" t="s">
        <v>382</v>
      </c>
      <c r="AC2358" s="344" t="s">
        <v>380</v>
      </c>
      <c r="AD2358" s="423" t="s">
        <v>8392</v>
      </c>
    </row>
    <row r="2359" spans="4:30" ht="31.5" hidden="1" customHeight="1" x14ac:dyDescent="0.4">
      <c r="D2359" s="348">
        <v>3</v>
      </c>
      <c r="E2359" s="311" t="s">
        <v>8354</v>
      </c>
      <c r="F2359" s="312" t="s">
        <v>226</v>
      </c>
      <c r="G2359" s="342"/>
      <c r="H2359" s="314" t="s">
        <v>583</v>
      </c>
      <c r="I2359" s="314" t="s">
        <v>447</v>
      </c>
      <c r="J2359" s="332" t="s">
        <v>8393</v>
      </c>
      <c r="K2359" s="333" t="s">
        <v>8394</v>
      </c>
      <c r="L2359" s="333" t="s">
        <v>8395</v>
      </c>
      <c r="M2359" s="314" t="s">
        <v>8389</v>
      </c>
      <c r="N2359" s="333" t="s">
        <v>58</v>
      </c>
      <c r="O2359" s="349" t="s">
        <v>2089</v>
      </c>
      <c r="P2359" s="349" t="s">
        <v>2089</v>
      </c>
      <c r="Q2359" s="349" t="s">
        <v>2089</v>
      </c>
      <c r="R2359" s="349" t="s">
        <v>2089</v>
      </c>
      <c r="S2359" s="349" t="s">
        <v>2089</v>
      </c>
      <c r="T2359" s="333" t="s">
        <v>8396</v>
      </c>
      <c r="U2359" s="333" t="s">
        <v>8397</v>
      </c>
      <c r="V2359" s="333" t="s">
        <v>8398</v>
      </c>
      <c r="W2359" s="333"/>
      <c r="X2359" s="333"/>
      <c r="Y2359" s="333"/>
      <c r="Z2359" s="333"/>
      <c r="AA2359" s="333"/>
      <c r="AB2359" s="314" t="s">
        <v>382</v>
      </c>
      <c r="AC2359" s="344" t="s">
        <v>380</v>
      </c>
      <c r="AD2359" s="423" t="s">
        <v>8385</v>
      </c>
    </row>
    <row r="2360" spans="4:30" ht="31.5" hidden="1" customHeight="1" x14ac:dyDescent="0.4">
      <c r="D2360" s="348">
        <v>4</v>
      </c>
      <c r="E2360" s="311" t="s">
        <v>8354</v>
      </c>
      <c r="F2360" s="312" t="s">
        <v>226</v>
      </c>
      <c r="G2360" s="342"/>
      <c r="H2360" s="314" t="s">
        <v>583</v>
      </c>
      <c r="I2360" s="314" t="s">
        <v>447</v>
      </c>
      <c r="J2360" s="332" t="s">
        <v>8399</v>
      </c>
      <c r="K2360" s="333" t="s">
        <v>8400</v>
      </c>
      <c r="L2360" s="333" t="s">
        <v>8401</v>
      </c>
      <c r="M2360" s="314" t="s">
        <v>8402</v>
      </c>
      <c r="N2360" s="333" t="s">
        <v>58</v>
      </c>
      <c r="O2360" s="349" t="s">
        <v>2089</v>
      </c>
      <c r="P2360" s="349" t="s">
        <v>2089</v>
      </c>
      <c r="Q2360" s="349" t="s">
        <v>2089</v>
      </c>
      <c r="R2360" s="349" t="s">
        <v>2089</v>
      </c>
      <c r="S2360" s="349" t="s">
        <v>2089</v>
      </c>
      <c r="T2360" s="333" t="s">
        <v>8403</v>
      </c>
      <c r="U2360" s="333" t="s">
        <v>8404</v>
      </c>
      <c r="V2360" s="333" t="s">
        <v>8405</v>
      </c>
      <c r="W2360" s="333"/>
      <c r="X2360" s="333"/>
      <c r="Y2360" s="333"/>
      <c r="Z2360" s="333"/>
      <c r="AA2360" s="333"/>
      <c r="AB2360" s="314" t="s">
        <v>382</v>
      </c>
      <c r="AC2360" s="344" t="s">
        <v>380</v>
      </c>
      <c r="AD2360" s="423" t="s">
        <v>8385</v>
      </c>
    </row>
    <row r="2361" spans="4:30" ht="31.5" hidden="1" customHeight="1" x14ac:dyDescent="0.4">
      <c r="D2361" s="348">
        <v>5</v>
      </c>
      <c r="E2361" s="311" t="s">
        <v>8354</v>
      </c>
      <c r="F2361" s="312" t="s">
        <v>226</v>
      </c>
      <c r="G2361" s="342"/>
      <c r="H2361" s="314" t="s">
        <v>583</v>
      </c>
      <c r="I2361" s="314" t="s">
        <v>447</v>
      </c>
      <c r="J2361" s="332" t="s">
        <v>8406</v>
      </c>
      <c r="K2361" s="333" t="s">
        <v>8407</v>
      </c>
      <c r="L2361" s="333" t="s">
        <v>8408</v>
      </c>
      <c r="M2361" s="314" t="s">
        <v>8402</v>
      </c>
      <c r="N2361" s="333" t="s">
        <v>58</v>
      </c>
      <c r="O2361" s="349" t="s">
        <v>2089</v>
      </c>
      <c r="P2361" s="349" t="s">
        <v>2089</v>
      </c>
      <c r="Q2361" s="349" t="s">
        <v>2089</v>
      </c>
      <c r="R2361" s="349" t="s">
        <v>2089</v>
      </c>
      <c r="S2361" s="349" t="s">
        <v>2089</v>
      </c>
      <c r="T2361" s="333" t="s">
        <v>8407</v>
      </c>
      <c r="U2361" s="333" t="s">
        <v>8409</v>
      </c>
      <c r="V2361" s="333" t="s">
        <v>8410</v>
      </c>
      <c r="W2361" s="333"/>
      <c r="X2361" s="333"/>
      <c r="Y2361" s="333"/>
      <c r="Z2361" s="333"/>
      <c r="AA2361" s="333"/>
      <c r="AB2361" s="314" t="s">
        <v>382</v>
      </c>
      <c r="AC2361" s="344" t="s">
        <v>380</v>
      </c>
      <c r="AD2361" s="423" t="s">
        <v>8385</v>
      </c>
    </row>
    <row r="2362" spans="4:30" ht="15.9" hidden="1" x14ac:dyDescent="0.4">
      <c r="D2362" s="336"/>
      <c r="E2362" s="311"/>
      <c r="F2362" s="353"/>
      <c r="G2362" s="380" t="s">
        <v>8411</v>
      </c>
      <c r="H2362" s="333"/>
      <c r="I2362" s="314"/>
      <c r="J2362" s="314"/>
      <c r="K2362" s="314"/>
      <c r="L2362" s="314"/>
      <c r="M2362" s="314"/>
      <c r="N2362" s="314"/>
      <c r="O2362" s="314"/>
      <c r="P2362" s="314"/>
      <c r="Q2362" s="314"/>
      <c r="R2362" s="314"/>
      <c r="S2362" s="314"/>
      <c r="T2362" s="314"/>
      <c r="U2362" s="314"/>
      <c r="V2362" s="314"/>
      <c r="W2362" s="314"/>
      <c r="X2362" s="314"/>
      <c r="Y2362" s="314"/>
      <c r="Z2362" s="314"/>
      <c r="AA2362" s="314"/>
      <c r="AB2362" s="314"/>
      <c r="AC2362" s="314"/>
      <c r="AD2362" s="424"/>
    </row>
    <row r="2363" spans="4:30" ht="51.45" hidden="1" x14ac:dyDescent="0.4">
      <c r="D2363" s="348">
        <v>1</v>
      </c>
      <c r="E2363" s="311" t="s">
        <v>8412</v>
      </c>
      <c r="F2363" s="312" t="s">
        <v>20</v>
      </c>
      <c r="G2363" s="342"/>
      <c r="H2363" s="314" t="s">
        <v>808</v>
      </c>
      <c r="I2363" s="314" t="s">
        <v>444</v>
      </c>
      <c r="J2363" s="332" t="s">
        <v>805</v>
      </c>
      <c r="K2363" s="314" t="s">
        <v>7610</v>
      </c>
      <c r="L2363" s="314" t="s">
        <v>8413</v>
      </c>
      <c r="M2363" s="314" t="s">
        <v>8414</v>
      </c>
      <c r="N2363" s="314" t="s">
        <v>58</v>
      </c>
      <c r="O2363" s="349" t="s">
        <v>3888</v>
      </c>
      <c r="P2363" s="349" t="s">
        <v>3776</v>
      </c>
      <c r="Q2363" s="349" t="s">
        <v>3335</v>
      </c>
      <c r="R2363" s="349" t="s">
        <v>2089</v>
      </c>
      <c r="S2363" s="349" t="s">
        <v>3776</v>
      </c>
      <c r="T2363" s="314" t="s">
        <v>7613</v>
      </c>
      <c r="U2363" s="314" t="s">
        <v>8415</v>
      </c>
      <c r="V2363" s="314" t="s">
        <v>8416</v>
      </c>
      <c r="W2363" s="314"/>
      <c r="X2363" s="314"/>
      <c r="Y2363" s="314"/>
      <c r="Z2363" s="314"/>
      <c r="AA2363" s="314"/>
      <c r="AB2363" s="314" t="s">
        <v>1615</v>
      </c>
      <c r="AC2363" s="344" t="s">
        <v>7523</v>
      </c>
      <c r="AD2363" s="423" t="s">
        <v>8417</v>
      </c>
    </row>
    <row r="2364" spans="4:30" ht="25.75" hidden="1" x14ac:dyDescent="0.4">
      <c r="D2364" s="348">
        <v>2</v>
      </c>
      <c r="E2364" s="311" t="s">
        <v>8412</v>
      </c>
      <c r="F2364" s="312" t="s">
        <v>20</v>
      </c>
      <c r="G2364" s="342"/>
      <c r="H2364" s="314" t="s">
        <v>808</v>
      </c>
      <c r="I2364" s="314" t="s">
        <v>444</v>
      </c>
      <c r="J2364" s="332" t="s">
        <v>8418</v>
      </c>
      <c r="K2364" s="333" t="s">
        <v>8419</v>
      </c>
      <c r="L2364" s="333" t="s">
        <v>8420</v>
      </c>
      <c r="M2364" s="314" t="s">
        <v>8421</v>
      </c>
      <c r="N2364" s="314" t="s">
        <v>58</v>
      </c>
      <c r="O2364" s="349" t="s">
        <v>3888</v>
      </c>
      <c r="P2364" s="349" t="s">
        <v>3776</v>
      </c>
      <c r="Q2364" s="349" t="s">
        <v>3335</v>
      </c>
      <c r="R2364" s="349" t="s">
        <v>3776</v>
      </c>
      <c r="S2364" s="349" t="s">
        <v>3776</v>
      </c>
      <c r="T2364" s="333" t="s">
        <v>7429</v>
      </c>
      <c r="U2364" s="333" t="s">
        <v>8422</v>
      </c>
      <c r="V2364" s="333" t="s">
        <v>8423</v>
      </c>
      <c r="W2364" s="333"/>
      <c r="X2364" s="333"/>
      <c r="Y2364" s="333"/>
      <c r="Z2364" s="333"/>
      <c r="AA2364" s="333"/>
      <c r="AB2364" s="314" t="s">
        <v>1615</v>
      </c>
      <c r="AC2364" s="344" t="s">
        <v>7523</v>
      </c>
      <c r="AD2364" s="423" t="s">
        <v>8424</v>
      </c>
    </row>
    <row r="2365" spans="4:30" ht="15.9" hidden="1" x14ac:dyDescent="0.4">
      <c r="D2365" s="348"/>
      <c r="E2365" s="311"/>
      <c r="F2365" s="312"/>
      <c r="G2365" s="380" t="s">
        <v>8425</v>
      </c>
      <c r="H2365" s="314"/>
      <c r="I2365" s="314"/>
      <c r="J2365" s="332"/>
      <c r="K2365" s="333"/>
      <c r="L2365" s="333"/>
      <c r="M2365" s="314"/>
      <c r="N2365" s="333"/>
      <c r="O2365" s="349"/>
      <c r="P2365" s="349"/>
      <c r="Q2365" s="349"/>
      <c r="R2365" s="349"/>
      <c r="S2365" s="349"/>
      <c r="T2365" s="333"/>
      <c r="U2365" s="333"/>
      <c r="V2365" s="333"/>
      <c r="W2365" s="333"/>
      <c r="X2365" s="333"/>
      <c r="Y2365" s="333"/>
      <c r="Z2365" s="333"/>
      <c r="AA2365" s="333"/>
      <c r="AB2365" s="314"/>
      <c r="AC2365" s="344"/>
      <c r="AD2365" s="312"/>
    </row>
    <row r="2366" spans="4:30" ht="25.75" hidden="1" x14ac:dyDescent="0.4">
      <c r="D2366" s="348">
        <v>1</v>
      </c>
      <c r="E2366" s="311" t="s">
        <v>8426</v>
      </c>
      <c r="F2366" s="338" t="s">
        <v>226</v>
      </c>
      <c r="G2366" s="314"/>
      <c r="H2366" s="339" t="s">
        <v>583</v>
      </c>
      <c r="I2366" s="314" t="s">
        <v>447</v>
      </c>
      <c r="J2366" s="332" t="s">
        <v>5819</v>
      </c>
      <c r="K2366" s="333" t="s">
        <v>8427</v>
      </c>
      <c r="L2366" s="333" t="s">
        <v>8428</v>
      </c>
      <c r="M2366" s="314"/>
      <c r="N2366" s="333" t="s">
        <v>732</v>
      </c>
      <c r="O2366" s="349" t="s">
        <v>3776</v>
      </c>
      <c r="P2366" s="349" t="s">
        <v>2089</v>
      </c>
      <c r="Q2366" s="349" t="s">
        <v>2089</v>
      </c>
      <c r="R2366" s="349" t="s">
        <v>3776</v>
      </c>
      <c r="S2366" s="349" t="s">
        <v>2089</v>
      </c>
      <c r="T2366" s="333" t="s">
        <v>5823</v>
      </c>
      <c r="U2366" s="333" t="s">
        <v>8429</v>
      </c>
      <c r="V2366" s="333" t="s">
        <v>8430</v>
      </c>
      <c r="W2366" s="333"/>
      <c r="X2366" s="333"/>
      <c r="Y2366" s="333"/>
      <c r="Z2366" s="333"/>
      <c r="AA2366" s="333"/>
      <c r="AB2366" s="314" t="s">
        <v>382</v>
      </c>
      <c r="AC2366" s="344" t="s">
        <v>380</v>
      </c>
      <c r="AD2366" s="423" t="s">
        <v>8431</v>
      </c>
    </row>
    <row r="2367" spans="4:30" ht="25.75" hidden="1" x14ac:dyDescent="0.4">
      <c r="D2367" s="348">
        <v>2</v>
      </c>
      <c r="E2367" s="311" t="s">
        <v>8426</v>
      </c>
      <c r="F2367" s="312" t="s">
        <v>226</v>
      </c>
      <c r="G2367" s="342"/>
      <c r="H2367" s="314" t="s">
        <v>583</v>
      </c>
      <c r="I2367" s="314" t="s">
        <v>447</v>
      </c>
      <c r="J2367" s="332" t="s">
        <v>3482</v>
      </c>
      <c r="K2367" s="333" t="s">
        <v>8432</v>
      </c>
      <c r="L2367" s="333" t="s">
        <v>8433</v>
      </c>
      <c r="M2367" s="314" t="s">
        <v>8434</v>
      </c>
      <c r="N2367" s="333" t="s">
        <v>732</v>
      </c>
      <c r="O2367" s="349" t="s">
        <v>3776</v>
      </c>
      <c r="P2367" s="349" t="s">
        <v>2089</v>
      </c>
      <c r="Q2367" s="349" t="s">
        <v>2089</v>
      </c>
      <c r="R2367" s="349" t="s">
        <v>2089</v>
      </c>
      <c r="S2367" s="349" t="s">
        <v>2089</v>
      </c>
      <c r="T2367" s="333" t="s">
        <v>3487</v>
      </c>
      <c r="U2367" s="333" t="s">
        <v>8435</v>
      </c>
      <c r="V2367" s="333" t="s">
        <v>8436</v>
      </c>
      <c r="W2367" s="333"/>
      <c r="X2367" s="333"/>
      <c r="Y2367" s="333"/>
      <c r="Z2367" s="333"/>
      <c r="AA2367" s="333"/>
      <c r="AB2367" s="314" t="s">
        <v>382</v>
      </c>
      <c r="AC2367" s="344" t="s">
        <v>380</v>
      </c>
      <c r="AD2367" s="423" t="s">
        <v>8431</v>
      </c>
    </row>
    <row r="2368" spans="4:30" ht="25.75" hidden="1" x14ac:dyDescent="0.4">
      <c r="D2368" s="348">
        <v>3</v>
      </c>
      <c r="E2368" s="311" t="s">
        <v>8426</v>
      </c>
      <c r="F2368" s="312" t="s">
        <v>226</v>
      </c>
      <c r="G2368" s="342"/>
      <c r="H2368" s="314" t="s">
        <v>583</v>
      </c>
      <c r="I2368" s="314" t="s">
        <v>447</v>
      </c>
      <c r="J2368" s="332" t="s">
        <v>5819</v>
      </c>
      <c r="K2368" s="333" t="s">
        <v>8437</v>
      </c>
      <c r="L2368" s="333" t="s">
        <v>8438</v>
      </c>
      <c r="M2368" s="314" t="s">
        <v>1440</v>
      </c>
      <c r="N2368" s="333" t="s">
        <v>58</v>
      </c>
      <c r="O2368" s="349" t="s">
        <v>3776</v>
      </c>
      <c r="P2368" s="349" t="s">
        <v>2089</v>
      </c>
      <c r="Q2368" s="349" t="s">
        <v>2089</v>
      </c>
      <c r="R2368" s="349" t="s">
        <v>2089</v>
      </c>
      <c r="S2368" s="349" t="s">
        <v>2089</v>
      </c>
      <c r="T2368" s="333" t="s">
        <v>8439</v>
      </c>
      <c r="U2368" s="333" t="s">
        <v>8439</v>
      </c>
      <c r="V2368" s="333" t="s">
        <v>8438</v>
      </c>
      <c r="W2368" s="333"/>
      <c r="X2368" s="333"/>
      <c r="Y2368" s="333"/>
      <c r="Z2368" s="333"/>
      <c r="AA2368" s="333"/>
      <c r="AB2368" s="314" t="s">
        <v>382</v>
      </c>
      <c r="AC2368" s="344" t="s">
        <v>380</v>
      </c>
      <c r="AD2368" s="423" t="s">
        <v>8440</v>
      </c>
    </row>
    <row r="2369" spans="4:30" ht="15.9" hidden="1" x14ac:dyDescent="0.4">
      <c r="D2369" s="336"/>
      <c r="E2369" s="311"/>
      <c r="F2369" s="353"/>
      <c r="G2369" s="380" t="s">
        <v>8441</v>
      </c>
      <c r="H2369" s="333"/>
      <c r="I2369" s="314"/>
      <c r="J2369" s="314"/>
      <c r="K2369" s="314"/>
      <c r="L2369" s="314"/>
      <c r="M2369" s="314"/>
      <c r="N2369" s="314"/>
      <c r="O2369" s="314"/>
      <c r="P2369" s="314"/>
      <c r="Q2369" s="314"/>
      <c r="R2369" s="314"/>
      <c r="S2369" s="314"/>
      <c r="T2369" s="314"/>
      <c r="U2369" s="314"/>
      <c r="V2369" s="314"/>
      <c r="W2369" s="314"/>
      <c r="X2369" s="314"/>
      <c r="Y2369" s="314"/>
      <c r="Z2369" s="314"/>
      <c r="AA2369" s="314"/>
      <c r="AB2369" s="314"/>
      <c r="AC2369" s="314"/>
      <c r="AD2369" s="424"/>
    </row>
    <row r="2370" spans="4:30" ht="38.6" hidden="1" x14ac:dyDescent="0.4">
      <c r="D2370" s="348">
        <v>1</v>
      </c>
      <c r="E2370" s="311" t="s">
        <v>8426</v>
      </c>
      <c r="F2370" s="312" t="s">
        <v>20</v>
      </c>
      <c r="G2370" s="342"/>
      <c r="H2370" s="314" t="s">
        <v>583</v>
      </c>
      <c r="I2370" s="314" t="s">
        <v>447</v>
      </c>
      <c r="J2370" s="332" t="s">
        <v>8442</v>
      </c>
      <c r="K2370" s="314" t="s">
        <v>3247</v>
      </c>
      <c r="L2370" s="314" t="s">
        <v>8443</v>
      </c>
      <c r="M2370" s="314" t="s">
        <v>8444</v>
      </c>
      <c r="N2370" s="314" t="s">
        <v>732</v>
      </c>
      <c r="O2370" s="349" t="s">
        <v>2089</v>
      </c>
      <c r="P2370" s="349" t="s">
        <v>2089</v>
      </c>
      <c r="Q2370" s="349" t="s">
        <v>2089</v>
      </c>
      <c r="R2370" s="349" t="s">
        <v>2089</v>
      </c>
      <c r="S2370" s="349" t="s">
        <v>2089</v>
      </c>
      <c r="T2370" s="314" t="s">
        <v>8445</v>
      </c>
      <c r="U2370" s="314" t="s">
        <v>8445</v>
      </c>
      <c r="V2370" s="314" t="s">
        <v>8443</v>
      </c>
      <c r="W2370" s="314"/>
      <c r="X2370" s="314"/>
      <c r="Y2370" s="314"/>
      <c r="Z2370" s="314"/>
      <c r="AA2370" s="314"/>
      <c r="AB2370" s="314" t="s">
        <v>379</v>
      </c>
      <c r="AC2370" s="344" t="s">
        <v>8446</v>
      </c>
      <c r="AD2370" s="423" t="s">
        <v>8447</v>
      </c>
    </row>
    <row r="2371" spans="4:30" ht="25.75" hidden="1" x14ac:dyDescent="0.4">
      <c r="D2371" s="348">
        <v>2</v>
      </c>
      <c r="E2371" s="311" t="s">
        <v>8426</v>
      </c>
      <c r="F2371" s="312" t="s">
        <v>20</v>
      </c>
      <c r="G2371" s="342"/>
      <c r="H2371" s="314" t="s">
        <v>808</v>
      </c>
      <c r="I2371" s="314" t="s">
        <v>491</v>
      </c>
      <c r="J2371" s="332" t="s">
        <v>8448</v>
      </c>
      <c r="K2371" s="333" t="s">
        <v>8449</v>
      </c>
      <c r="L2371" s="333" t="s">
        <v>8450</v>
      </c>
      <c r="M2371" s="314" t="s">
        <v>8451</v>
      </c>
      <c r="N2371" s="314" t="s">
        <v>58</v>
      </c>
      <c r="O2371" s="349" t="s">
        <v>3776</v>
      </c>
      <c r="P2371" s="349" t="s">
        <v>2089</v>
      </c>
      <c r="Q2371" s="349" t="s">
        <v>2089</v>
      </c>
      <c r="R2371" s="349" t="s">
        <v>2089</v>
      </c>
      <c r="S2371" s="349" t="s">
        <v>2089</v>
      </c>
      <c r="T2371" s="333" t="s">
        <v>8452</v>
      </c>
      <c r="U2371" s="333" t="s">
        <v>8452</v>
      </c>
      <c r="V2371" s="333" t="s">
        <v>8450</v>
      </c>
      <c r="W2371" s="333"/>
      <c r="X2371" s="333"/>
      <c r="Y2371" s="333"/>
      <c r="Z2371" s="333"/>
      <c r="AA2371" s="333"/>
      <c r="AB2371" s="314" t="s">
        <v>379</v>
      </c>
      <c r="AC2371" s="344" t="s">
        <v>8453</v>
      </c>
      <c r="AD2371" s="423" t="s">
        <v>8454</v>
      </c>
    </row>
    <row r="2372" spans="4:30" hidden="1" x14ac:dyDescent="0.4">
      <c r="D2372" s="348">
        <v>3</v>
      </c>
      <c r="E2372" s="311" t="s">
        <v>8426</v>
      </c>
      <c r="F2372" s="312" t="s">
        <v>20</v>
      </c>
      <c r="G2372" s="342"/>
      <c r="H2372" s="314" t="s">
        <v>583</v>
      </c>
      <c r="I2372" s="314" t="s">
        <v>447</v>
      </c>
      <c r="J2372" s="332" t="s">
        <v>8455</v>
      </c>
      <c r="K2372" s="314" t="s">
        <v>8456</v>
      </c>
      <c r="L2372" s="314" t="s">
        <v>8457</v>
      </c>
      <c r="M2372" s="314" t="s">
        <v>8458</v>
      </c>
      <c r="N2372" s="314" t="s">
        <v>58</v>
      </c>
      <c r="O2372" s="349" t="s">
        <v>2089</v>
      </c>
      <c r="P2372" s="349" t="s">
        <v>2089</v>
      </c>
      <c r="Q2372" s="349" t="s">
        <v>2089</v>
      </c>
      <c r="R2372" s="349" t="s">
        <v>2089</v>
      </c>
      <c r="S2372" s="349" t="s">
        <v>2089</v>
      </c>
      <c r="T2372" s="314" t="s">
        <v>8459</v>
      </c>
      <c r="U2372" s="314" t="s">
        <v>8460</v>
      </c>
      <c r="V2372" s="314" t="s">
        <v>8461</v>
      </c>
      <c r="W2372" s="314"/>
      <c r="X2372" s="314"/>
      <c r="Y2372" s="314"/>
      <c r="Z2372" s="314"/>
      <c r="AA2372" s="314"/>
      <c r="AB2372" s="314" t="s">
        <v>379</v>
      </c>
      <c r="AC2372" s="344" t="s">
        <v>8462</v>
      </c>
      <c r="AD2372" s="423" t="s">
        <v>8463</v>
      </c>
    </row>
    <row r="2373" spans="4:30" hidden="1" x14ac:dyDescent="0.4">
      <c r="D2373" s="348">
        <v>4</v>
      </c>
      <c r="E2373" s="311" t="s">
        <v>8426</v>
      </c>
      <c r="F2373" s="312" t="s">
        <v>20</v>
      </c>
      <c r="G2373" s="342"/>
      <c r="H2373" s="314" t="s">
        <v>583</v>
      </c>
      <c r="I2373" s="314" t="s">
        <v>447</v>
      </c>
      <c r="J2373" s="332" t="s">
        <v>8464</v>
      </c>
      <c r="K2373" s="333" t="s">
        <v>8465</v>
      </c>
      <c r="L2373" s="333" t="s">
        <v>8466</v>
      </c>
      <c r="M2373" s="314" t="s">
        <v>8467</v>
      </c>
      <c r="N2373" s="333" t="s">
        <v>58</v>
      </c>
      <c r="O2373" s="349" t="s">
        <v>3776</v>
      </c>
      <c r="P2373" s="349" t="s">
        <v>3776</v>
      </c>
      <c r="Q2373" s="349" t="s">
        <v>2089</v>
      </c>
      <c r="R2373" s="349" t="s">
        <v>2089</v>
      </c>
      <c r="S2373" s="349" t="s">
        <v>2089</v>
      </c>
      <c r="T2373" s="333" t="s">
        <v>8468</v>
      </c>
      <c r="U2373" s="333" t="s">
        <v>8468</v>
      </c>
      <c r="V2373" s="333" t="s">
        <v>8466</v>
      </c>
      <c r="W2373" s="333"/>
      <c r="X2373" s="333"/>
      <c r="Y2373" s="333"/>
      <c r="Z2373" s="333"/>
      <c r="AA2373" s="333"/>
      <c r="AB2373" s="314" t="s">
        <v>379</v>
      </c>
      <c r="AC2373" s="344" t="s">
        <v>8469</v>
      </c>
      <c r="AD2373" s="423" t="s">
        <v>8463</v>
      </c>
    </row>
    <row r="2374" spans="4:30" ht="17.25" hidden="1" customHeight="1" x14ac:dyDescent="0.4">
      <c r="D2374" s="348">
        <v>5</v>
      </c>
      <c r="E2374" s="311" t="s">
        <v>8426</v>
      </c>
      <c r="F2374" s="312" t="s">
        <v>20</v>
      </c>
      <c r="G2374" s="342"/>
      <c r="H2374" s="314" t="s">
        <v>808</v>
      </c>
      <c r="I2374" s="314" t="s">
        <v>809</v>
      </c>
      <c r="J2374" s="332" t="s">
        <v>8470</v>
      </c>
      <c r="K2374" s="314" t="s">
        <v>8471</v>
      </c>
      <c r="L2374" s="314" t="s">
        <v>8472</v>
      </c>
      <c r="M2374" s="314" t="s">
        <v>8251</v>
      </c>
      <c r="N2374" s="333" t="s">
        <v>58</v>
      </c>
      <c r="O2374" s="349" t="s">
        <v>3776</v>
      </c>
      <c r="P2374" s="354" t="s">
        <v>8473</v>
      </c>
      <c r="Q2374" s="349" t="s">
        <v>2089</v>
      </c>
      <c r="R2374" s="349" t="s">
        <v>3776</v>
      </c>
      <c r="S2374" s="349" t="s">
        <v>3776</v>
      </c>
      <c r="T2374" s="314" t="s">
        <v>8474</v>
      </c>
      <c r="U2374" s="314" t="s">
        <v>8475</v>
      </c>
      <c r="V2374" s="314" t="s">
        <v>8476</v>
      </c>
      <c r="W2374" s="314"/>
      <c r="X2374" s="314"/>
      <c r="Y2374" s="314"/>
      <c r="Z2374" s="314"/>
      <c r="AA2374" s="314"/>
      <c r="AB2374" s="314" t="s">
        <v>382</v>
      </c>
      <c r="AC2374" s="344" t="s">
        <v>380</v>
      </c>
      <c r="AD2374" s="423" t="s">
        <v>8477</v>
      </c>
    </row>
    <row r="2375" spans="4:30" ht="17.25" hidden="1" customHeight="1" x14ac:dyDescent="0.4">
      <c r="D2375" s="348"/>
      <c r="E2375" s="311"/>
      <c r="F2375" s="312"/>
      <c r="G2375" s="380" t="s">
        <v>8478</v>
      </c>
      <c r="H2375" s="314"/>
      <c r="I2375" s="314"/>
      <c r="J2375" s="332"/>
      <c r="K2375" s="333"/>
      <c r="L2375" s="333"/>
      <c r="M2375" s="314"/>
      <c r="N2375" s="333"/>
      <c r="O2375" s="349"/>
      <c r="P2375" s="349"/>
      <c r="Q2375" s="349"/>
      <c r="R2375" s="349"/>
      <c r="S2375" s="349"/>
      <c r="T2375" s="333"/>
      <c r="U2375" s="333"/>
      <c r="V2375" s="333"/>
      <c r="W2375" s="333"/>
      <c r="X2375" s="333"/>
      <c r="Y2375" s="333"/>
      <c r="Z2375" s="333"/>
      <c r="AA2375" s="333"/>
      <c r="AB2375" s="314"/>
      <c r="AC2375" s="344"/>
      <c r="AD2375" s="312"/>
    </row>
    <row r="2376" spans="4:30" ht="17.25" hidden="1" customHeight="1" x14ac:dyDescent="0.4">
      <c r="D2376" s="348">
        <v>1</v>
      </c>
      <c r="E2376" s="311">
        <v>45747</v>
      </c>
      <c r="F2376" s="312" t="s">
        <v>226</v>
      </c>
      <c r="G2376" s="342"/>
      <c r="H2376" s="339" t="s">
        <v>583</v>
      </c>
      <c r="I2376" s="314" t="s">
        <v>447</v>
      </c>
      <c r="J2376" s="332" t="s">
        <v>8479</v>
      </c>
      <c r="K2376" s="333" t="s">
        <v>8480</v>
      </c>
      <c r="L2376" s="333" t="s">
        <v>8481</v>
      </c>
      <c r="M2376" s="314" t="s">
        <v>8382</v>
      </c>
      <c r="N2376" s="333" t="s">
        <v>58</v>
      </c>
      <c r="O2376" s="349" t="s">
        <v>2089</v>
      </c>
      <c r="P2376" s="349" t="s">
        <v>3335</v>
      </c>
      <c r="Q2376" s="349" t="s">
        <v>3335</v>
      </c>
      <c r="R2376" s="349" t="s">
        <v>2089</v>
      </c>
      <c r="S2376" s="349" t="s">
        <v>2089</v>
      </c>
      <c r="T2376" s="333" t="s">
        <v>8480</v>
      </c>
      <c r="U2376" s="333" t="s">
        <v>8480</v>
      </c>
      <c r="V2376" s="333" t="s">
        <v>8482</v>
      </c>
      <c r="W2376" s="333"/>
      <c r="X2376" s="333"/>
      <c r="Y2376" s="333"/>
      <c r="Z2376" s="333"/>
      <c r="AA2376" s="333"/>
      <c r="AB2376" s="314" t="s">
        <v>382</v>
      </c>
      <c r="AC2376" s="344" t="s">
        <v>380</v>
      </c>
      <c r="AD2376" s="423" t="s">
        <v>8483</v>
      </c>
    </row>
    <row r="2377" spans="4:30" ht="17.25" hidden="1" customHeight="1" x14ac:dyDescent="0.4">
      <c r="D2377" s="348">
        <v>2</v>
      </c>
      <c r="E2377" s="311">
        <v>45747</v>
      </c>
      <c r="F2377" s="312" t="s">
        <v>226</v>
      </c>
      <c r="G2377" s="342"/>
      <c r="H2377" s="339" t="s">
        <v>583</v>
      </c>
      <c r="I2377" s="314" t="s">
        <v>447</v>
      </c>
      <c r="J2377" s="332" t="s">
        <v>8484</v>
      </c>
      <c r="K2377" s="333" t="s">
        <v>8485</v>
      </c>
      <c r="L2377" s="333" t="s">
        <v>8486</v>
      </c>
      <c r="M2377" s="314" t="s">
        <v>8487</v>
      </c>
      <c r="N2377" s="333" t="s">
        <v>58</v>
      </c>
      <c r="O2377" s="349" t="s">
        <v>2089</v>
      </c>
      <c r="P2377" s="349" t="s">
        <v>2089</v>
      </c>
      <c r="Q2377" s="349" t="s">
        <v>2089</v>
      </c>
      <c r="R2377" s="349" t="s">
        <v>2089</v>
      </c>
      <c r="S2377" s="349" t="s">
        <v>2089</v>
      </c>
      <c r="T2377" s="333" t="s">
        <v>8488</v>
      </c>
      <c r="U2377" s="333" t="s">
        <v>8488</v>
      </c>
      <c r="V2377" s="333" t="s">
        <v>8486</v>
      </c>
      <c r="W2377" s="333"/>
      <c r="X2377" s="333"/>
      <c r="Y2377" s="333"/>
      <c r="Z2377" s="333"/>
      <c r="AA2377" s="333"/>
      <c r="AB2377" s="314" t="s">
        <v>382</v>
      </c>
      <c r="AC2377" s="346" t="s">
        <v>380</v>
      </c>
      <c r="AD2377" s="423" t="s">
        <v>8483</v>
      </c>
    </row>
    <row r="2378" spans="4:30" ht="17.25" hidden="1" customHeight="1" x14ac:dyDescent="0.4">
      <c r="D2378" s="348">
        <v>3</v>
      </c>
      <c r="E2378" s="311">
        <v>45747</v>
      </c>
      <c r="F2378" s="312" t="s">
        <v>226</v>
      </c>
      <c r="G2378" s="342"/>
      <c r="H2378" s="339" t="s">
        <v>583</v>
      </c>
      <c r="I2378" s="314" t="s">
        <v>447</v>
      </c>
      <c r="J2378" s="332"/>
      <c r="K2378" s="333"/>
      <c r="L2378" s="333"/>
      <c r="M2378" s="314"/>
      <c r="N2378" s="333"/>
      <c r="O2378" s="349"/>
      <c r="P2378" s="349"/>
      <c r="Q2378" s="349"/>
      <c r="R2378" s="349"/>
      <c r="S2378" s="349"/>
      <c r="T2378" s="333"/>
      <c r="U2378" s="333"/>
      <c r="V2378" s="333"/>
      <c r="W2378" s="333"/>
      <c r="X2378" s="333"/>
      <c r="Y2378" s="333"/>
      <c r="Z2378" s="333"/>
      <c r="AA2378" s="333"/>
      <c r="AB2378" s="314" t="s">
        <v>382</v>
      </c>
      <c r="AC2378" s="344" t="s">
        <v>380</v>
      </c>
      <c r="AD2378" s="423"/>
    </row>
    <row r="2379" spans="4:30" ht="17.25" hidden="1" customHeight="1" x14ac:dyDescent="0.4">
      <c r="D2379" s="348">
        <v>4</v>
      </c>
      <c r="E2379" s="311">
        <v>45747</v>
      </c>
      <c r="F2379" s="312" t="s">
        <v>226</v>
      </c>
      <c r="G2379" s="342"/>
      <c r="H2379" s="339" t="s">
        <v>583</v>
      </c>
      <c r="I2379" s="314" t="s">
        <v>447</v>
      </c>
      <c r="J2379" s="332"/>
      <c r="K2379" s="333"/>
      <c r="L2379" s="333"/>
      <c r="M2379" s="314"/>
      <c r="N2379" s="333"/>
      <c r="O2379" s="349"/>
      <c r="P2379" s="349"/>
      <c r="Q2379" s="349"/>
      <c r="R2379" s="349"/>
      <c r="S2379" s="349"/>
      <c r="T2379" s="333"/>
      <c r="U2379" s="333"/>
      <c r="V2379" s="333"/>
      <c r="W2379" s="333"/>
      <c r="X2379" s="333"/>
      <c r="Y2379" s="333"/>
      <c r="Z2379" s="333"/>
      <c r="AA2379" s="333"/>
      <c r="AB2379" s="314" t="s">
        <v>382</v>
      </c>
      <c r="AC2379" s="344" t="s">
        <v>380</v>
      </c>
      <c r="AD2379" s="423"/>
    </row>
    <row r="2380" spans="4:30" ht="15.9" hidden="1" x14ac:dyDescent="0.4">
      <c r="D2380" s="348"/>
      <c r="E2380" s="311"/>
      <c r="F2380" s="332"/>
      <c r="G2380" s="380" t="s">
        <v>8489</v>
      </c>
      <c r="H2380" s="333"/>
      <c r="I2380" s="333"/>
      <c r="J2380" s="332"/>
      <c r="K2380" s="333"/>
      <c r="L2380" s="333"/>
      <c r="M2380" s="333"/>
      <c r="N2380" s="333"/>
      <c r="O2380" s="400"/>
      <c r="P2380" s="400"/>
      <c r="Q2380" s="400"/>
      <c r="R2380" s="400"/>
      <c r="S2380" s="400"/>
      <c r="T2380" s="333"/>
      <c r="U2380" s="333"/>
      <c r="V2380" s="333"/>
      <c r="W2380" s="333"/>
      <c r="X2380" s="333"/>
      <c r="Y2380" s="333"/>
      <c r="Z2380" s="333"/>
      <c r="AA2380" s="333"/>
      <c r="AB2380" s="333"/>
      <c r="AC2380" s="402"/>
      <c r="AD2380" s="332"/>
    </row>
    <row r="2381" spans="4:30" ht="25.75" x14ac:dyDescent="0.4">
      <c r="D2381" s="348">
        <v>1</v>
      </c>
      <c r="E2381" s="311">
        <v>45785</v>
      </c>
      <c r="F2381" s="332" t="s">
        <v>8490</v>
      </c>
      <c r="G2381" s="401" t="s">
        <v>114</v>
      </c>
      <c r="H2381" s="333" t="s">
        <v>808</v>
      </c>
      <c r="I2381" s="333" t="s">
        <v>793</v>
      </c>
      <c r="J2381" s="332" t="s">
        <v>8491</v>
      </c>
      <c r="K2381" s="333" t="s">
        <v>7094</v>
      </c>
      <c r="L2381" s="333" t="s">
        <v>8492</v>
      </c>
      <c r="M2381" s="333" t="s">
        <v>1457</v>
      </c>
      <c r="N2381" s="333" t="s">
        <v>58</v>
      </c>
      <c r="O2381" s="400" t="s">
        <v>2089</v>
      </c>
      <c r="P2381" s="400" t="s">
        <v>2089</v>
      </c>
      <c r="Q2381" s="400" t="s">
        <v>2089</v>
      </c>
      <c r="R2381" s="400" t="s">
        <v>2089</v>
      </c>
      <c r="S2381" s="400" t="s">
        <v>2089</v>
      </c>
      <c r="T2381" s="333" t="s">
        <v>7096</v>
      </c>
      <c r="U2381" s="333" t="s">
        <v>7096</v>
      </c>
      <c r="V2381" s="333" t="s">
        <v>8493</v>
      </c>
      <c r="W2381" s="333" t="s">
        <v>380</v>
      </c>
      <c r="X2381" s="333" t="s">
        <v>380</v>
      </c>
      <c r="Y2381" s="333" t="s">
        <v>380</v>
      </c>
      <c r="Z2381" s="333"/>
      <c r="AA2381" s="333" t="s">
        <v>915</v>
      </c>
      <c r="AB2381" s="333" t="s">
        <v>1615</v>
      </c>
      <c r="AC2381" s="402" t="s">
        <v>8494</v>
      </c>
      <c r="AD2381" s="332" t="s">
        <v>8495</v>
      </c>
    </row>
    <row r="2382" spans="4:30" x14ac:dyDescent="0.4">
      <c r="D2382" s="348">
        <v>2</v>
      </c>
      <c r="E2382" s="311">
        <v>45785</v>
      </c>
      <c r="F2382" s="332" t="s">
        <v>8490</v>
      </c>
      <c r="G2382" s="401" t="s">
        <v>114</v>
      </c>
      <c r="H2382" s="333" t="s">
        <v>808</v>
      </c>
      <c r="I2382" s="333" t="s">
        <v>793</v>
      </c>
      <c r="J2382" s="332" t="s">
        <v>870</v>
      </c>
      <c r="K2382" s="333" t="s">
        <v>871</v>
      </c>
      <c r="L2382" s="333" t="s">
        <v>8149</v>
      </c>
      <c r="M2382" s="333" t="s">
        <v>1457</v>
      </c>
      <c r="N2382" s="333" t="s">
        <v>58</v>
      </c>
      <c r="O2382" s="400" t="s">
        <v>3776</v>
      </c>
      <c r="P2382" s="400" t="s">
        <v>3776</v>
      </c>
      <c r="Q2382" s="400" t="s">
        <v>3335</v>
      </c>
      <c r="R2382" s="400" t="s">
        <v>3776</v>
      </c>
      <c r="S2382" s="400" t="s">
        <v>2089</v>
      </c>
      <c r="T2382" s="333" t="s">
        <v>8496</v>
      </c>
      <c r="U2382" s="333" t="s">
        <v>8496</v>
      </c>
      <c r="V2382" s="333" t="s">
        <v>8497</v>
      </c>
      <c r="W2382" s="333" t="s">
        <v>380</v>
      </c>
      <c r="X2382" s="333" t="s">
        <v>380</v>
      </c>
      <c r="Y2382" s="333" t="s">
        <v>380</v>
      </c>
      <c r="Z2382" s="333"/>
      <c r="AA2382" s="333" t="s">
        <v>733</v>
      </c>
      <c r="AB2382" s="333" t="s">
        <v>382</v>
      </c>
      <c r="AC2382" s="402" t="s">
        <v>380</v>
      </c>
      <c r="AD2382" s="332" t="s">
        <v>8498</v>
      </c>
    </row>
    <row r="2383" spans="4:30" x14ac:dyDescent="0.4">
      <c r="D2383" s="348">
        <v>3</v>
      </c>
      <c r="E2383" s="311">
        <v>45785</v>
      </c>
      <c r="F2383" s="332" t="s">
        <v>8490</v>
      </c>
      <c r="G2383" s="401" t="s">
        <v>114</v>
      </c>
      <c r="H2383" s="333" t="s">
        <v>808</v>
      </c>
      <c r="I2383" s="333" t="s">
        <v>793</v>
      </c>
      <c r="J2383" s="332" t="s">
        <v>1475</v>
      </c>
      <c r="K2383" s="333" t="s">
        <v>8499</v>
      </c>
      <c r="L2383" s="333" t="s">
        <v>8500</v>
      </c>
      <c r="M2383" s="333" t="s">
        <v>1457</v>
      </c>
      <c r="N2383" s="333" t="s">
        <v>58</v>
      </c>
      <c r="O2383" s="400" t="s">
        <v>3776</v>
      </c>
      <c r="P2383" s="400" t="s">
        <v>3776</v>
      </c>
      <c r="Q2383" s="400" t="s">
        <v>3776</v>
      </c>
      <c r="R2383" s="400" t="s">
        <v>2089</v>
      </c>
      <c r="S2383" s="400" t="s">
        <v>2089</v>
      </c>
      <c r="T2383" s="333" t="s">
        <v>8501</v>
      </c>
      <c r="U2383" s="333" t="s">
        <v>8104</v>
      </c>
      <c r="V2383" s="333" t="s">
        <v>8502</v>
      </c>
      <c r="W2383" s="333" t="s">
        <v>380</v>
      </c>
      <c r="X2383" s="333" t="s">
        <v>380</v>
      </c>
      <c r="Y2383" s="333" t="s">
        <v>380</v>
      </c>
      <c r="Z2383" s="333"/>
      <c r="AA2383" s="333" t="s">
        <v>733</v>
      </c>
      <c r="AB2383" s="333" t="s">
        <v>1615</v>
      </c>
      <c r="AC2383" s="402" t="s">
        <v>8503</v>
      </c>
      <c r="AD2383" s="332" t="s">
        <v>8504</v>
      </c>
    </row>
    <row r="2384" spans="4:30" ht="15.9" hidden="1" x14ac:dyDescent="0.4">
      <c r="D2384" s="348"/>
      <c r="E2384" s="347"/>
      <c r="F2384" s="332"/>
      <c r="G2384" s="380" t="s">
        <v>8505</v>
      </c>
      <c r="H2384" s="333"/>
      <c r="I2384" s="333"/>
      <c r="J2384" s="332"/>
      <c r="K2384" s="333"/>
      <c r="L2384" s="333"/>
      <c r="M2384" s="333"/>
      <c r="N2384" s="333"/>
      <c r="O2384" s="400"/>
      <c r="P2384" s="400"/>
      <c r="Q2384" s="400"/>
      <c r="R2384" s="400"/>
      <c r="S2384" s="400"/>
      <c r="T2384" s="333"/>
      <c r="U2384" s="333"/>
      <c r="V2384" s="333"/>
      <c r="W2384" s="333"/>
      <c r="X2384" s="333"/>
      <c r="Y2384" s="333"/>
      <c r="Z2384" s="333"/>
      <c r="AA2384" s="333"/>
      <c r="AB2384" s="333"/>
      <c r="AC2384" s="402"/>
      <c r="AD2384" s="332"/>
    </row>
    <row r="2385" spans="4:31" x14ac:dyDescent="0.4">
      <c r="D2385" s="348">
        <v>1</v>
      </c>
      <c r="E2385" s="347">
        <v>45786</v>
      </c>
      <c r="F2385" s="332" t="s">
        <v>313</v>
      </c>
      <c r="G2385" s="401" t="s">
        <v>8506</v>
      </c>
      <c r="H2385" s="333" t="s">
        <v>808</v>
      </c>
      <c r="I2385" s="333" t="s">
        <v>793</v>
      </c>
      <c r="J2385" s="332" t="s">
        <v>8507</v>
      </c>
      <c r="K2385" s="333" t="s">
        <v>8508</v>
      </c>
      <c r="L2385" s="333" t="s">
        <v>8508</v>
      </c>
      <c r="M2385" s="333" t="s">
        <v>8509</v>
      </c>
      <c r="N2385" s="333" t="s">
        <v>380</v>
      </c>
      <c r="O2385" s="333" t="s">
        <v>380</v>
      </c>
      <c r="P2385" s="333" t="s">
        <v>380</v>
      </c>
      <c r="Q2385" s="333" t="s">
        <v>380</v>
      </c>
      <c r="R2385" s="333" t="s">
        <v>380</v>
      </c>
      <c r="S2385" s="333" t="s">
        <v>380</v>
      </c>
      <c r="T2385" s="333" t="s">
        <v>380</v>
      </c>
      <c r="U2385" s="333" t="s">
        <v>380</v>
      </c>
      <c r="V2385" s="333" t="s">
        <v>380</v>
      </c>
      <c r="W2385" s="333" t="s">
        <v>380</v>
      </c>
      <c r="X2385" s="333" t="s">
        <v>380</v>
      </c>
      <c r="Y2385" s="333" t="s">
        <v>380</v>
      </c>
      <c r="Z2385" s="333"/>
      <c r="AA2385" s="333" t="s">
        <v>733</v>
      </c>
      <c r="AB2385" s="333" t="s">
        <v>1615</v>
      </c>
      <c r="AC2385" s="402" t="s">
        <v>8510</v>
      </c>
      <c r="AD2385" s="332" t="s">
        <v>8511</v>
      </c>
    </row>
    <row r="2386" spans="4:31" x14ac:dyDescent="0.4">
      <c r="D2386" s="348">
        <v>2</v>
      </c>
      <c r="E2386" s="347">
        <v>45786</v>
      </c>
      <c r="F2386" s="332" t="s">
        <v>313</v>
      </c>
      <c r="G2386" s="401" t="s">
        <v>8512</v>
      </c>
      <c r="H2386" s="333" t="s">
        <v>808</v>
      </c>
      <c r="I2386" s="333" t="s">
        <v>793</v>
      </c>
      <c r="J2386" s="332" t="s">
        <v>8513</v>
      </c>
      <c r="K2386" s="333" t="s">
        <v>8508</v>
      </c>
      <c r="L2386" s="333" t="s">
        <v>8508</v>
      </c>
      <c r="M2386" s="333" t="s">
        <v>8514</v>
      </c>
      <c r="N2386" s="333" t="s">
        <v>380</v>
      </c>
      <c r="O2386" s="333" t="s">
        <v>380</v>
      </c>
      <c r="P2386" s="333" t="s">
        <v>380</v>
      </c>
      <c r="Q2386" s="333" t="s">
        <v>380</v>
      </c>
      <c r="R2386" s="333" t="s">
        <v>380</v>
      </c>
      <c r="S2386" s="333" t="s">
        <v>380</v>
      </c>
      <c r="T2386" s="333" t="s">
        <v>380</v>
      </c>
      <c r="U2386" s="333" t="s">
        <v>380</v>
      </c>
      <c r="V2386" s="333" t="s">
        <v>380</v>
      </c>
      <c r="W2386" s="333" t="s">
        <v>380</v>
      </c>
      <c r="X2386" s="333" t="s">
        <v>380</v>
      </c>
      <c r="Y2386" s="333" t="s">
        <v>380</v>
      </c>
      <c r="Z2386" s="333" t="s">
        <v>380</v>
      </c>
      <c r="AA2386" s="333" t="s">
        <v>733</v>
      </c>
      <c r="AB2386" s="333" t="s">
        <v>1615</v>
      </c>
      <c r="AC2386" s="402" t="s">
        <v>8510</v>
      </c>
      <c r="AD2386" s="332" t="s">
        <v>8511</v>
      </c>
      <c r="AE2386" s="333"/>
    </row>
    <row r="2387" spans="4:31" x14ac:dyDescent="0.4">
      <c r="D2387" s="348">
        <v>3</v>
      </c>
      <c r="E2387" s="347">
        <v>45786</v>
      </c>
      <c r="F2387" s="332" t="s">
        <v>313</v>
      </c>
      <c r="G2387" s="401" t="s">
        <v>8512</v>
      </c>
      <c r="H2387" s="333" t="s">
        <v>808</v>
      </c>
      <c r="I2387" s="333" t="s">
        <v>793</v>
      </c>
      <c r="J2387" s="332" t="s">
        <v>8515</v>
      </c>
      <c r="K2387" s="333" t="s">
        <v>8508</v>
      </c>
      <c r="L2387" s="333" t="s">
        <v>8508</v>
      </c>
      <c r="M2387" s="333" t="s">
        <v>8516</v>
      </c>
      <c r="N2387" s="333" t="s">
        <v>380</v>
      </c>
      <c r="O2387" s="333" t="s">
        <v>380</v>
      </c>
      <c r="P2387" s="333" t="s">
        <v>380</v>
      </c>
      <c r="Q2387" s="333" t="s">
        <v>380</v>
      </c>
      <c r="R2387" s="333" t="s">
        <v>380</v>
      </c>
      <c r="S2387" s="333" t="s">
        <v>380</v>
      </c>
      <c r="T2387" s="333" t="s">
        <v>380</v>
      </c>
      <c r="U2387" s="333" t="s">
        <v>380</v>
      </c>
      <c r="V2387" s="333" t="s">
        <v>380</v>
      </c>
      <c r="W2387" s="333" t="s">
        <v>380</v>
      </c>
      <c r="X2387" s="333" t="s">
        <v>380</v>
      </c>
      <c r="Y2387" s="333" t="s">
        <v>380</v>
      </c>
      <c r="Z2387" s="333" t="s">
        <v>380</v>
      </c>
      <c r="AA2387" s="333" t="s">
        <v>733</v>
      </c>
      <c r="AB2387" s="333" t="s">
        <v>1615</v>
      </c>
      <c r="AC2387" s="402" t="s">
        <v>8510</v>
      </c>
      <c r="AD2387" s="332" t="s">
        <v>8511</v>
      </c>
    </row>
    <row r="2388" spans="4:31" x14ac:dyDescent="0.4">
      <c r="E2388" s="311"/>
    </row>
    <row r="2389" spans="4:31" x14ac:dyDescent="0.4">
      <c r="E2389" s="311"/>
    </row>
    <row r="2390" spans="4:31" x14ac:dyDescent="0.4">
      <c r="E2390" s="311"/>
    </row>
    <row r="2391" spans="4:31" x14ac:dyDescent="0.4">
      <c r="E2391" s="311"/>
    </row>
    <row r="2392" spans="4:31" x14ac:dyDescent="0.4">
      <c r="E2392" s="311"/>
    </row>
    <row r="2393" spans="4:31" x14ac:dyDescent="0.4">
      <c r="E2393" s="311"/>
    </row>
    <row r="2394" spans="4:31" x14ac:dyDescent="0.4">
      <c r="E2394" s="311"/>
    </row>
    <row r="2395" spans="4:31" x14ac:dyDescent="0.4">
      <c r="E2395" s="311"/>
    </row>
    <row r="2396" spans="4:31" x14ac:dyDescent="0.4">
      <c r="E2396" s="311"/>
    </row>
    <row r="2397" spans="4:31" x14ac:dyDescent="0.4">
      <c r="E2397" s="311"/>
    </row>
    <row r="2398" spans="4:31" x14ac:dyDescent="0.4">
      <c r="E2398" s="311"/>
    </row>
    <row r="2399" spans="4:31" x14ac:dyDescent="0.4">
      <c r="E2399" s="311"/>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B4CCF-3E2D-49DC-AFB3-1939F9D15769}">
  <dimension ref="A3:F20"/>
  <sheetViews>
    <sheetView topLeftCell="A6" workbookViewId="0">
      <selection activeCell="N18" sqref="N18"/>
    </sheetView>
  </sheetViews>
  <sheetFormatPr baseColWidth="10" defaultRowHeight="14.6" x14ac:dyDescent="0.4"/>
  <cols>
    <col min="1" max="1" width="16.61328125" bestFit="1" customWidth="1"/>
    <col min="2" max="2" width="21.23046875" bestFit="1" customWidth="1"/>
    <col min="3" max="3" width="12.921875" bestFit="1" customWidth="1"/>
    <col min="4" max="4" width="18.3046875" bestFit="1" customWidth="1"/>
    <col min="5" max="5" width="16.765625" bestFit="1" customWidth="1"/>
    <col min="6" max="7" width="11.765625" bestFit="1" customWidth="1"/>
    <col min="8" max="8" width="29.921875" bestFit="1" customWidth="1"/>
    <col min="9" max="9" width="11.765625" bestFit="1" customWidth="1"/>
  </cols>
  <sheetData>
    <row r="3" spans="1:6" x14ac:dyDescent="0.4">
      <c r="A3" s="1" t="s">
        <v>235</v>
      </c>
      <c r="B3" s="1" t="s">
        <v>8517</v>
      </c>
    </row>
    <row r="4" spans="1:6" x14ac:dyDescent="0.4">
      <c r="A4" s="1" t="s">
        <v>232</v>
      </c>
      <c r="B4" t="s">
        <v>8490</v>
      </c>
      <c r="C4" t="s">
        <v>313</v>
      </c>
      <c r="D4" t="s">
        <v>8518</v>
      </c>
      <c r="E4" t="s">
        <v>8519</v>
      </c>
      <c r="F4" t="s">
        <v>260</v>
      </c>
    </row>
    <row r="5" spans="1:6" x14ac:dyDescent="0.4">
      <c r="A5" s="2" t="s">
        <v>362</v>
      </c>
      <c r="B5" s="451">
        <v>11</v>
      </c>
      <c r="C5" s="451">
        <v>3</v>
      </c>
      <c r="D5" s="451">
        <v>9</v>
      </c>
      <c r="E5" s="451">
        <v>1</v>
      </c>
      <c r="F5" s="451">
        <v>24</v>
      </c>
    </row>
    <row r="6" spans="1:6" x14ac:dyDescent="0.4">
      <c r="A6" s="2" t="s">
        <v>260</v>
      </c>
      <c r="B6" s="451">
        <v>11</v>
      </c>
      <c r="C6" s="451">
        <v>3</v>
      </c>
      <c r="D6" s="451">
        <v>9</v>
      </c>
      <c r="E6" s="451">
        <v>1</v>
      </c>
      <c r="F6" s="451">
        <v>24</v>
      </c>
    </row>
    <row r="14" spans="1:6" x14ac:dyDescent="0.4">
      <c r="A14" s="1" t="s">
        <v>235</v>
      </c>
      <c r="B14" s="1" t="s">
        <v>8517</v>
      </c>
    </row>
    <row r="15" spans="1:6" x14ac:dyDescent="0.4">
      <c r="A15" s="1" t="s">
        <v>232</v>
      </c>
      <c r="B15" t="s">
        <v>8490</v>
      </c>
      <c r="C15" t="s">
        <v>8518</v>
      </c>
      <c r="D15" t="s">
        <v>313</v>
      </c>
      <c r="E15" t="s">
        <v>8519</v>
      </c>
      <c r="F15" t="s">
        <v>260</v>
      </c>
    </row>
    <row r="16" spans="1:6" x14ac:dyDescent="0.4">
      <c r="A16" s="2" t="s">
        <v>362</v>
      </c>
      <c r="B16" s="451">
        <v>11</v>
      </c>
      <c r="C16" s="451">
        <v>9</v>
      </c>
      <c r="D16" s="451">
        <v>3</v>
      </c>
      <c r="E16" s="451">
        <v>1</v>
      </c>
      <c r="F16" s="451">
        <v>24</v>
      </c>
    </row>
    <row r="17" spans="1:6" x14ac:dyDescent="0.4">
      <c r="A17" s="452" t="s">
        <v>234</v>
      </c>
      <c r="B17" s="451"/>
      <c r="C17" s="451">
        <v>9</v>
      </c>
      <c r="D17" s="451"/>
      <c r="E17" s="451"/>
      <c r="F17" s="451">
        <v>9</v>
      </c>
    </row>
    <row r="18" spans="1:6" x14ac:dyDescent="0.4">
      <c r="A18" s="452" t="s">
        <v>249</v>
      </c>
      <c r="B18" s="451">
        <v>8</v>
      </c>
      <c r="C18" s="451"/>
      <c r="D18" s="451"/>
      <c r="E18" s="451">
        <v>1</v>
      </c>
      <c r="F18" s="451">
        <v>9</v>
      </c>
    </row>
    <row r="19" spans="1:6" x14ac:dyDescent="0.4">
      <c r="A19" s="452" t="s">
        <v>251</v>
      </c>
      <c r="B19" s="451">
        <v>3</v>
      </c>
      <c r="C19" s="451"/>
      <c r="D19" s="451">
        <v>3</v>
      </c>
      <c r="E19" s="451"/>
      <c r="F19" s="451">
        <v>6</v>
      </c>
    </row>
    <row r="20" spans="1:6" x14ac:dyDescent="0.4">
      <c r="A20" s="2" t="s">
        <v>260</v>
      </c>
      <c r="B20" s="451">
        <v>11</v>
      </c>
      <c r="C20" s="451">
        <v>9</v>
      </c>
      <c r="D20" s="451">
        <v>3</v>
      </c>
      <c r="E20" s="451">
        <v>1</v>
      </c>
      <c r="F20" s="451">
        <v>24</v>
      </c>
    </row>
  </sheetData>
  <pageMargins left="0.7" right="0.7" top="0.75" bottom="0.75" header="0.3" footer="0.3"/>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BE99B-9CC8-414C-99E2-F49F4CD22238}">
  <dimension ref="A1:AA58"/>
  <sheetViews>
    <sheetView tabSelected="1" zoomScale="85" zoomScaleNormal="85" workbookViewId="0">
      <selection activeCell="B36" sqref="B36"/>
    </sheetView>
  </sheetViews>
  <sheetFormatPr baseColWidth="10" defaultColWidth="15.53515625" defaultRowHeight="14.6" x14ac:dyDescent="0.4"/>
  <cols>
    <col min="1" max="1" width="4.69140625" customWidth="1"/>
    <col min="2" max="2" width="13.3828125" customWidth="1"/>
    <col min="3" max="3" width="18.921875" customWidth="1"/>
    <col min="4" max="4" width="25" customWidth="1"/>
    <col min="5" max="5" width="8" customWidth="1"/>
    <col min="6" max="6" width="11.23046875" customWidth="1"/>
    <col min="7" max="7" width="28.765625" customWidth="1"/>
    <col min="8" max="8" width="63.921875" customWidth="1"/>
    <col min="9" max="9" width="10.84375" customWidth="1"/>
    <col min="10" max="10" width="30.4609375" customWidth="1"/>
    <col min="11" max="11" width="27.61328125" customWidth="1"/>
    <col min="12" max="12" width="24.921875" customWidth="1"/>
    <col min="13" max="13" width="31.3828125" customWidth="1"/>
    <col min="14" max="14" width="24" customWidth="1"/>
    <col min="15" max="15" width="20.4609375" customWidth="1"/>
    <col min="16" max="16" width="19.765625" customWidth="1"/>
    <col min="17" max="17" width="21.69140625" customWidth="1"/>
    <col min="18" max="18" width="31.53515625" customWidth="1"/>
    <col min="19" max="19" width="42.3046875" customWidth="1"/>
    <col min="20" max="20" width="22.07421875" customWidth="1"/>
    <col min="21" max="21" width="28.69140625" customWidth="1"/>
    <col min="22" max="22" width="25.07421875" customWidth="1"/>
    <col min="23" max="23" width="27.07421875" customWidth="1"/>
    <col min="24" max="24" width="35.53515625" customWidth="1"/>
    <col min="25" max="25" width="20.53515625" customWidth="1"/>
    <col min="26" max="26" width="48.61328125" customWidth="1"/>
    <col min="27" max="27" width="44.4609375" customWidth="1"/>
  </cols>
  <sheetData>
    <row r="1" spans="1:27" ht="30" customHeight="1" x14ac:dyDescent="0.4">
      <c r="A1" s="443" t="s">
        <v>0</v>
      </c>
      <c r="B1" s="444" t="s">
        <v>1</v>
      </c>
      <c r="C1" s="445" t="s">
        <v>2</v>
      </c>
      <c r="D1" s="446" t="s">
        <v>385</v>
      </c>
      <c r="E1" s="446" t="s">
        <v>386</v>
      </c>
      <c r="F1" s="446" t="s">
        <v>376</v>
      </c>
      <c r="G1" s="446" t="s">
        <v>387</v>
      </c>
      <c r="H1" s="445" t="s">
        <v>388</v>
      </c>
      <c r="I1" s="446" t="s">
        <v>389</v>
      </c>
      <c r="J1" s="445" t="s">
        <v>390</v>
      </c>
      <c r="K1" s="445" t="s">
        <v>391</v>
      </c>
      <c r="L1" s="445" t="s">
        <v>392</v>
      </c>
      <c r="M1" s="445" t="s">
        <v>393</v>
      </c>
      <c r="N1" s="445" t="s">
        <v>394</v>
      </c>
      <c r="O1" s="445" t="s">
        <v>395</v>
      </c>
      <c r="P1" s="445" t="s">
        <v>396</v>
      </c>
      <c r="Q1" s="446" t="s">
        <v>397</v>
      </c>
      <c r="R1" s="445" t="s">
        <v>398</v>
      </c>
      <c r="S1" s="445" t="s">
        <v>399</v>
      </c>
      <c r="T1" s="445" t="s">
        <v>400</v>
      </c>
      <c r="U1" s="445" t="s">
        <v>401</v>
      </c>
      <c r="V1" s="445" t="s">
        <v>402</v>
      </c>
      <c r="W1" s="445" t="s">
        <v>403</v>
      </c>
      <c r="X1" s="445" t="s">
        <v>404</v>
      </c>
      <c r="Y1" s="446" t="s">
        <v>377</v>
      </c>
      <c r="Z1" s="445" t="s">
        <v>405</v>
      </c>
      <c r="AA1" s="447" t="s">
        <v>406</v>
      </c>
    </row>
    <row r="2" spans="1:27" ht="15.9" hidden="1" customHeight="1" x14ac:dyDescent="0.4">
      <c r="A2" s="310">
        <v>1</v>
      </c>
      <c r="B2" s="311">
        <v>44980</v>
      </c>
      <c r="C2" s="312" t="s">
        <v>313</v>
      </c>
      <c r="D2" s="314"/>
      <c r="E2" s="314" t="s">
        <v>583</v>
      </c>
      <c r="F2" s="313" t="s">
        <v>793</v>
      </c>
      <c r="G2" s="314" t="s">
        <v>794</v>
      </c>
      <c r="H2" s="314" t="s">
        <v>795</v>
      </c>
      <c r="I2" s="314"/>
      <c r="J2" s="314"/>
      <c r="K2" s="315"/>
      <c r="L2" s="315"/>
      <c r="M2" s="315"/>
      <c r="N2" s="315"/>
      <c r="O2" s="315"/>
      <c r="P2" s="315"/>
      <c r="Q2" s="314"/>
      <c r="R2" s="314" t="s">
        <v>692</v>
      </c>
      <c r="S2" s="314"/>
      <c r="T2" s="314"/>
      <c r="U2" s="314"/>
      <c r="V2" s="314"/>
      <c r="W2" s="314"/>
      <c r="X2" s="314"/>
      <c r="Y2" s="314" t="s">
        <v>382</v>
      </c>
      <c r="Z2" s="314"/>
      <c r="AA2" s="415" t="s">
        <v>796</v>
      </c>
    </row>
    <row r="3" spans="1:27" ht="15.9" hidden="1" customHeight="1" x14ac:dyDescent="0.4">
      <c r="A3" s="310">
        <v>1</v>
      </c>
      <c r="B3" s="311">
        <v>45001</v>
      </c>
      <c r="C3" s="312" t="s">
        <v>8518</v>
      </c>
      <c r="D3" s="314"/>
      <c r="E3" s="314">
        <v>42</v>
      </c>
      <c r="F3" s="314" t="s">
        <v>793</v>
      </c>
      <c r="G3" s="314"/>
      <c r="H3" s="314" t="s">
        <v>795</v>
      </c>
      <c r="I3" s="314"/>
      <c r="J3" s="314"/>
      <c r="K3" s="315"/>
      <c r="L3" s="315"/>
      <c r="M3" s="315"/>
      <c r="N3" s="315"/>
      <c r="O3" s="315"/>
      <c r="P3" s="315"/>
      <c r="Q3" s="314"/>
      <c r="R3" s="314"/>
      <c r="S3" s="314"/>
      <c r="T3" s="314"/>
      <c r="U3" s="314"/>
      <c r="V3" s="314"/>
      <c r="W3" s="314"/>
      <c r="X3" s="314" t="s">
        <v>733</v>
      </c>
      <c r="Y3" s="314"/>
      <c r="Z3" s="314"/>
      <c r="AA3" s="415" t="s">
        <v>833</v>
      </c>
    </row>
    <row r="4" spans="1:27" ht="15.9" hidden="1" customHeight="1" x14ac:dyDescent="0.4">
      <c r="A4" s="310">
        <v>1</v>
      </c>
      <c r="B4" s="311">
        <v>45156</v>
      </c>
      <c r="C4" s="312" t="s">
        <v>8518</v>
      </c>
      <c r="D4" s="314"/>
      <c r="E4" s="314">
        <v>62</v>
      </c>
      <c r="F4" s="314" t="s">
        <v>793</v>
      </c>
      <c r="G4" s="314"/>
      <c r="H4" s="314"/>
      <c r="I4" s="314"/>
      <c r="J4" s="314"/>
      <c r="K4" s="315"/>
      <c r="L4" s="315"/>
      <c r="M4" s="315"/>
      <c r="N4" s="315"/>
      <c r="O4" s="315"/>
      <c r="P4" s="315"/>
      <c r="Q4" s="314"/>
      <c r="R4" s="314"/>
      <c r="S4" s="314"/>
      <c r="T4" s="314"/>
      <c r="U4" s="314"/>
      <c r="V4" s="314"/>
      <c r="W4" s="314"/>
      <c r="X4" s="314"/>
      <c r="Y4" s="314" t="s">
        <v>382</v>
      </c>
      <c r="Z4" s="314" t="s">
        <v>380</v>
      </c>
      <c r="AA4" s="415" t="s">
        <v>2051</v>
      </c>
    </row>
    <row r="5" spans="1:27" ht="15.9" hidden="1" customHeight="1" x14ac:dyDescent="0.4">
      <c r="A5" s="310">
        <v>1</v>
      </c>
      <c r="B5" s="311">
        <v>45163</v>
      </c>
      <c r="C5" s="312" t="s">
        <v>8518</v>
      </c>
      <c r="D5" s="314"/>
      <c r="E5" s="314" t="s">
        <v>583</v>
      </c>
      <c r="F5" s="313" t="s">
        <v>793</v>
      </c>
      <c r="G5" s="314" t="s">
        <v>2199</v>
      </c>
      <c r="H5" s="314" t="s">
        <v>2200</v>
      </c>
      <c r="I5" s="314"/>
      <c r="J5" s="314"/>
      <c r="K5" s="315" t="s">
        <v>732</v>
      </c>
      <c r="L5" s="315" t="s">
        <v>732</v>
      </c>
      <c r="M5" s="315" t="s">
        <v>732</v>
      </c>
      <c r="N5" s="315" t="s">
        <v>732</v>
      </c>
      <c r="O5" s="315" t="s">
        <v>732</v>
      </c>
      <c r="P5" s="315" t="s">
        <v>732</v>
      </c>
      <c r="Q5" s="314"/>
      <c r="R5" s="314"/>
      <c r="S5" s="314"/>
      <c r="T5" s="314"/>
      <c r="U5" s="314"/>
      <c r="V5" s="314"/>
      <c r="W5" s="314"/>
      <c r="X5" s="314"/>
      <c r="Y5" s="314" t="s">
        <v>382</v>
      </c>
      <c r="Z5" s="314" t="s">
        <v>380</v>
      </c>
      <c r="AA5" s="415" t="s">
        <v>2201</v>
      </c>
    </row>
    <row r="6" spans="1:27" ht="15.9" hidden="1" customHeight="1" x14ac:dyDescent="0.4">
      <c r="A6" s="310">
        <v>2</v>
      </c>
      <c r="B6" s="311">
        <v>45163</v>
      </c>
      <c r="C6" s="312" t="s">
        <v>8518</v>
      </c>
      <c r="D6" s="314"/>
      <c r="E6" s="314" t="s">
        <v>583</v>
      </c>
      <c r="F6" s="313" t="s">
        <v>793</v>
      </c>
      <c r="G6" s="314" t="s">
        <v>863</v>
      </c>
      <c r="H6" s="314" t="s">
        <v>859</v>
      </c>
      <c r="I6" s="314"/>
      <c r="J6" s="314"/>
      <c r="K6" s="315" t="s">
        <v>732</v>
      </c>
      <c r="L6" s="315" t="s">
        <v>732</v>
      </c>
      <c r="M6" s="315" t="s">
        <v>732</v>
      </c>
      <c r="N6" s="315" t="s">
        <v>732</v>
      </c>
      <c r="O6" s="315" t="s">
        <v>732</v>
      </c>
      <c r="P6" s="315" t="s">
        <v>732</v>
      </c>
      <c r="Q6" s="314"/>
      <c r="R6" s="314"/>
      <c r="S6" s="314"/>
      <c r="T6" s="314"/>
      <c r="U6" s="314"/>
      <c r="V6" s="314"/>
      <c r="W6" s="314"/>
      <c r="X6" s="314"/>
      <c r="Y6" s="314" t="s">
        <v>382</v>
      </c>
      <c r="Z6" s="314" t="s">
        <v>380</v>
      </c>
      <c r="AA6" s="415" t="s">
        <v>2201</v>
      </c>
    </row>
    <row r="7" spans="1:27" ht="15.9" hidden="1" customHeight="1" x14ac:dyDescent="0.4">
      <c r="A7" s="310">
        <v>3</v>
      </c>
      <c r="B7" s="311">
        <v>45163</v>
      </c>
      <c r="C7" s="312" t="s">
        <v>8518</v>
      </c>
      <c r="D7" s="314"/>
      <c r="E7" s="314" t="s">
        <v>583</v>
      </c>
      <c r="F7" s="313" t="s">
        <v>793</v>
      </c>
      <c r="G7" s="314" t="s">
        <v>863</v>
      </c>
      <c r="H7" s="314" t="s">
        <v>864</v>
      </c>
      <c r="I7" s="314"/>
      <c r="J7" s="314"/>
      <c r="K7" s="315" t="s">
        <v>732</v>
      </c>
      <c r="L7" s="315" t="s">
        <v>732</v>
      </c>
      <c r="M7" s="315" t="s">
        <v>732</v>
      </c>
      <c r="N7" s="315" t="s">
        <v>732</v>
      </c>
      <c r="O7" s="315" t="s">
        <v>732</v>
      </c>
      <c r="P7" s="315" t="s">
        <v>732</v>
      </c>
      <c r="Q7" s="314"/>
      <c r="R7" s="314"/>
      <c r="S7" s="314"/>
      <c r="T7" s="314"/>
      <c r="U7" s="314"/>
      <c r="V7" s="314"/>
      <c r="W7" s="314"/>
      <c r="X7" s="314"/>
      <c r="Y7" s="314" t="s">
        <v>382</v>
      </c>
      <c r="Z7" s="314" t="s">
        <v>380</v>
      </c>
      <c r="AA7" s="415" t="s">
        <v>2202</v>
      </c>
    </row>
    <row r="8" spans="1:27" ht="15.9" hidden="1" customHeight="1" x14ac:dyDescent="0.4">
      <c r="A8" s="310">
        <v>4</v>
      </c>
      <c r="B8" s="311">
        <v>45163</v>
      </c>
      <c r="C8" s="312" t="s">
        <v>8518</v>
      </c>
      <c r="D8" s="314"/>
      <c r="E8" s="314" t="s">
        <v>583</v>
      </c>
      <c r="F8" s="313" t="s">
        <v>793</v>
      </c>
      <c r="G8" s="314" t="s">
        <v>2203</v>
      </c>
      <c r="H8" s="314" t="s">
        <v>2204</v>
      </c>
      <c r="I8" s="314"/>
      <c r="J8" s="314"/>
      <c r="K8" s="315" t="s">
        <v>732</v>
      </c>
      <c r="L8" s="315" t="s">
        <v>732</v>
      </c>
      <c r="M8" s="315" t="s">
        <v>732</v>
      </c>
      <c r="N8" s="315" t="s">
        <v>732</v>
      </c>
      <c r="O8" s="315" t="s">
        <v>732</v>
      </c>
      <c r="P8" s="315" t="s">
        <v>732</v>
      </c>
      <c r="Q8" s="314"/>
      <c r="R8" s="314"/>
      <c r="S8" s="314"/>
      <c r="T8" s="314"/>
      <c r="U8" s="314"/>
      <c r="V8" s="314"/>
      <c r="W8" s="314"/>
      <c r="X8" s="314"/>
      <c r="Y8" s="314" t="s">
        <v>382</v>
      </c>
      <c r="Z8" s="314" t="s">
        <v>380</v>
      </c>
      <c r="AA8" s="415" t="s">
        <v>2201</v>
      </c>
    </row>
    <row r="9" spans="1:27" ht="15.9" hidden="1" customHeight="1" x14ac:dyDescent="0.4">
      <c r="A9" s="310">
        <v>5</v>
      </c>
      <c r="B9" s="311">
        <v>45163</v>
      </c>
      <c r="C9" s="312" t="s">
        <v>8518</v>
      </c>
      <c r="D9" s="314"/>
      <c r="E9" s="314" t="s">
        <v>583</v>
      </c>
      <c r="F9" s="313" t="s">
        <v>793</v>
      </c>
      <c r="G9" s="314" t="s">
        <v>2205</v>
      </c>
      <c r="H9" s="314" t="s">
        <v>2206</v>
      </c>
      <c r="I9" s="314"/>
      <c r="J9" s="314"/>
      <c r="K9" s="315" t="s">
        <v>732</v>
      </c>
      <c r="L9" s="315" t="s">
        <v>732</v>
      </c>
      <c r="M9" s="315" t="s">
        <v>732</v>
      </c>
      <c r="N9" s="315" t="s">
        <v>732</v>
      </c>
      <c r="O9" s="315" t="s">
        <v>732</v>
      </c>
      <c r="P9" s="315" t="s">
        <v>732</v>
      </c>
      <c r="Q9" s="314"/>
      <c r="R9" s="314"/>
      <c r="S9" s="314"/>
      <c r="T9" s="314"/>
      <c r="U9" s="314"/>
      <c r="V9" s="314"/>
      <c r="W9" s="314"/>
      <c r="X9" s="314"/>
      <c r="Y9" s="314" t="s">
        <v>382</v>
      </c>
      <c r="Z9" s="314" t="s">
        <v>380</v>
      </c>
      <c r="AA9" s="415" t="s">
        <v>2207</v>
      </c>
    </row>
    <row r="10" spans="1:27" ht="15.9" hidden="1" customHeight="1" x14ac:dyDescent="0.4">
      <c r="A10" s="310">
        <v>6</v>
      </c>
      <c r="B10" s="311">
        <v>45163</v>
      </c>
      <c r="C10" s="312" t="s">
        <v>8518</v>
      </c>
      <c r="D10" s="314"/>
      <c r="E10" s="314" t="s">
        <v>583</v>
      </c>
      <c r="F10" s="313" t="s">
        <v>793</v>
      </c>
      <c r="G10" s="314" t="s">
        <v>872</v>
      </c>
      <c r="H10" s="314" t="s">
        <v>873</v>
      </c>
      <c r="I10" s="314"/>
      <c r="J10" s="314"/>
      <c r="K10" s="315" t="s">
        <v>732</v>
      </c>
      <c r="L10" s="315" t="s">
        <v>732</v>
      </c>
      <c r="M10" s="315" t="s">
        <v>732</v>
      </c>
      <c r="N10" s="315" t="s">
        <v>732</v>
      </c>
      <c r="O10" s="315" t="s">
        <v>732</v>
      </c>
      <c r="P10" s="315" t="s">
        <v>732</v>
      </c>
      <c r="Q10" s="314"/>
      <c r="R10" s="314"/>
      <c r="S10" s="314"/>
      <c r="T10" s="314"/>
      <c r="U10" s="314"/>
      <c r="V10" s="314"/>
      <c r="W10" s="314"/>
      <c r="X10" s="314"/>
      <c r="Y10" s="314" t="s">
        <v>382</v>
      </c>
      <c r="Z10" s="314" t="s">
        <v>380</v>
      </c>
      <c r="AA10" s="415" t="s">
        <v>2202</v>
      </c>
    </row>
    <row r="11" spans="1:27" ht="15.9" hidden="1" customHeight="1" x14ac:dyDescent="0.4">
      <c r="A11" s="310">
        <v>1</v>
      </c>
      <c r="B11" s="311">
        <v>45210</v>
      </c>
      <c r="C11" s="312" t="s">
        <v>2665</v>
      </c>
      <c r="D11" s="314"/>
      <c r="E11" s="314" t="s">
        <v>583</v>
      </c>
      <c r="F11" s="313" t="s">
        <v>793</v>
      </c>
      <c r="G11" s="314"/>
      <c r="H11" s="314"/>
      <c r="I11" s="314"/>
      <c r="J11" s="314"/>
      <c r="K11" s="315"/>
      <c r="L11" s="315"/>
      <c r="M11" s="315"/>
      <c r="N11" s="315"/>
      <c r="O11" s="315"/>
      <c r="P11" s="315"/>
      <c r="Q11" s="314"/>
      <c r="R11" s="314"/>
      <c r="S11" s="314"/>
      <c r="T11" s="314"/>
      <c r="U11" s="314"/>
      <c r="V11" s="314"/>
      <c r="W11" s="314"/>
      <c r="X11" s="314"/>
      <c r="Y11" s="314" t="s">
        <v>379</v>
      </c>
      <c r="Z11" s="314" t="s">
        <v>2666</v>
      </c>
      <c r="AA11" s="415" t="s">
        <v>2667</v>
      </c>
    </row>
    <row r="12" spans="1:27" ht="15.9" hidden="1" customHeight="1" x14ac:dyDescent="0.4">
      <c r="A12" s="310">
        <v>1</v>
      </c>
      <c r="B12" s="311">
        <v>45218</v>
      </c>
      <c r="C12" s="312" t="s">
        <v>8518</v>
      </c>
      <c r="D12" s="312"/>
      <c r="E12" s="314" t="s">
        <v>583</v>
      </c>
      <c r="F12" s="313" t="s">
        <v>793</v>
      </c>
      <c r="G12" s="314"/>
      <c r="H12" s="314"/>
      <c r="I12" s="314"/>
      <c r="J12" s="314"/>
      <c r="K12" s="315"/>
      <c r="L12" s="315"/>
      <c r="M12" s="315"/>
      <c r="N12" s="315"/>
      <c r="O12" s="315"/>
      <c r="P12" s="315"/>
      <c r="Q12" s="314"/>
      <c r="R12" s="314"/>
      <c r="S12" s="314"/>
      <c r="T12" s="314"/>
      <c r="U12" s="314"/>
      <c r="V12" s="314"/>
      <c r="W12" s="314"/>
      <c r="X12" s="314"/>
      <c r="Y12" s="314" t="s">
        <v>379</v>
      </c>
      <c r="Z12" s="314" t="s">
        <v>2694</v>
      </c>
      <c r="AA12" s="415" t="s">
        <v>2695</v>
      </c>
    </row>
    <row r="13" spans="1:27" ht="15.9" hidden="1" customHeight="1" x14ac:dyDescent="0.4">
      <c r="A13" s="310">
        <v>1</v>
      </c>
      <c r="B13" s="311">
        <v>45245</v>
      </c>
      <c r="C13" s="312" t="s">
        <v>8518</v>
      </c>
      <c r="D13" s="314"/>
      <c r="E13" s="314">
        <v>62</v>
      </c>
      <c r="F13" s="314" t="s">
        <v>793</v>
      </c>
      <c r="G13" s="314" t="s">
        <v>2808</v>
      </c>
      <c r="H13" s="314" t="s">
        <v>2809</v>
      </c>
      <c r="I13" s="312" t="s">
        <v>2810</v>
      </c>
      <c r="J13" s="314" t="s">
        <v>1454</v>
      </c>
      <c r="K13" s="315" t="s">
        <v>732</v>
      </c>
      <c r="L13" s="315" t="s">
        <v>732</v>
      </c>
      <c r="M13" s="315" t="s">
        <v>732</v>
      </c>
      <c r="N13" s="315" t="s">
        <v>732</v>
      </c>
      <c r="O13" s="315" t="s">
        <v>732</v>
      </c>
      <c r="P13" s="315" t="s">
        <v>732</v>
      </c>
      <c r="Q13" s="314" t="s">
        <v>2811</v>
      </c>
      <c r="R13" s="314" t="s">
        <v>2811</v>
      </c>
      <c r="S13" s="314" t="s">
        <v>2812</v>
      </c>
      <c r="T13" s="314"/>
      <c r="U13" s="314"/>
      <c r="V13" s="314"/>
      <c r="W13" s="314"/>
      <c r="X13" s="314"/>
      <c r="Y13" s="314" t="s">
        <v>382</v>
      </c>
      <c r="Z13" s="314"/>
      <c r="AA13" s="415" t="s">
        <v>2813</v>
      </c>
    </row>
    <row r="14" spans="1:27" ht="15.9" hidden="1" customHeight="1" x14ac:dyDescent="0.4">
      <c r="A14" s="310">
        <v>2</v>
      </c>
      <c r="B14" s="311">
        <v>45245</v>
      </c>
      <c r="C14" s="312" t="s">
        <v>8518</v>
      </c>
      <c r="D14" s="314"/>
      <c r="E14" s="314">
        <v>62</v>
      </c>
      <c r="F14" s="314" t="s">
        <v>793</v>
      </c>
      <c r="G14" s="314" t="s">
        <v>2814</v>
      </c>
      <c r="H14" s="314" t="s">
        <v>2200</v>
      </c>
      <c r="I14" s="314" t="s">
        <v>1453</v>
      </c>
      <c r="J14" s="314" t="s">
        <v>1454</v>
      </c>
      <c r="K14" s="315" t="s">
        <v>732</v>
      </c>
      <c r="L14" s="315" t="s">
        <v>732</v>
      </c>
      <c r="M14" s="315" t="s">
        <v>732</v>
      </c>
      <c r="N14" s="315" t="s">
        <v>732</v>
      </c>
      <c r="O14" s="315" t="s">
        <v>732</v>
      </c>
      <c r="P14" s="315" t="s">
        <v>732</v>
      </c>
      <c r="Q14" s="314" t="s">
        <v>2815</v>
      </c>
      <c r="R14" s="314" t="s">
        <v>2815</v>
      </c>
      <c r="S14" s="314" t="s">
        <v>1453</v>
      </c>
      <c r="T14" s="314"/>
      <c r="U14" s="314"/>
      <c r="V14" s="314"/>
      <c r="W14" s="314"/>
      <c r="X14" s="314"/>
      <c r="Y14" s="314" t="s">
        <v>382</v>
      </c>
      <c r="Z14" s="314"/>
      <c r="AA14" s="415" t="s">
        <v>2813</v>
      </c>
    </row>
    <row r="15" spans="1:27" ht="15.9" hidden="1" customHeight="1" x14ac:dyDescent="0.4">
      <c r="A15" s="310">
        <v>3</v>
      </c>
      <c r="B15" s="311">
        <v>45245</v>
      </c>
      <c r="C15" s="312" t="s">
        <v>8518</v>
      </c>
      <c r="D15" s="314"/>
      <c r="E15" s="314">
        <v>62</v>
      </c>
      <c r="F15" s="314" t="s">
        <v>793</v>
      </c>
      <c r="G15" s="314" t="s">
        <v>2816</v>
      </c>
      <c r="H15" s="314" t="s">
        <v>2817</v>
      </c>
      <c r="I15" s="314" t="s">
        <v>2818</v>
      </c>
      <c r="J15" s="314" t="s">
        <v>1454</v>
      </c>
      <c r="K15" s="315" t="s">
        <v>732</v>
      </c>
      <c r="L15" s="315" t="s">
        <v>732</v>
      </c>
      <c r="M15" s="315" t="s">
        <v>732</v>
      </c>
      <c r="N15" s="315" t="s">
        <v>732</v>
      </c>
      <c r="O15" s="315" t="s">
        <v>732</v>
      </c>
      <c r="P15" s="315" t="s">
        <v>732</v>
      </c>
      <c r="Q15" s="314" t="s">
        <v>2819</v>
      </c>
      <c r="R15" s="314" t="s">
        <v>2819</v>
      </c>
      <c r="S15" s="314" t="s">
        <v>2818</v>
      </c>
      <c r="T15" s="314"/>
      <c r="U15" s="314"/>
      <c r="V15" s="314"/>
      <c r="W15" s="314"/>
      <c r="X15" s="314"/>
      <c r="Y15" s="314" t="s">
        <v>382</v>
      </c>
      <c r="Z15" s="314"/>
      <c r="AA15" s="415" t="s">
        <v>2813</v>
      </c>
    </row>
    <row r="16" spans="1:27" ht="15.9" hidden="1" customHeight="1" x14ac:dyDescent="0.4">
      <c r="A16" s="310">
        <v>4</v>
      </c>
      <c r="B16" s="311">
        <v>45245</v>
      </c>
      <c r="C16" s="312" t="s">
        <v>8518</v>
      </c>
      <c r="D16" s="314"/>
      <c r="E16" s="314">
        <v>62</v>
      </c>
      <c r="F16" s="314" t="s">
        <v>793</v>
      </c>
      <c r="G16" s="314" t="s">
        <v>1475</v>
      </c>
      <c r="H16" s="314" t="s">
        <v>2820</v>
      </c>
      <c r="I16" s="314" t="s">
        <v>2821</v>
      </c>
      <c r="J16" s="314" t="s">
        <v>1457</v>
      </c>
      <c r="K16" s="315" t="s">
        <v>732</v>
      </c>
      <c r="L16" s="315" t="s">
        <v>732</v>
      </c>
      <c r="M16" s="315" t="s">
        <v>732</v>
      </c>
      <c r="N16" s="315" t="s">
        <v>732</v>
      </c>
      <c r="O16" s="315" t="s">
        <v>732</v>
      </c>
      <c r="P16" s="315" t="s">
        <v>732</v>
      </c>
      <c r="Q16" s="314"/>
      <c r="R16" s="314"/>
      <c r="S16" s="314" t="s">
        <v>2821</v>
      </c>
      <c r="T16" s="314"/>
      <c r="U16" s="314"/>
      <c r="V16" s="314"/>
      <c r="W16" s="314"/>
      <c r="X16" s="314"/>
      <c r="Y16" s="314" t="s">
        <v>382</v>
      </c>
      <c r="Z16" s="314"/>
      <c r="AA16" s="415" t="s">
        <v>2813</v>
      </c>
    </row>
    <row r="17" spans="1:27" ht="15.9" hidden="1" customHeight="1" x14ac:dyDescent="0.4">
      <c r="A17" s="310">
        <v>1</v>
      </c>
      <c r="B17" s="311">
        <v>45247</v>
      </c>
      <c r="C17" s="312" t="s">
        <v>8518</v>
      </c>
      <c r="D17" s="314"/>
      <c r="E17" s="314">
        <v>62</v>
      </c>
      <c r="F17" s="314" t="s">
        <v>793</v>
      </c>
      <c r="G17" s="314" t="s">
        <v>2880</v>
      </c>
      <c r="H17" s="314" t="s">
        <v>2881</v>
      </c>
      <c r="I17" s="314" t="s">
        <v>2882</v>
      </c>
      <c r="J17" s="314" t="s">
        <v>1457</v>
      </c>
      <c r="K17" s="315" t="s">
        <v>732</v>
      </c>
      <c r="L17" s="315" t="s">
        <v>732</v>
      </c>
      <c r="M17" s="315" t="s">
        <v>732</v>
      </c>
      <c r="N17" s="315" t="s">
        <v>732</v>
      </c>
      <c r="O17" s="315" t="s">
        <v>732</v>
      </c>
      <c r="P17" s="315" t="s">
        <v>732</v>
      </c>
      <c r="Q17" s="314" t="s">
        <v>2883</v>
      </c>
      <c r="R17" s="314" t="s">
        <v>2884</v>
      </c>
      <c r="S17" s="314" t="s">
        <v>2885</v>
      </c>
      <c r="T17" s="314"/>
      <c r="U17" s="314"/>
      <c r="V17" s="314"/>
      <c r="W17" s="314"/>
      <c r="X17" s="314"/>
      <c r="Y17" s="314" t="s">
        <v>382</v>
      </c>
      <c r="Z17" s="314" t="s">
        <v>380</v>
      </c>
      <c r="AA17" s="415" t="s">
        <v>2813</v>
      </c>
    </row>
    <row r="18" spans="1:27" ht="15.9" hidden="1" customHeight="1" x14ac:dyDescent="0.4">
      <c r="A18" s="310">
        <v>2</v>
      </c>
      <c r="B18" s="311">
        <v>45247</v>
      </c>
      <c r="C18" s="312" t="s">
        <v>8518</v>
      </c>
      <c r="D18" s="314"/>
      <c r="E18" s="314">
        <v>62</v>
      </c>
      <c r="F18" s="314" t="s">
        <v>793</v>
      </c>
      <c r="G18" s="314" t="s">
        <v>2886</v>
      </c>
      <c r="H18" s="314" t="s">
        <v>2887</v>
      </c>
      <c r="I18" s="314"/>
      <c r="J18" s="314"/>
      <c r="K18" s="315" t="s">
        <v>732</v>
      </c>
      <c r="L18" s="315" t="s">
        <v>732</v>
      </c>
      <c r="M18" s="315" t="s">
        <v>732</v>
      </c>
      <c r="N18" s="315" t="s">
        <v>732</v>
      </c>
      <c r="O18" s="315" t="s">
        <v>732</v>
      </c>
      <c r="P18" s="315" t="s">
        <v>732</v>
      </c>
      <c r="Q18" s="314"/>
      <c r="R18" s="314" t="s">
        <v>2888</v>
      </c>
      <c r="S18" s="314" t="s">
        <v>2889</v>
      </c>
      <c r="T18" s="314"/>
      <c r="U18" s="314"/>
      <c r="V18" s="314"/>
      <c r="W18" s="314"/>
      <c r="X18" s="314"/>
      <c r="Y18" s="314" t="s">
        <v>382</v>
      </c>
      <c r="Z18" s="314" t="s">
        <v>380</v>
      </c>
      <c r="AA18" s="415" t="s">
        <v>2813</v>
      </c>
    </row>
    <row r="19" spans="1:27" ht="15.9" hidden="1" customHeight="1" x14ac:dyDescent="0.4">
      <c r="A19" s="310">
        <v>3</v>
      </c>
      <c r="B19" s="311">
        <v>45247</v>
      </c>
      <c r="C19" s="312" t="s">
        <v>8518</v>
      </c>
      <c r="D19" s="314"/>
      <c r="E19" s="314">
        <v>62</v>
      </c>
      <c r="F19" s="314" t="s">
        <v>793</v>
      </c>
      <c r="G19" s="314" t="s">
        <v>2890</v>
      </c>
      <c r="H19" s="314" t="s">
        <v>2891</v>
      </c>
      <c r="I19" s="314" t="s">
        <v>2892</v>
      </c>
      <c r="J19" s="314" t="s">
        <v>1454</v>
      </c>
      <c r="K19" s="315" t="s">
        <v>732</v>
      </c>
      <c r="L19" s="315" t="s">
        <v>732</v>
      </c>
      <c r="M19" s="315" t="s">
        <v>732</v>
      </c>
      <c r="N19" s="315" t="s">
        <v>732</v>
      </c>
      <c r="O19" s="315" t="s">
        <v>732</v>
      </c>
      <c r="P19" s="315" t="s">
        <v>732</v>
      </c>
      <c r="Q19" s="314" t="s">
        <v>2893</v>
      </c>
      <c r="R19" s="314" t="s">
        <v>2893</v>
      </c>
      <c r="S19" s="314" t="s">
        <v>2892</v>
      </c>
      <c r="T19" s="314"/>
      <c r="U19" s="314"/>
      <c r="V19" s="314"/>
      <c r="W19" s="314"/>
      <c r="X19" s="314"/>
      <c r="Y19" s="314" t="s">
        <v>382</v>
      </c>
      <c r="Z19" s="314" t="s">
        <v>380</v>
      </c>
      <c r="AA19" s="415" t="s">
        <v>2813</v>
      </c>
    </row>
    <row r="20" spans="1:27" ht="15.9" hidden="1" customHeight="1" x14ac:dyDescent="0.4">
      <c r="A20" s="310">
        <v>4</v>
      </c>
      <c r="B20" s="311">
        <v>45247</v>
      </c>
      <c r="C20" s="312" t="s">
        <v>8518</v>
      </c>
      <c r="D20" s="314"/>
      <c r="E20" s="314">
        <v>62</v>
      </c>
      <c r="F20" s="314" t="s">
        <v>793</v>
      </c>
      <c r="G20" s="314" t="s">
        <v>2894</v>
      </c>
      <c r="H20" s="314" t="s">
        <v>2895</v>
      </c>
      <c r="I20" s="314" t="s">
        <v>2896</v>
      </c>
      <c r="J20" s="314" t="s">
        <v>1651</v>
      </c>
      <c r="K20" s="315" t="s">
        <v>732</v>
      </c>
      <c r="L20" s="315" t="s">
        <v>732</v>
      </c>
      <c r="M20" s="315" t="s">
        <v>732</v>
      </c>
      <c r="N20" s="315" t="s">
        <v>732</v>
      </c>
      <c r="O20" s="315" t="s">
        <v>732</v>
      </c>
      <c r="P20" s="315" t="s">
        <v>732</v>
      </c>
      <c r="Q20" s="314" t="s">
        <v>2897</v>
      </c>
      <c r="R20" s="314" t="s">
        <v>2897</v>
      </c>
      <c r="S20" s="314" t="s">
        <v>2896</v>
      </c>
      <c r="T20" s="314"/>
      <c r="U20" s="314"/>
      <c r="V20" s="314"/>
      <c r="W20" s="314"/>
      <c r="X20" s="314"/>
      <c r="Y20" s="314" t="s">
        <v>382</v>
      </c>
      <c r="Z20" s="314" t="s">
        <v>380</v>
      </c>
      <c r="AA20" s="415" t="s">
        <v>2813</v>
      </c>
    </row>
    <row r="21" spans="1:27" ht="15.9" hidden="1" customHeight="1" x14ac:dyDescent="0.4">
      <c r="A21" s="310">
        <v>1</v>
      </c>
      <c r="B21" s="311">
        <v>45250</v>
      </c>
      <c r="C21" s="312" t="s">
        <v>8518</v>
      </c>
      <c r="D21" s="314"/>
      <c r="E21" s="314">
        <v>62</v>
      </c>
      <c r="F21" s="314" t="s">
        <v>793</v>
      </c>
      <c r="G21" s="314" t="s">
        <v>858</v>
      </c>
      <c r="H21" s="314" t="s">
        <v>859</v>
      </c>
      <c r="I21" s="315" t="s">
        <v>2918</v>
      </c>
      <c r="J21" s="314" t="s">
        <v>1454</v>
      </c>
      <c r="K21" s="315" t="s">
        <v>58</v>
      </c>
      <c r="L21" s="315" t="s">
        <v>58</v>
      </c>
      <c r="M21" s="315" t="s">
        <v>58</v>
      </c>
      <c r="N21" s="315" t="s">
        <v>58</v>
      </c>
      <c r="O21" s="315" t="s">
        <v>58</v>
      </c>
      <c r="P21" s="315" t="s">
        <v>58</v>
      </c>
      <c r="Q21" s="314" t="s">
        <v>2919</v>
      </c>
      <c r="R21" s="314" t="s">
        <v>861</v>
      </c>
      <c r="S21" s="314" t="s">
        <v>2920</v>
      </c>
      <c r="T21" s="314"/>
      <c r="U21" s="314"/>
      <c r="V21" s="314"/>
      <c r="W21" s="314"/>
      <c r="X21" s="314"/>
      <c r="Y21" s="314" t="s">
        <v>379</v>
      </c>
      <c r="Z21" s="312" t="s">
        <v>2921</v>
      </c>
      <c r="AA21" s="415" t="s">
        <v>2922</v>
      </c>
    </row>
    <row r="22" spans="1:27" ht="15.9" hidden="1" customHeight="1" x14ac:dyDescent="0.4">
      <c r="A22" s="310">
        <v>2</v>
      </c>
      <c r="B22" s="311">
        <v>45250</v>
      </c>
      <c r="C22" s="312" t="s">
        <v>8518</v>
      </c>
      <c r="D22" s="314"/>
      <c r="E22" s="314">
        <v>62</v>
      </c>
      <c r="F22" s="314" t="s">
        <v>793</v>
      </c>
      <c r="G22" s="314" t="s">
        <v>863</v>
      </c>
      <c r="H22" s="314" t="s">
        <v>2923</v>
      </c>
      <c r="I22" s="314" t="s">
        <v>2924</v>
      </c>
      <c r="J22" s="314" t="s">
        <v>1457</v>
      </c>
      <c r="K22" s="315" t="s">
        <v>58</v>
      </c>
      <c r="L22" s="315" t="s">
        <v>58</v>
      </c>
      <c r="M22" s="315" t="s">
        <v>58</v>
      </c>
      <c r="N22" s="315" t="s">
        <v>58</v>
      </c>
      <c r="O22" s="315" t="s">
        <v>732</v>
      </c>
      <c r="P22" s="315" t="s">
        <v>58</v>
      </c>
      <c r="Q22" s="314" t="s">
        <v>2925</v>
      </c>
      <c r="R22" s="314" t="s">
        <v>2926</v>
      </c>
      <c r="S22" s="314" t="s">
        <v>2927</v>
      </c>
      <c r="T22" s="314"/>
      <c r="U22" s="314"/>
      <c r="V22" s="314"/>
      <c r="W22" s="314"/>
      <c r="X22" s="314"/>
      <c r="Y22" s="314" t="s">
        <v>382</v>
      </c>
      <c r="Z22" s="314"/>
      <c r="AA22" s="415" t="s">
        <v>2928</v>
      </c>
    </row>
    <row r="23" spans="1:27" ht="15.9" hidden="1" customHeight="1" x14ac:dyDescent="0.4">
      <c r="A23" s="310">
        <v>3</v>
      </c>
      <c r="B23" s="311">
        <v>45250</v>
      </c>
      <c r="C23" s="312" t="s">
        <v>8518</v>
      </c>
      <c r="D23" s="314"/>
      <c r="E23" s="314">
        <v>62</v>
      </c>
      <c r="F23" s="314" t="s">
        <v>793</v>
      </c>
      <c r="G23" s="314" t="s">
        <v>2203</v>
      </c>
      <c r="H23" s="314" t="s">
        <v>2204</v>
      </c>
      <c r="I23" s="314" t="s">
        <v>2929</v>
      </c>
      <c r="J23" s="314" t="s">
        <v>1454</v>
      </c>
      <c r="K23" s="315" t="s">
        <v>58</v>
      </c>
      <c r="L23" s="315" t="s">
        <v>732</v>
      </c>
      <c r="M23" s="315" t="s">
        <v>732</v>
      </c>
      <c r="N23" s="315" t="s">
        <v>732</v>
      </c>
      <c r="O23" s="315" t="s">
        <v>732</v>
      </c>
      <c r="P23" s="315" t="s">
        <v>732</v>
      </c>
      <c r="Q23" s="314" t="s">
        <v>2930</v>
      </c>
      <c r="R23" s="314" t="s">
        <v>2931</v>
      </c>
      <c r="S23" s="314" t="s">
        <v>2932</v>
      </c>
      <c r="T23" s="314"/>
      <c r="U23" s="314"/>
      <c r="V23" s="314"/>
      <c r="W23" s="314"/>
      <c r="X23" s="314"/>
      <c r="Y23" s="314" t="s">
        <v>382</v>
      </c>
      <c r="Z23" s="314"/>
      <c r="AA23" s="415" t="s">
        <v>2933</v>
      </c>
    </row>
    <row r="24" spans="1:27" ht="15.9" hidden="1" customHeight="1" x14ac:dyDescent="0.4">
      <c r="A24" s="310">
        <v>4</v>
      </c>
      <c r="B24" s="311">
        <v>45250</v>
      </c>
      <c r="C24" s="312" t="s">
        <v>8518</v>
      </c>
      <c r="D24" s="314"/>
      <c r="E24" s="314">
        <v>62</v>
      </c>
      <c r="F24" s="314" t="s">
        <v>793</v>
      </c>
      <c r="G24" s="314" t="s">
        <v>863</v>
      </c>
      <c r="H24" s="314" t="s">
        <v>864</v>
      </c>
      <c r="I24" s="314" t="s">
        <v>2934</v>
      </c>
      <c r="J24" s="314" t="s">
        <v>1457</v>
      </c>
      <c r="K24" s="315" t="s">
        <v>58</v>
      </c>
      <c r="L24" s="315" t="s">
        <v>732</v>
      </c>
      <c r="M24" s="315" t="s">
        <v>58</v>
      </c>
      <c r="N24" s="315" t="s">
        <v>58</v>
      </c>
      <c r="O24" s="315" t="s">
        <v>58</v>
      </c>
      <c r="P24" s="315" t="s">
        <v>58</v>
      </c>
      <c r="Q24" s="314" t="s">
        <v>2935</v>
      </c>
      <c r="R24" s="314" t="s">
        <v>2935</v>
      </c>
      <c r="S24" s="314" t="s">
        <v>2936</v>
      </c>
      <c r="T24" s="314"/>
      <c r="U24" s="314"/>
      <c r="V24" s="314"/>
      <c r="W24" s="314"/>
      <c r="X24" s="314"/>
      <c r="Y24" s="314" t="s">
        <v>382</v>
      </c>
      <c r="Z24" s="314"/>
      <c r="AA24" s="415" t="s">
        <v>2937</v>
      </c>
    </row>
    <row r="25" spans="1:27" ht="15.9" hidden="1" customHeight="1" x14ac:dyDescent="0.4">
      <c r="A25" s="310">
        <v>1</v>
      </c>
      <c r="B25" s="311">
        <v>45274</v>
      </c>
      <c r="C25" s="312" t="s">
        <v>8518</v>
      </c>
      <c r="D25" s="314"/>
      <c r="E25" s="314" t="s">
        <v>583</v>
      </c>
      <c r="F25" s="314" t="s">
        <v>793</v>
      </c>
      <c r="G25" s="314" t="s">
        <v>3159</v>
      </c>
      <c r="H25" s="314" t="s">
        <v>3160</v>
      </c>
      <c r="I25" s="314" t="s">
        <v>3161</v>
      </c>
      <c r="J25" s="314" t="s">
        <v>1457</v>
      </c>
      <c r="K25" s="315" t="s">
        <v>58</v>
      </c>
      <c r="L25" s="315" t="s">
        <v>732</v>
      </c>
      <c r="M25" s="315" t="s">
        <v>732</v>
      </c>
      <c r="N25" s="315" t="s">
        <v>732</v>
      </c>
      <c r="O25" s="315" t="s">
        <v>732</v>
      </c>
      <c r="P25" s="315" t="s">
        <v>732</v>
      </c>
      <c r="Q25" s="314" t="s">
        <v>3162</v>
      </c>
      <c r="R25" s="314" t="s">
        <v>3163</v>
      </c>
      <c r="S25" s="314" t="s">
        <v>3164</v>
      </c>
      <c r="T25" s="314"/>
      <c r="U25" s="314"/>
      <c r="V25" s="314"/>
      <c r="W25" s="314"/>
      <c r="X25" s="314"/>
      <c r="Y25" s="314" t="s">
        <v>382</v>
      </c>
      <c r="Z25" s="314" t="s">
        <v>380</v>
      </c>
      <c r="AA25" s="415" t="s">
        <v>3165</v>
      </c>
    </row>
    <row r="26" spans="1:27" ht="15.9" hidden="1" customHeight="1" x14ac:dyDescent="0.4">
      <c r="A26" s="310">
        <v>2</v>
      </c>
      <c r="B26" s="311">
        <v>45274</v>
      </c>
      <c r="C26" s="312" t="s">
        <v>8518</v>
      </c>
      <c r="D26" s="314"/>
      <c r="E26" s="314" t="s">
        <v>583</v>
      </c>
      <c r="F26" s="314" t="s">
        <v>793</v>
      </c>
      <c r="G26" s="314" t="s">
        <v>863</v>
      </c>
      <c r="H26" s="314" t="s">
        <v>864</v>
      </c>
      <c r="I26" s="314" t="s">
        <v>3166</v>
      </c>
      <c r="J26" s="314" t="s">
        <v>1457</v>
      </c>
      <c r="K26" s="315" t="s">
        <v>58</v>
      </c>
      <c r="L26" s="315" t="s">
        <v>732</v>
      </c>
      <c r="M26" s="315" t="s">
        <v>732</v>
      </c>
      <c r="N26" s="315" t="s">
        <v>732</v>
      </c>
      <c r="O26" s="315" t="s">
        <v>732</v>
      </c>
      <c r="P26" s="315" t="s">
        <v>732</v>
      </c>
      <c r="Q26" s="314" t="s">
        <v>3167</v>
      </c>
      <c r="R26" s="314" t="s">
        <v>3168</v>
      </c>
      <c r="S26" s="314" t="s">
        <v>3169</v>
      </c>
      <c r="T26" s="314"/>
      <c r="U26" s="314"/>
      <c r="V26" s="314"/>
      <c r="W26" s="314"/>
      <c r="X26" s="314"/>
      <c r="Y26" s="314" t="s">
        <v>382</v>
      </c>
      <c r="Z26" s="314" t="s">
        <v>380</v>
      </c>
      <c r="AA26" s="415" t="s">
        <v>3165</v>
      </c>
    </row>
    <row r="27" spans="1:27" ht="15.9" hidden="1" customHeight="1" x14ac:dyDescent="0.4">
      <c r="A27" s="310">
        <v>3</v>
      </c>
      <c r="B27" s="311">
        <v>45274</v>
      </c>
      <c r="C27" s="312" t="s">
        <v>8518</v>
      </c>
      <c r="D27" s="314"/>
      <c r="E27" s="314" t="s">
        <v>583</v>
      </c>
      <c r="F27" s="314" t="s">
        <v>793</v>
      </c>
      <c r="G27" s="314" t="s">
        <v>872</v>
      </c>
      <c r="H27" s="314" t="s">
        <v>873</v>
      </c>
      <c r="I27" s="314" t="s">
        <v>3170</v>
      </c>
      <c r="J27" s="314" t="s">
        <v>3171</v>
      </c>
      <c r="K27" s="315" t="s">
        <v>58</v>
      </c>
      <c r="L27" s="315" t="s">
        <v>732</v>
      </c>
      <c r="M27" s="315" t="s">
        <v>732</v>
      </c>
      <c r="N27" s="315" t="s">
        <v>732</v>
      </c>
      <c r="O27" s="315" t="s">
        <v>732</v>
      </c>
      <c r="P27" s="315" t="s">
        <v>732</v>
      </c>
      <c r="Q27" s="314" t="s">
        <v>3172</v>
      </c>
      <c r="R27" s="314" t="s">
        <v>3173</v>
      </c>
      <c r="S27" s="314" t="s">
        <v>3174</v>
      </c>
      <c r="T27" s="314"/>
      <c r="U27" s="314"/>
      <c r="V27" s="314"/>
      <c r="W27" s="314"/>
      <c r="X27" s="314"/>
      <c r="Y27" s="314" t="s">
        <v>382</v>
      </c>
      <c r="Z27" s="314" t="s">
        <v>380</v>
      </c>
      <c r="AA27" s="415" t="s">
        <v>3165</v>
      </c>
    </row>
    <row r="28" spans="1:27" ht="15.9" hidden="1" customHeight="1" x14ac:dyDescent="0.4">
      <c r="A28" s="310">
        <v>4</v>
      </c>
      <c r="B28" s="311">
        <v>45274</v>
      </c>
      <c r="C28" s="312" t="s">
        <v>8518</v>
      </c>
      <c r="D28" s="314"/>
      <c r="E28" s="314" t="s">
        <v>583</v>
      </c>
      <c r="F28" s="314" t="s">
        <v>793</v>
      </c>
      <c r="G28" s="314" t="s">
        <v>3175</v>
      </c>
      <c r="H28" s="314" t="s">
        <v>3176</v>
      </c>
      <c r="I28" s="314" t="s">
        <v>3177</v>
      </c>
      <c r="J28" s="314" t="s">
        <v>3171</v>
      </c>
      <c r="K28" s="315" t="s">
        <v>58</v>
      </c>
      <c r="L28" s="315" t="s">
        <v>732</v>
      </c>
      <c r="M28" s="315" t="s">
        <v>732</v>
      </c>
      <c r="N28" s="315" t="s">
        <v>732</v>
      </c>
      <c r="O28" s="315" t="s">
        <v>732</v>
      </c>
      <c r="P28" s="315" t="s">
        <v>732</v>
      </c>
      <c r="Q28" s="314" t="s">
        <v>3178</v>
      </c>
      <c r="R28" s="314" t="s">
        <v>3179</v>
      </c>
      <c r="S28" s="314" t="s">
        <v>3180</v>
      </c>
      <c r="T28" s="314"/>
      <c r="U28" s="314"/>
      <c r="V28" s="314"/>
      <c r="W28" s="314"/>
      <c r="X28" s="314"/>
      <c r="Y28" s="314" t="s">
        <v>382</v>
      </c>
      <c r="Z28" s="314" t="s">
        <v>380</v>
      </c>
      <c r="AA28" s="415" t="s">
        <v>3165</v>
      </c>
    </row>
    <row r="29" spans="1:27" ht="15.9" hidden="1" customHeight="1" x14ac:dyDescent="0.4">
      <c r="A29" s="310">
        <v>5</v>
      </c>
      <c r="B29" s="311">
        <v>45274</v>
      </c>
      <c r="C29" s="312" t="s">
        <v>8518</v>
      </c>
      <c r="D29" s="314"/>
      <c r="E29" s="314" t="s">
        <v>583</v>
      </c>
      <c r="F29" s="314" t="s">
        <v>793</v>
      </c>
      <c r="G29" s="314" t="s">
        <v>3181</v>
      </c>
      <c r="H29" s="314" t="s">
        <v>2206</v>
      </c>
      <c r="I29" s="314"/>
      <c r="J29" s="314"/>
      <c r="K29" s="315" t="s">
        <v>732</v>
      </c>
      <c r="L29" s="315" t="s">
        <v>732</v>
      </c>
      <c r="M29" s="315" t="s">
        <v>732</v>
      </c>
      <c r="N29" s="315" t="s">
        <v>732</v>
      </c>
      <c r="O29" s="315" t="s">
        <v>732</v>
      </c>
      <c r="P29" s="315" t="s">
        <v>732</v>
      </c>
      <c r="Q29" s="314" t="s">
        <v>3182</v>
      </c>
      <c r="R29" s="314" t="s">
        <v>3183</v>
      </c>
      <c r="S29" s="314" t="s">
        <v>3184</v>
      </c>
      <c r="T29" s="314"/>
      <c r="U29" s="314"/>
      <c r="V29" s="314"/>
      <c r="W29" s="314"/>
      <c r="X29" s="314"/>
      <c r="Y29" s="314" t="s">
        <v>381</v>
      </c>
      <c r="Z29" s="314" t="s">
        <v>1346</v>
      </c>
      <c r="AA29" s="415" t="s">
        <v>3107</v>
      </c>
    </row>
    <row r="30" spans="1:27" ht="15.9" hidden="1" customHeight="1" x14ac:dyDescent="0.4">
      <c r="A30" s="336">
        <v>1</v>
      </c>
      <c r="B30" s="311">
        <v>45467</v>
      </c>
      <c r="C30" s="312" t="s">
        <v>8518</v>
      </c>
      <c r="D30" s="314"/>
      <c r="E30" s="314" t="s">
        <v>583</v>
      </c>
      <c r="F30" s="314" t="s">
        <v>793</v>
      </c>
      <c r="G30" s="314" t="s">
        <v>4641</v>
      </c>
      <c r="H30" s="314" t="s">
        <v>4642</v>
      </c>
      <c r="I30" s="314" t="s">
        <v>4643</v>
      </c>
      <c r="J30" s="314" t="s">
        <v>4644</v>
      </c>
      <c r="K30" s="314" t="s">
        <v>58</v>
      </c>
      <c r="L30" s="314" t="s">
        <v>3311</v>
      </c>
      <c r="M30" s="314" t="s">
        <v>3442</v>
      </c>
      <c r="N30" s="314" t="s">
        <v>3442</v>
      </c>
      <c r="O30" s="314" t="s">
        <v>3442</v>
      </c>
      <c r="P30" s="314" t="s">
        <v>3443</v>
      </c>
      <c r="Q30" s="314" t="s">
        <v>4645</v>
      </c>
      <c r="R30" s="314" t="s">
        <v>4645</v>
      </c>
      <c r="S30" s="314" t="s">
        <v>4646</v>
      </c>
      <c r="T30" s="314"/>
      <c r="U30" s="314"/>
      <c r="V30" s="314"/>
      <c r="W30" s="314"/>
      <c r="X30" s="314"/>
      <c r="Y30" s="314" t="s">
        <v>1615</v>
      </c>
      <c r="Z30" s="314" t="s">
        <v>927</v>
      </c>
      <c r="AA30" s="423" t="s">
        <v>4092</v>
      </c>
    </row>
    <row r="31" spans="1:27" ht="15.9" hidden="1" customHeight="1" x14ac:dyDescent="0.4">
      <c r="A31" s="336">
        <v>2</v>
      </c>
      <c r="B31" s="311">
        <v>45467</v>
      </c>
      <c r="C31" s="312" t="s">
        <v>8518</v>
      </c>
      <c r="D31" s="314"/>
      <c r="E31" s="314" t="s">
        <v>583</v>
      </c>
      <c r="F31" s="314" t="s">
        <v>793</v>
      </c>
      <c r="G31" s="314" t="s">
        <v>4647</v>
      </c>
      <c r="H31" s="314" t="s">
        <v>4648</v>
      </c>
      <c r="I31" s="314" t="s">
        <v>4649</v>
      </c>
      <c r="J31" s="314" t="s">
        <v>4650</v>
      </c>
      <c r="K31" s="314" t="s">
        <v>58</v>
      </c>
      <c r="L31" s="314" t="s">
        <v>3442</v>
      </c>
      <c r="M31" s="314" t="s">
        <v>3442</v>
      </c>
      <c r="N31" s="314" t="s">
        <v>3442</v>
      </c>
      <c r="O31" s="314" t="s">
        <v>3442</v>
      </c>
      <c r="P31" s="314" t="s">
        <v>3443</v>
      </c>
      <c r="Q31" s="314" t="s">
        <v>4651</v>
      </c>
      <c r="R31" s="314"/>
      <c r="S31" s="314"/>
      <c r="T31" s="314"/>
      <c r="U31" s="314"/>
      <c r="V31" s="314"/>
      <c r="W31" s="314"/>
      <c r="X31" s="314"/>
      <c r="Y31" s="314" t="s">
        <v>1615</v>
      </c>
      <c r="Z31" s="314" t="s">
        <v>927</v>
      </c>
      <c r="AA31" s="423" t="s">
        <v>4092</v>
      </c>
    </row>
    <row r="32" spans="1:27" ht="15.9" hidden="1" customHeight="1" x14ac:dyDescent="0.4">
      <c r="A32" s="336">
        <v>3</v>
      </c>
      <c r="B32" s="311">
        <v>45467</v>
      </c>
      <c r="C32" s="312" t="s">
        <v>8518</v>
      </c>
      <c r="D32" s="314"/>
      <c r="E32" s="314" t="s">
        <v>583</v>
      </c>
      <c r="F32" s="314" t="s">
        <v>793</v>
      </c>
      <c r="G32" s="314" t="s">
        <v>4652</v>
      </c>
      <c r="H32" s="314" t="s">
        <v>4653</v>
      </c>
      <c r="I32" s="314" t="s">
        <v>4654</v>
      </c>
      <c r="J32" s="314" t="s">
        <v>4655</v>
      </c>
      <c r="K32" s="314" t="s">
        <v>58</v>
      </c>
      <c r="L32" s="314" t="s">
        <v>3442</v>
      </c>
      <c r="M32" s="314" t="s">
        <v>2089</v>
      </c>
      <c r="N32" s="314" t="s">
        <v>3442</v>
      </c>
      <c r="O32" s="314" t="s">
        <v>3442</v>
      </c>
      <c r="P32" s="314" t="s">
        <v>3443</v>
      </c>
      <c r="Q32" s="314" t="s">
        <v>4656</v>
      </c>
      <c r="R32" s="314" t="s">
        <v>4657</v>
      </c>
      <c r="S32" s="314"/>
      <c r="T32" s="314"/>
      <c r="U32" s="314"/>
      <c r="V32" s="314"/>
      <c r="W32" s="314"/>
      <c r="X32" s="314"/>
      <c r="Y32" s="314" t="s">
        <v>382</v>
      </c>
      <c r="Z32" s="314" t="s">
        <v>380</v>
      </c>
      <c r="AA32" s="423" t="s">
        <v>4658</v>
      </c>
    </row>
    <row r="33" spans="1:27" ht="15.9" hidden="1" customHeight="1" x14ac:dyDescent="0.4">
      <c r="A33" s="336">
        <v>4</v>
      </c>
      <c r="B33" s="311">
        <v>45467</v>
      </c>
      <c r="C33" s="312" t="s">
        <v>8518</v>
      </c>
      <c r="D33" s="314"/>
      <c r="E33" s="314" t="s">
        <v>583</v>
      </c>
      <c r="F33" s="314" t="s">
        <v>793</v>
      </c>
      <c r="G33" s="314" t="s">
        <v>4659</v>
      </c>
      <c r="H33" s="314" t="s">
        <v>4660</v>
      </c>
      <c r="I33" s="314" t="s">
        <v>4661</v>
      </c>
      <c r="J33" s="314" t="s">
        <v>4662</v>
      </c>
      <c r="K33" s="314" t="s">
        <v>58</v>
      </c>
      <c r="L33" s="314" t="s">
        <v>3442</v>
      </c>
      <c r="M33" s="314" t="s">
        <v>3442</v>
      </c>
      <c r="N33" s="314" t="s">
        <v>3442</v>
      </c>
      <c r="O33" s="314" t="s">
        <v>3442</v>
      </c>
      <c r="P33" s="314" t="s">
        <v>3443</v>
      </c>
      <c r="Q33" s="314" t="s">
        <v>4663</v>
      </c>
      <c r="R33" s="314" t="s">
        <v>4663</v>
      </c>
      <c r="S33" s="314" t="s">
        <v>4664</v>
      </c>
      <c r="T33" s="314"/>
      <c r="U33" s="314"/>
      <c r="V33" s="314"/>
      <c r="W33" s="314"/>
      <c r="X33" s="314"/>
      <c r="Y33" s="314" t="s">
        <v>382</v>
      </c>
      <c r="Z33" s="314" t="s">
        <v>380</v>
      </c>
      <c r="AA33" s="423" t="s">
        <v>4658</v>
      </c>
    </row>
    <row r="34" spans="1:27" ht="15.9" hidden="1" customHeight="1" x14ac:dyDescent="0.4">
      <c r="A34" s="336">
        <v>5</v>
      </c>
      <c r="B34" s="311">
        <v>45467</v>
      </c>
      <c r="C34" s="312" t="s">
        <v>8518</v>
      </c>
      <c r="D34" s="314"/>
      <c r="E34" s="314" t="s">
        <v>583</v>
      </c>
      <c r="F34" s="314" t="s">
        <v>793</v>
      </c>
      <c r="G34" s="314" t="s">
        <v>4652</v>
      </c>
      <c r="H34" s="314" t="s">
        <v>4665</v>
      </c>
      <c r="I34" s="314" t="s">
        <v>4666</v>
      </c>
      <c r="J34" s="314" t="s">
        <v>4667</v>
      </c>
      <c r="K34" s="314" t="s">
        <v>58</v>
      </c>
      <c r="L34" s="314" t="s">
        <v>3442</v>
      </c>
      <c r="M34" s="314" t="s">
        <v>3442</v>
      </c>
      <c r="N34" s="314" t="s">
        <v>3442</v>
      </c>
      <c r="O34" s="314" t="s">
        <v>3442</v>
      </c>
      <c r="P34" s="314" t="s">
        <v>3443</v>
      </c>
      <c r="Q34" s="314" t="s">
        <v>4668</v>
      </c>
      <c r="R34" s="314" t="s">
        <v>4669</v>
      </c>
      <c r="S34" s="314"/>
      <c r="T34" s="314"/>
      <c r="U34" s="314"/>
      <c r="V34" s="314"/>
      <c r="W34" s="314"/>
      <c r="X34" s="314"/>
      <c r="Y34" s="314" t="s">
        <v>382</v>
      </c>
      <c r="Z34" s="314" t="s">
        <v>380</v>
      </c>
      <c r="AA34" s="423" t="s">
        <v>4658</v>
      </c>
    </row>
    <row r="35" spans="1:27" ht="15.9" customHeight="1" x14ac:dyDescent="0.4">
      <c r="A35" s="336">
        <v>1</v>
      </c>
      <c r="B35" s="311">
        <v>45670</v>
      </c>
      <c r="C35" s="312" t="s">
        <v>8518</v>
      </c>
      <c r="D35" s="314"/>
      <c r="E35" s="333" t="s">
        <v>808</v>
      </c>
      <c r="F35" s="314" t="s">
        <v>793</v>
      </c>
      <c r="G35" s="314" t="s">
        <v>7079</v>
      </c>
      <c r="H35" s="314" t="s">
        <v>7080</v>
      </c>
      <c r="I35" s="314" t="s">
        <v>7081</v>
      </c>
      <c r="J35" s="314" t="s">
        <v>1457</v>
      </c>
      <c r="K35" s="314" t="s">
        <v>58</v>
      </c>
      <c r="L35" s="314" t="s">
        <v>906</v>
      </c>
      <c r="M35" s="314" t="s">
        <v>906</v>
      </c>
      <c r="N35" s="314" t="s">
        <v>906</v>
      </c>
      <c r="O35" s="314" t="s">
        <v>4085</v>
      </c>
      <c r="P35" s="314" t="s">
        <v>2089</v>
      </c>
      <c r="Q35" s="314" t="s">
        <v>7082</v>
      </c>
      <c r="R35" s="314" t="s">
        <v>7083</v>
      </c>
      <c r="S35" s="314" t="s">
        <v>7084</v>
      </c>
      <c r="T35" s="314"/>
      <c r="U35" s="314"/>
      <c r="V35" s="314"/>
      <c r="W35" s="314"/>
      <c r="X35" s="314"/>
      <c r="Y35" s="314" t="s">
        <v>382</v>
      </c>
      <c r="Z35" s="344" t="s">
        <v>380</v>
      </c>
      <c r="AA35" s="423" t="s">
        <v>7085</v>
      </c>
    </row>
    <row r="36" spans="1:27" ht="15.9" customHeight="1" x14ac:dyDescent="0.4">
      <c r="A36" s="336">
        <v>2</v>
      </c>
      <c r="B36" s="311">
        <v>45670</v>
      </c>
      <c r="C36" s="312" t="s">
        <v>8518</v>
      </c>
      <c r="D36" s="314"/>
      <c r="E36" s="333" t="s">
        <v>808</v>
      </c>
      <c r="F36" s="314" t="s">
        <v>793</v>
      </c>
      <c r="G36" s="314" t="s">
        <v>7086</v>
      </c>
      <c r="H36" s="314" t="s">
        <v>7087</v>
      </c>
      <c r="I36" s="314" t="s">
        <v>7088</v>
      </c>
      <c r="J36" s="314" t="s">
        <v>1457</v>
      </c>
      <c r="K36" s="314" t="s">
        <v>58</v>
      </c>
      <c r="L36" s="314" t="s">
        <v>906</v>
      </c>
      <c r="M36" s="314" t="s">
        <v>2089</v>
      </c>
      <c r="N36" s="314" t="s">
        <v>2089</v>
      </c>
      <c r="O36" s="314" t="s">
        <v>2089</v>
      </c>
      <c r="P36" s="314" t="s">
        <v>2089</v>
      </c>
      <c r="Q36" s="314" t="s">
        <v>7089</v>
      </c>
      <c r="R36" s="314" t="s">
        <v>7090</v>
      </c>
      <c r="S36" s="314" t="s">
        <v>7091</v>
      </c>
      <c r="T36" s="314"/>
      <c r="U36" s="314"/>
      <c r="V36" s="314"/>
      <c r="W36" s="314"/>
      <c r="X36" s="314"/>
      <c r="Y36" s="314" t="s">
        <v>382</v>
      </c>
      <c r="Z36" s="344" t="s">
        <v>380</v>
      </c>
      <c r="AA36" s="423" t="s">
        <v>7092</v>
      </c>
    </row>
    <row r="37" spans="1:27" ht="15.9" customHeight="1" x14ac:dyDescent="0.4">
      <c r="A37" s="336">
        <v>3</v>
      </c>
      <c r="B37" s="311">
        <v>45670</v>
      </c>
      <c r="C37" s="312" t="s">
        <v>8518</v>
      </c>
      <c r="D37" s="314"/>
      <c r="E37" s="333" t="s">
        <v>808</v>
      </c>
      <c r="F37" s="314" t="s">
        <v>793</v>
      </c>
      <c r="G37" s="314" t="s">
        <v>7093</v>
      </c>
      <c r="H37" s="312" t="s">
        <v>7094</v>
      </c>
      <c r="I37" s="314" t="s">
        <v>7095</v>
      </c>
      <c r="J37" s="314" t="s">
        <v>1457</v>
      </c>
      <c r="K37" s="314" t="s">
        <v>58</v>
      </c>
      <c r="L37" s="314" t="s">
        <v>2089</v>
      </c>
      <c r="M37" s="314" t="s">
        <v>2089</v>
      </c>
      <c r="N37" s="314" t="s">
        <v>2089</v>
      </c>
      <c r="O37" s="314" t="s">
        <v>2089</v>
      </c>
      <c r="P37" s="314" t="s">
        <v>2089</v>
      </c>
      <c r="Q37" s="314" t="s">
        <v>7096</v>
      </c>
      <c r="R37" s="314" t="s">
        <v>7096</v>
      </c>
      <c r="S37" s="314" t="s">
        <v>7095</v>
      </c>
      <c r="T37" s="314"/>
      <c r="U37" s="314"/>
      <c r="V37" s="314"/>
      <c r="W37" s="314"/>
      <c r="X37" s="314"/>
      <c r="Y37" s="314" t="s">
        <v>1615</v>
      </c>
      <c r="Z37" s="344">
        <v>3</v>
      </c>
      <c r="AA37" s="423" t="s">
        <v>7097</v>
      </c>
    </row>
    <row r="38" spans="1:27" ht="15.9" customHeight="1" x14ac:dyDescent="0.4">
      <c r="A38" s="348">
        <v>4</v>
      </c>
      <c r="B38" s="311">
        <v>45670</v>
      </c>
      <c r="C38" s="312" t="s">
        <v>8518</v>
      </c>
      <c r="D38" s="342"/>
      <c r="E38" s="333" t="s">
        <v>808</v>
      </c>
      <c r="F38" s="314" t="s">
        <v>793</v>
      </c>
      <c r="G38" s="332" t="s">
        <v>7098</v>
      </c>
      <c r="H38" s="333" t="s">
        <v>7099</v>
      </c>
      <c r="I38" s="333" t="s">
        <v>7100</v>
      </c>
      <c r="J38" s="314" t="s">
        <v>1457</v>
      </c>
      <c r="K38" s="333" t="s">
        <v>58</v>
      </c>
      <c r="L38" s="333" t="s">
        <v>906</v>
      </c>
      <c r="M38" s="314" t="s">
        <v>2089</v>
      </c>
      <c r="N38" s="314" t="s">
        <v>2089</v>
      </c>
      <c r="O38" s="314" t="s">
        <v>2089</v>
      </c>
      <c r="P38" s="314" t="s">
        <v>2089</v>
      </c>
      <c r="Q38" s="332" t="s">
        <v>7101</v>
      </c>
      <c r="R38" s="332" t="s">
        <v>7101</v>
      </c>
      <c r="S38" s="333" t="s">
        <v>7100</v>
      </c>
      <c r="T38" s="333"/>
      <c r="U38" s="333"/>
      <c r="V38" s="333"/>
      <c r="W38" s="333"/>
      <c r="X38" s="333"/>
      <c r="Y38" s="314" t="s">
        <v>1615</v>
      </c>
      <c r="Z38" s="344">
        <v>3</v>
      </c>
      <c r="AA38" s="423" t="s">
        <v>7097</v>
      </c>
    </row>
    <row r="39" spans="1:27" ht="15.9" customHeight="1" x14ac:dyDescent="0.4">
      <c r="A39" s="336">
        <v>5</v>
      </c>
      <c r="B39" s="311">
        <v>45670</v>
      </c>
      <c r="C39" s="312" t="s">
        <v>8518</v>
      </c>
      <c r="D39" s="342"/>
      <c r="E39" s="333" t="s">
        <v>808</v>
      </c>
      <c r="F39" s="314" t="s">
        <v>793</v>
      </c>
      <c r="G39" s="332" t="s">
        <v>7102</v>
      </c>
      <c r="H39" s="333" t="s">
        <v>7103</v>
      </c>
      <c r="I39" s="333" t="s">
        <v>7104</v>
      </c>
      <c r="J39" s="314" t="s">
        <v>4655</v>
      </c>
      <c r="K39" s="333" t="s">
        <v>58</v>
      </c>
      <c r="L39" s="333" t="s">
        <v>2089</v>
      </c>
      <c r="M39" s="441" t="s">
        <v>2089</v>
      </c>
      <c r="N39" s="314" t="s">
        <v>2089</v>
      </c>
      <c r="O39" s="314" t="s">
        <v>2089</v>
      </c>
      <c r="P39" s="314" t="s">
        <v>2089</v>
      </c>
      <c r="Q39" s="332" t="s">
        <v>7105</v>
      </c>
      <c r="R39" s="314" t="s">
        <v>7106</v>
      </c>
      <c r="S39" s="314" t="s">
        <v>7107</v>
      </c>
      <c r="T39" s="333"/>
      <c r="U39" s="333"/>
      <c r="V39" s="333"/>
      <c r="W39" s="333"/>
      <c r="X39" s="333"/>
      <c r="Y39" s="314" t="s">
        <v>1615</v>
      </c>
      <c r="Z39" s="344">
        <v>3</v>
      </c>
      <c r="AA39" s="423" t="s">
        <v>7097</v>
      </c>
    </row>
    <row r="40" spans="1:27" ht="15.9" customHeight="1" x14ac:dyDescent="0.4">
      <c r="A40" s="336">
        <v>6</v>
      </c>
      <c r="B40" s="311">
        <v>45670</v>
      </c>
      <c r="C40" s="312" t="s">
        <v>8518</v>
      </c>
      <c r="D40" s="342"/>
      <c r="E40" s="333" t="s">
        <v>808</v>
      </c>
      <c r="F40" s="314" t="s">
        <v>793</v>
      </c>
      <c r="G40" s="332" t="s">
        <v>7108</v>
      </c>
      <c r="H40" s="333" t="s">
        <v>859</v>
      </c>
      <c r="I40" s="333" t="s">
        <v>7109</v>
      </c>
      <c r="J40" s="314" t="s">
        <v>1454</v>
      </c>
      <c r="K40" s="333" t="s">
        <v>58</v>
      </c>
      <c r="L40" s="333" t="s">
        <v>2089</v>
      </c>
      <c r="M40" s="441" t="s">
        <v>2089</v>
      </c>
      <c r="N40" s="314" t="s">
        <v>2089</v>
      </c>
      <c r="O40" s="441" t="s">
        <v>906</v>
      </c>
      <c r="P40" s="314" t="s">
        <v>2089</v>
      </c>
      <c r="Q40" s="333" t="s">
        <v>7110</v>
      </c>
      <c r="R40" s="333" t="s">
        <v>7110</v>
      </c>
      <c r="S40" s="333" t="s">
        <v>7109</v>
      </c>
      <c r="T40" s="333"/>
      <c r="U40" s="333"/>
      <c r="V40" s="333"/>
      <c r="W40" s="333"/>
      <c r="X40" s="333"/>
      <c r="Y40" s="314" t="s">
        <v>1615</v>
      </c>
      <c r="Z40" s="344">
        <v>3</v>
      </c>
      <c r="AA40" s="423" t="s">
        <v>7097</v>
      </c>
    </row>
    <row r="41" spans="1:27" ht="15.9" customHeight="1" x14ac:dyDescent="0.4">
      <c r="A41" s="336">
        <v>7</v>
      </c>
      <c r="B41" s="311">
        <v>45670</v>
      </c>
      <c r="C41" s="312" t="s">
        <v>8518</v>
      </c>
      <c r="D41" s="342"/>
      <c r="E41" s="333" t="s">
        <v>808</v>
      </c>
      <c r="F41" s="314" t="s">
        <v>793</v>
      </c>
      <c r="G41" s="332" t="s">
        <v>7111</v>
      </c>
      <c r="H41" s="333" t="s">
        <v>7112</v>
      </c>
      <c r="I41" s="333" t="s">
        <v>7113</v>
      </c>
      <c r="J41" s="314" t="s">
        <v>1454</v>
      </c>
      <c r="K41" s="333" t="s">
        <v>58</v>
      </c>
      <c r="L41" s="333" t="s">
        <v>906</v>
      </c>
      <c r="M41" s="441" t="s">
        <v>906</v>
      </c>
      <c r="N41" s="441" t="s">
        <v>2089</v>
      </c>
      <c r="O41" s="441" t="s">
        <v>906</v>
      </c>
      <c r="P41" s="441" t="s">
        <v>2089</v>
      </c>
      <c r="Q41" s="332" t="s">
        <v>7114</v>
      </c>
      <c r="R41" s="332" t="s">
        <v>7115</v>
      </c>
      <c r="S41" s="333" t="s">
        <v>7116</v>
      </c>
      <c r="T41" s="333"/>
      <c r="U41" s="333"/>
      <c r="V41" s="333"/>
      <c r="W41" s="333"/>
      <c r="X41" s="333"/>
      <c r="Y41" s="314" t="s">
        <v>382</v>
      </c>
      <c r="Z41" s="344" t="s">
        <v>380</v>
      </c>
      <c r="AA41" s="423" t="s">
        <v>7085</v>
      </c>
    </row>
    <row r="42" spans="1:27" ht="15.9" customHeight="1" x14ac:dyDescent="0.4">
      <c r="A42" s="348">
        <v>8</v>
      </c>
      <c r="B42" s="311">
        <v>45670</v>
      </c>
      <c r="C42" s="312" t="s">
        <v>8518</v>
      </c>
      <c r="D42" s="342"/>
      <c r="E42" s="333" t="s">
        <v>808</v>
      </c>
      <c r="F42" s="314" t="s">
        <v>793</v>
      </c>
      <c r="G42" s="332" t="s">
        <v>7117</v>
      </c>
      <c r="H42" s="333" t="s">
        <v>7118</v>
      </c>
      <c r="I42" s="333" t="s">
        <v>7119</v>
      </c>
      <c r="J42" s="314" t="s">
        <v>7120</v>
      </c>
      <c r="K42" s="333" t="s">
        <v>58</v>
      </c>
      <c r="L42" s="333" t="s">
        <v>7121</v>
      </c>
      <c r="M42" s="441" t="s">
        <v>906</v>
      </c>
      <c r="N42" s="441" t="s">
        <v>2089</v>
      </c>
      <c r="O42" s="441" t="s">
        <v>2089</v>
      </c>
      <c r="P42" s="441" t="s">
        <v>7122</v>
      </c>
      <c r="Q42" s="332" t="s">
        <v>7123</v>
      </c>
      <c r="R42" s="332" t="s">
        <v>7123</v>
      </c>
      <c r="S42" s="333" t="s">
        <v>7119</v>
      </c>
      <c r="T42" s="333"/>
      <c r="U42" s="333"/>
      <c r="V42" s="333"/>
      <c r="W42" s="333"/>
      <c r="X42" s="333"/>
      <c r="Y42" s="314" t="s">
        <v>382</v>
      </c>
      <c r="Z42" s="344" t="s">
        <v>380</v>
      </c>
      <c r="AA42" s="423" t="s">
        <v>7085</v>
      </c>
    </row>
    <row r="43" spans="1:27" ht="15.9" customHeight="1" x14ac:dyDescent="0.4">
      <c r="A43" s="336">
        <v>9</v>
      </c>
      <c r="B43" s="311">
        <v>45670</v>
      </c>
      <c r="C43" s="312" t="s">
        <v>8518</v>
      </c>
      <c r="D43" s="342"/>
      <c r="E43" s="333" t="s">
        <v>808</v>
      </c>
      <c r="F43" s="314" t="s">
        <v>793</v>
      </c>
      <c r="G43" s="332" t="s">
        <v>7124</v>
      </c>
      <c r="H43" s="333" t="s">
        <v>7125</v>
      </c>
      <c r="I43" s="333" t="s">
        <v>7126</v>
      </c>
      <c r="J43" s="314" t="s">
        <v>7127</v>
      </c>
      <c r="K43" s="333" t="s">
        <v>58</v>
      </c>
      <c r="L43" s="333" t="s">
        <v>906</v>
      </c>
      <c r="M43" s="441" t="s">
        <v>2089</v>
      </c>
      <c r="N43" s="441" t="s">
        <v>2089</v>
      </c>
      <c r="O43" s="441" t="s">
        <v>906</v>
      </c>
      <c r="P43" s="441" t="s">
        <v>2089</v>
      </c>
      <c r="Q43" s="332" t="s">
        <v>1465</v>
      </c>
      <c r="R43" s="332" t="s">
        <v>1465</v>
      </c>
      <c r="S43" s="333" t="s">
        <v>7126</v>
      </c>
      <c r="T43" s="333"/>
      <c r="U43" s="333"/>
      <c r="V43" s="333"/>
      <c r="W43" s="333"/>
      <c r="X43" s="333"/>
      <c r="Y43" s="314" t="s">
        <v>382</v>
      </c>
      <c r="Z43" s="344" t="s">
        <v>380</v>
      </c>
      <c r="AA43" s="423" t="s">
        <v>7085</v>
      </c>
    </row>
    <row r="44" spans="1:27" ht="15.9" customHeight="1" x14ac:dyDescent="0.4">
      <c r="A44" s="348">
        <v>1</v>
      </c>
      <c r="B44" s="311">
        <v>45726</v>
      </c>
      <c r="C44" s="312" t="s">
        <v>8519</v>
      </c>
      <c r="D44" s="342"/>
      <c r="E44" s="314" t="s">
        <v>583</v>
      </c>
      <c r="F44" s="314" t="s">
        <v>793</v>
      </c>
      <c r="G44" s="314" t="s">
        <v>793</v>
      </c>
      <c r="H44" s="314"/>
      <c r="I44" s="314"/>
      <c r="J44" s="314"/>
      <c r="K44" s="314"/>
      <c r="L44" s="441"/>
      <c r="M44" s="441"/>
      <c r="N44" s="441"/>
      <c r="O44" s="441"/>
      <c r="P44" s="441"/>
      <c r="Q44" s="314"/>
      <c r="R44" s="314"/>
      <c r="S44" s="314"/>
      <c r="T44" s="314"/>
      <c r="U44" s="314"/>
      <c r="V44" s="314"/>
      <c r="W44" s="314"/>
      <c r="X44" s="314" t="s">
        <v>7898</v>
      </c>
      <c r="Y44" s="314" t="s">
        <v>382</v>
      </c>
      <c r="Z44" s="344" t="s">
        <v>380</v>
      </c>
      <c r="AA44" s="423" t="s">
        <v>7988</v>
      </c>
    </row>
    <row r="45" spans="1:27" ht="15.9" customHeight="1" x14ac:dyDescent="0.4">
      <c r="A45" s="348">
        <v>17</v>
      </c>
      <c r="B45" s="311">
        <v>45729</v>
      </c>
      <c r="C45" s="332" t="s">
        <v>8490</v>
      </c>
      <c r="D45" s="342"/>
      <c r="E45" s="314" t="s">
        <v>583</v>
      </c>
      <c r="F45" s="314" t="s">
        <v>793</v>
      </c>
      <c r="G45" s="332" t="s">
        <v>1475</v>
      </c>
      <c r="H45" s="314" t="s">
        <v>8094</v>
      </c>
      <c r="I45" s="314" t="s">
        <v>8095</v>
      </c>
      <c r="J45" s="314" t="s">
        <v>1454</v>
      </c>
      <c r="K45" s="333" t="s">
        <v>58</v>
      </c>
      <c r="L45" s="441" t="s">
        <v>3888</v>
      </c>
      <c r="M45" s="441" t="s">
        <v>2089</v>
      </c>
      <c r="N45" s="441" t="s">
        <v>2089</v>
      </c>
      <c r="O45" s="441" t="s">
        <v>2089</v>
      </c>
      <c r="P45" s="441" t="s">
        <v>2089</v>
      </c>
      <c r="Q45" s="314" t="s">
        <v>8096</v>
      </c>
      <c r="R45" s="314" t="s">
        <v>8096</v>
      </c>
      <c r="S45" s="314" t="s">
        <v>2812</v>
      </c>
      <c r="T45" s="314"/>
      <c r="U45" s="314"/>
      <c r="V45" s="314"/>
      <c r="W45" s="314"/>
      <c r="X45" s="314"/>
      <c r="Y45" s="314" t="s">
        <v>1615</v>
      </c>
      <c r="Z45" s="344" t="s">
        <v>7816</v>
      </c>
      <c r="AA45" s="423" t="s">
        <v>8097</v>
      </c>
    </row>
    <row r="46" spans="1:27" ht="15.9" customHeight="1" x14ac:dyDescent="0.4">
      <c r="A46" s="348">
        <v>18</v>
      </c>
      <c r="B46" s="311">
        <v>45729</v>
      </c>
      <c r="C46" s="332" t="s">
        <v>8490</v>
      </c>
      <c r="D46" s="342"/>
      <c r="E46" s="314" t="s">
        <v>583</v>
      </c>
      <c r="F46" s="314" t="s">
        <v>793</v>
      </c>
      <c r="G46" s="332" t="s">
        <v>1471</v>
      </c>
      <c r="H46" s="333" t="s">
        <v>8098</v>
      </c>
      <c r="I46" s="333"/>
      <c r="J46" s="314"/>
      <c r="K46" s="333" t="s">
        <v>732</v>
      </c>
      <c r="L46" s="441" t="s">
        <v>2089</v>
      </c>
      <c r="M46" s="441" t="s">
        <v>2089</v>
      </c>
      <c r="N46" s="441" t="s">
        <v>2089</v>
      </c>
      <c r="O46" s="441" t="s">
        <v>2089</v>
      </c>
      <c r="P46" s="441" t="s">
        <v>2089</v>
      </c>
      <c r="Q46" s="333"/>
      <c r="R46" s="333" t="s">
        <v>8099</v>
      </c>
      <c r="S46" s="333" t="s">
        <v>8100</v>
      </c>
      <c r="T46" s="333"/>
      <c r="U46" s="333"/>
      <c r="V46" s="333"/>
      <c r="W46" s="333"/>
      <c r="X46" s="333"/>
      <c r="Y46" s="314" t="s">
        <v>1615</v>
      </c>
      <c r="Z46" s="344" t="s">
        <v>7816</v>
      </c>
      <c r="AA46" s="423" t="s">
        <v>8101</v>
      </c>
    </row>
    <row r="47" spans="1:27" ht="15.9" customHeight="1" x14ac:dyDescent="0.4">
      <c r="A47" s="348">
        <v>19</v>
      </c>
      <c r="B47" s="311">
        <v>45729</v>
      </c>
      <c r="C47" s="332" t="s">
        <v>8490</v>
      </c>
      <c r="D47" s="342"/>
      <c r="E47" s="314" t="s">
        <v>583</v>
      </c>
      <c r="F47" s="314" t="s">
        <v>793</v>
      </c>
      <c r="G47" s="332" t="s">
        <v>1475</v>
      </c>
      <c r="H47" s="314" t="s">
        <v>2820</v>
      </c>
      <c r="I47" s="314" t="s">
        <v>8102</v>
      </c>
      <c r="J47" s="314" t="s">
        <v>1457</v>
      </c>
      <c r="K47" s="314" t="s">
        <v>58</v>
      </c>
      <c r="L47" s="441" t="s">
        <v>6696</v>
      </c>
      <c r="M47" s="441" t="s">
        <v>2089</v>
      </c>
      <c r="N47" s="441" t="s">
        <v>2089</v>
      </c>
      <c r="O47" s="441" t="s">
        <v>2089</v>
      </c>
      <c r="P47" s="441" t="s">
        <v>2089</v>
      </c>
      <c r="Q47" s="314" t="s">
        <v>8103</v>
      </c>
      <c r="R47" s="314" t="s">
        <v>8104</v>
      </c>
      <c r="S47" s="314" t="s">
        <v>8105</v>
      </c>
      <c r="T47" s="314"/>
      <c r="U47" s="314"/>
      <c r="V47" s="314"/>
      <c r="W47" s="314"/>
      <c r="X47" s="314"/>
      <c r="Y47" s="314" t="s">
        <v>1615</v>
      </c>
      <c r="Z47" s="344" t="s">
        <v>7816</v>
      </c>
      <c r="AA47" s="423" t="s">
        <v>8106</v>
      </c>
    </row>
    <row r="48" spans="1:27" ht="15.9" customHeight="1" x14ac:dyDescent="0.4">
      <c r="A48" s="348">
        <v>20</v>
      </c>
      <c r="B48" s="311">
        <v>45729</v>
      </c>
      <c r="C48" s="332" t="s">
        <v>8490</v>
      </c>
      <c r="D48" s="342"/>
      <c r="E48" s="314" t="s">
        <v>583</v>
      </c>
      <c r="F48" s="314" t="s">
        <v>793</v>
      </c>
      <c r="G48" s="332" t="s">
        <v>8107</v>
      </c>
      <c r="H48" s="314" t="s">
        <v>8108</v>
      </c>
      <c r="I48" s="314" t="s">
        <v>8109</v>
      </c>
      <c r="J48" s="314"/>
      <c r="K48" s="314" t="s">
        <v>732</v>
      </c>
      <c r="L48" s="441" t="s">
        <v>2089</v>
      </c>
      <c r="M48" s="441" t="s">
        <v>2089</v>
      </c>
      <c r="N48" s="441" t="s">
        <v>2089</v>
      </c>
      <c r="O48" s="441" t="s">
        <v>2089</v>
      </c>
      <c r="P48" s="441" t="s">
        <v>2089</v>
      </c>
      <c r="Q48" s="314" t="s">
        <v>8110</v>
      </c>
      <c r="R48" s="314" t="s">
        <v>8110</v>
      </c>
      <c r="S48" s="314" t="s">
        <v>8109</v>
      </c>
      <c r="T48" s="314"/>
      <c r="U48" s="314"/>
      <c r="V48" s="314"/>
      <c r="W48" s="314"/>
      <c r="X48" s="314"/>
      <c r="Y48" s="314" t="s">
        <v>1615</v>
      </c>
      <c r="Z48" s="344" t="s">
        <v>7816</v>
      </c>
      <c r="AA48" s="423" t="s">
        <v>8111</v>
      </c>
    </row>
    <row r="49" spans="1:27" ht="15.9" customHeight="1" x14ac:dyDescent="0.4">
      <c r="A49" s="348">
        <v>21</v>
      </c>
      <c r="B49" s="311">
        <v>45729</v>
      </c>
      <c r="C49" s="332" t="s">
        <v>8490</v>
      </c>
      <c r="D49" s="342"/>
      <c r="E49" s="314" t="s">
        <v>583</v>
      </c>
      <c r="F49" s="314" t="s">
        <v>793</v>
      </c>
      <c r="G49" s="332" t="s">
        <v>8107</v>
      </c>
      <c r="H49" s="314" t="s">
        <v>8112</v>
      </c>
      <c r="I49" s="314" t="s">
        <v>8113</v>
      </c>
      <c r="J49" s="314"/>
      <c r="K49" s="314" t="s">
        <v>732</v>
      </c>
      <c r="L49" s="441" t="s">
        <v>2089</v>
      </c>
      <c r="M49" s="441" t="s">
        <v>2089</v>
      </c>
      <c r="N49" s="441" t="s">
        <v>2089</v>
      </c>
      <c r="O49" s="441" t="s">
        <v>2089</v>
      </c>
      <c r="P49" s="441" t="s">
        <v>2089</v>
      </c>
      <c r="Q49" s="314" t="s">
        <v>8114</v>
      </c>
      <c r="R49" s="314" t="s">
        <v>8114</v>
      </c>
      <c r="S49" s="314" t="s">
        <v>8113</v>
      </c>
      <c r="T49" s="314"/>
      <c r="U49" s="314"/>
      <c r="V49" s="314"/>
      <c r="W49" s="314"/>
      <c r="X49" s="314"/>
      <c r="Y49" s="314" t="s">
        <v>1615</v>
      </c>
      <c r="Z49" s="344" t="s">
        <v>7816</v>
      </c>
      <c r="AA49" s="423" t="s">
        <v>8111</v>
      </c>
    </row>
    <row r="50" spans="1:27" ht="15.9" customHeight="1" x14ac:dyDescent="0.4">
      <c r="A50" s="348">
        <v>27</v>
      </c>
      <c r="B50" s="311">
        <v>45729</v>
      </c>
      <c r="C50" s="332" t="s">
        <v>8490</v>
      </c>
      <c r="D50" s="342"/>
      <c r="E50" s="314" t="s">
        <v>583</v>
      </c>
      <c r="F50" s="314" t="s">
        <v>793</v>
      </c>
      <c r="G50" s="332" t="s">
        <v>8141</v>
      </c>
      <c r="H50" s="314" t="s">
        <v>3247</v>
      </c>
      <c r="I50" s="314" t="s">
        <v>8142</v>
      </c>
      <c r="J50" s="314" t="s">
        <v>1454</v>
      </c>
      <c r="K50" s="333" t="s">
        <v>58</v>
      </c>
      <c r="L50" s="441" t="s">
        <v>2089</v>
      </c>
      <c r="M50" s="441" t="s">
        <v>2089</v>
      </c>
      <c r="N50" s="441" t="s">
        <v>2089</v>
      </c>
      <c r="O50" s="441" t="s">
        <v>2089</v>
      </c>
      <c r="P50" s="441" t="s">
        <v>2089</v>
      </c>
      <c r="Q50" s="314" t="s">
        <v>8143</v>
      </c>
      <c r="R50" s="314" t="s">
        <v>8143</v>
      </c>
      <c r="S50" s="314" t="s">
        <v>8142</v>
      </c>
      <c r="T50" s="314"/>
      <c r="U50" s="314"/>
      <c r="V50" s="314"/>
      <c r="W50" s="314"/>
      <c r="X50" s="314"/>
      <c r="Y50" s="314" t="s">
        <v>1615</v>
      </c>
      <c r="Z50" s="344" t="s">
        <v>7816</v>
      </c>
      <c r="AA50" s="423" t="s">
        <v>8144</v>
      </c>
    </row>
    <row r="51" spans="1:27" ht="15.9" customHeight="1" x14ac:dyDescent="0.4">
      <c r="A51" s="348">
        <v>28</v>
      </c>
      <c r="B51" s="311">
        <v>45729</v>
      </c>
      <c r="C51" s="332" t="s">
        <v>8490</v>
      </c>
      <c r="D51" s="342"/>
      <c r="E51" s="314" t="s">
        <v>583</v>
      </c>
      <c r="F51" s="314" t="s">
        <v>793</v>
      </c>
      <c r="G51" s="332" t="s">
        <v>8145</v>
      </c>
      <c r="H51" s="333" t="s">
        <v>8146</v>
      </c>
      <c r="I51" s="332" t="s">
        <v>7109</v>
      </c>
      <c r="J51" s="314" t="s">
        <v>1454</v>
      </c>
      <c r="K51" s="333" t="s">
        <v>58</v>
      </c>
      <c r="L51" s="441" t="s">
        <v>6696</v>
      </c>
      <c r="M51" s="441" t="s">
        <v>3776</v>
      </c>
      <c r="N51" s="441" t="s">
        <v>905</v>
      </c>
      <c r="O51" s="441" t="s">
        <v>905</v>
      </c>
      <c r="P51" s="441" t="s">
        <v>3776</v>
      </c>
      <c r="Q51" s="333" t="s">
        <v>8147</v>
      </c>
      <c r="R51" s="333" t="s">
        <v>8147</v>
      </c>
      <c r="S51" s="332" t="s">
        <v>7109</v>
      </c>
      <c r="T51" s="333"/>
      <c r="U51" s="333"/>
      <c r="V51" s="333"/>
      <c r="W51" s="333"/>
      <c r="X51" s="333"/>
      <c r="Y51" s="314" t="s">
        <v>382</v>
      </c>
      <c r="Z51" s="344" t="s">
        <v>380</v>
      </c>
      <c r="AA51" s="423" t="s">
        <v>8148</v>
      </c>
    </row>
    <row r="52" spans="1:27" ht="15.9" customHeight="1" x14ac:dyDescent="0.4">
      <c r="A52" s="348">
        <v>29</v>
      </c>
      <c r="B52" s="311">
        <v>45729</v>
      </c>
      <c r="C52" s="332" t="s">
        <v>8490</v>
      </c>
      <c r="D52" s="342"/>
      <c r="E52" s="314" t="s">
        <v>583</v>
      </c>
      <c r="F52" s="314" t="s">
        <v>793</v>
      </c>
      <c r="G52" s="332" t="s">
        <v>870</v>
      </c>
      <c r="H52" s="314" t="s">
        <v>871</v>
      </c>
      <c r="I52" s="314" t="s">
        <v>8149</v>
      </c>
      <c r="J52" s="314" t="s">
        <v>1457</v>
      </c>
      <c r="K52" s="314" t="s">
        <v>58</v>
      </c>
      <c r="L52" s="442" t="s">
        <v>5195</v>
      </c>
      <c r="M52" s="441" t="s">
        <v>2089</v>
      </c>
      <c r="N52" s="441" t="s">
        <v>2089</v>
      </c>
      <c r="O52" s="441" t="s">
        <v>905</v>
      </c>
      <c r="P52" s="441" t="s">
        <v>2089</v>
      </c>
      <c r="Q52" s="314" t="s">
        <v>8150</v>
      </c>
      <c r="R52" s="314" t="s">
        <v>8151</v>
      </c>
      <c r="S52" s="314" t="s">
        <v>8152</v>
      </c>
      <c r="T52" s="314"/>
      <c r="U52" s="314"/>
      <c r="V52" s="314"/>
      <c r="W52" s="314"/>
      <c r="X52" s="314"/>
      <c r="Y52" s="314" t="s">
        <v>381</v>
      </c>
      <c r="Z52" s="344" t="s">
        <v>380</v>
      </c>
      <c r="AA52" s="423" t="s">
        <v>8153</v>
      </c>
    </row>
    <row r="53" spans="1:27" ht="15.9" customHeight="1" x14ac:dyDescent="0.4">
      <c r="A53" s="348">
        <v>1</v>
      </c>
      <c r="B53" s="311">
        <v>45755</v>
      </c>
      <c r="C53" s="332" t="s">
        <v>8490</v>
      </c>
      <c r="D53" s="401" t="s">
        <v>114</v>
      </c>
      <c r="E53" s="333" t="s">
        <v>808</v>
      </c>
      <c r="F53" s="333" t="s">
        <v>793</v>
      </c>
      <c r="G53" s="332" t="s">
        <v>8491</v>
      </c>
      <c r="H53" s="333" t="s">
        <v>7094</v>
      </c>
      <c r="I53" s="333" t="s">
        <v>8492</v>
      </c>
      <c r="J53" s="333" t="s">
        <v>1457</v>
      </c>
      <c r="K53" s="333" t="s">
        <v>58</v>
      </c>
      <c r="L53" s="402" t="s">
        <v>2089</v>
      </c>
      <c r="M53" s="402" t="s">
        <v>2089</v>
      </c>
      <c r="N53" s="402" t="s">
        <v>2089</v>
      </c>
      <c r="O53" s="402" t="s">
        <v>2089</v>
      </c>
      <c r="P53" s="402" t="s">
        <v>2089</v>
      </c>
      <c r="Q53" s="333" t="s">
        <v>7096</v>
      </c>
      <c r="R53" s="333" t="s">
        <v>7096</v>
      </c>
      <c r="S53" s="333" t="s">
        <v>8493</v>
      </c>
      <c r="T53" s="333" t="s">
        <v>380</v>
      </c>
      <c r="U53" s="333" t="s">
        <v>380</v>
      </c>
      <c r="V53" s="333" t="s">
        <v>380</v>
      </c>
      <c r="W53" s="333"/>
      <c r="X53" s="333" t="s">
        <v>915</v>
      </c>
      <c r="Y53" s="333" t="s">
        <v>1615</v>
      </c>
      <c r="Z53" s="402" t="s">
        <v>8494</v>
      </c>
      <c r="AA53" s="332" t="s">
        <v>8495</v>
      </c>
    </row>
    <row r="54" spans="1:27" ht="15.9" customHeight="1" x14ac:dyDescent="0.4">
      <c r="A54" s="348">
        <v>2</v>
      </c>
      <c r="B54" s="311">
        <v>45755</v>
      </c>
      <c r="C54" s="332" t="s">
        <v>8490</v>
      </c>
      <c r="D54" s="401" t="s">
        <v>114</v>
      </c>
      <c r="E54" s="333" t="s">
        <v>808</v>
      </c>
      <c r="F54" s="333" t="s">
        <v>793</v>
      </c>
      <c r="G54" s="332" t="s">
        <v>870</v>
      </c>
      <c r="H54" s="333" t="s">
        <v>871</v>
      </c>
      <c r="I54" s="333" t="s">
        <v>8149</v>
      </c>
      <c r="J54" s="333" t="s">
        <v>1457</v>
      </c>
      <c r="K54" s="333" t="s">
        <v>58</v>
      </c>
      <c r="L54" s="402" t="s">
        <v>3776</v>
      </c>
      <c r="M54" s="402" t="s">
        <v>3776</v>
      </c>
      <c r="N54" s="402" t="s">
        <v>3335</v>
      </c>
      <c r="O54" s="402" t="s">
        <v>3776</v>
      </c>
      <c r="P54" s="402" t="s">
        <v>2089</v>
      </c>
      <c r="Q54" s="333" t="s">
        <v>8496</v>
      </c>
      <c r="R54" s="333" t="s">
        <v>8496</v>
      </c>
      <c r="S54" s="333" t="s">
        <v>8497</v>
      </c>
      <c r="T54" s="333" t="s">
        <v>380</v>
      </c>
      <c r="U54" s="333" t="s">
        <v>380</v>
      </c>
      <c r="V54" s="333" t="s">
        <v>380</v>
      </c>
      <c r="W54" s="333"/>
      <c r="X54" s="333" t="s">
        <v>733</v>
      </c>
      <c r="Y54" s="333" t="s">
        <v>382</v>
      </c>
      <c r="Z54" s="402" t="s">
        <v>380</v>
      </c>
      <c r="AA54" s="332" t="s">
        <v>8498</v>
      </c>
    </row>
    <row r="55" spans="1:27" ht="15.9" customHeight="1" x14ac:dyDescent="0.4">
      <c r="A55" s="348">
        <v>3</v>
      </c>
      <c r="B55" s="311">
        <v>45755</v>
      </c>
      <c r="C55" s="332" t="s">
        <v>8490</v>
      </c>
      <c r="D55" s="401" t="s">
        <v>114</v>
      </c>
      <c r="E55" s="333" t="s">
        <v>808</v>
      </c>
      <c r="F55" s="333" t="s">
        <v>793</v>
      </c>
      <c r="G55" s="332" t="s">
        <v>1475</v>
      </c>
      <c r="H55" s="333" t="s">
        <v>8499</v>
      </c>
      <c r="I55" s="333" t="s">
        <v>8500</v>
      </c>
      <c r="J55" s="333" t="s">
        <v>1457</v>
      </c>
      <c r="K55" s="333" t="s">
        <v>58</v>
      </c>
      <c r="L55" s="402" t="s">
        <v>3776</v>
      </c>
      <c r="M55" s="402" t="s">
        <v>3776</v>
      </c>
      <c r="N55" s="402" t="s">
        <v>3776</v>
      </c>
      <c r="O55" s="402" t="s">
        <v>2089</v>
      </c>
      <c r="P55" s="402" t="s">
        <v>2089</v>
      </c>
      <c r="Q55" s="333" t="s">
        <v>8501</v>
      </c>
      <c r="R55" s="333" t="s">
        <v>8104</v>
      </c>
      <c r="S55" s="333" t="s">
        <v>8502</v>
      </c>
      <c r="T55" s="333" t="s">
        <v>380</v>
      </c>
      <c r="U55" s="333" t="s">
        <v>380</v>
      </c>
      <c r="V55" s="333" t="s">
        <v>380</v>
      </c>
      <c r="W55" s="333"/>
      <c r="X55" s="333" t="s">
        <v>733</v>
      </c>
      <c r="Y55" s="333" t="s">
        <v>1615</v>
      </c>
      <c r="Z55" s="402" t="s">
        <v>8503</v>
      </c>
      <c r="AA55" s="332" t="s">
        <v>8504</v>
      </c>
    </row>
    <row r="56" spans="1:27" ht="15.9" customHeight="1" x14ac:dyDescent="0.4">
      <c r="A56" s="348">
        <v>1</v>
      </c>
      <c r="B56" s="347">
        <v>45756</v>
      </c>
      <c r="C56" s="332" t="s">
        <v>313</v>
      </c>
      <c r="D56" s="401" t="s">
        <v>8506</v>
      </c>
      <c r="E56" s="333" t="s">
        <v>808</v>
      </c>
      <c r="F56" s="333" t="s">
        <v>793</v>
      </c>
      <c r="G56" s="332" t="s">
        <v>8507</v>
      </c>
      <c r="H56" s="333" t="s">
        <v>8508</v>
      </c>
      <c r="I56" s="333" t="s">
        <v>8508</v>
      </c>
      <c r="J56" s="333" t="s">
        <v>8509</v>
      </c>
      <c r="K56" s="333" t="s">
        <v>380</v>
      </c>
      <c r="L56" s="333" t="s">
        <v>380</v>
      </c>
      <c r="M56" s="333" t="s">
        <v>380</v>
      </c>
      <c r="N56" s="333" t="s">
        <v>380</v>
      </c>
      <c r="O56" s="333" t="s">
        <v>380</v>
      </c>
      <c r="P56" s="333" t="s">
        <v>380</v>
      </c>
      <c r="Q56" s="333" t="s">
        <v>380</v>
      </c>
      <c r="R56" s="333" t="s">
        <v>380</v>
      </c>
      <c r="S56" s="333" t="s">
        <v>380</v>
      </c>
      <c r="T56" s="333" t="s">
        <v>380</v>
      </c>
      <c r="U56" s="333" t="s">
        <v>380</v>
      </c>
      <c r="V56" s="333" t="s">
        <v>380</v>
      </c>
      <c r="W56" s="333"/>
      <c r="X56" s="333" t="s">
        <v>733</v>
      </c>
      <c r="Y56" s="333" t="s">
        <v>1615</v>
      </c>
      <c r="Z56" s="402" t="s">
        <v>8510</v>
      </c>
      <c r="AA56" s="332" t="s">
        <v>8511</v>
      </c>
    </row>
    <row r="57" spans="1:27" ht="15.9" customHeight="1" x14ac:dyDescent="0.4">
      <c r="A57" s="348">
        <v>2</v>
      </c>
      <c r="B57" s="347">
        <v>45756</v>
      </c>
      <c r="C57" s="332" t="s">
        <v>313</v>
      </c>
      <c r="D57" s="401" t="s">
        <v>8512</v>
      </c>
      <c r="E57" s="333" t="s">
        <v>808</v>
      </c>
      <c r="F57" s="333" t="s">
        <v>793</v>
      </c>
      <c r="G57" s="332" t="s">
        <v>8513</v>
      </c>
      <c r="H57" s="333" t="s">
        <v>8508</v>
      </c>
      <c r="I57" s="333" t="s">
        <v>8508</v>
      </c>
      <c r="J57" s="333" t="s">
        <v>8514</v>
      </c>
      <c r="K57" s="333" t="s">
        <v>380</v>
      </c>
      <c r="L57" s="333" t="s">
        <v>380</v>
      </c>
      <c r="M57" s="333" t="s">
        <v>380</v>
      </c>
      <c r="N57" s="333" t="s">
        <v>380</v>
      </c>
      <c r="O57" s="333" t="s">
        <v>380</v>
      </c>
      <c r="P57" s="333" t="s">
        <v>380</v>
      </c>
      <c r="Q57" s="333" t="s">
        <v>380</v>
      </c>
      <c r="R57" s="333" t="s">
        <v>380</v>
      </c>
      <c r="S57" s="333" t="s">
        <v>380</v>
      </c>
      <c r="T57" s="333" t="s">
        <v>380</v>
      </c>
      <c r="U57" s="333" t="s">
        <v>380</v>
      </c>
      <c r="V57" s="333" t="s">
        <v>380</v>
      </c>
      <c r="W57" s="333" t="s">
        <v>380</v>
      </c>
      <c r="X57" s="333" t="s">
        <v>733</v>
      </c>
      <c r="Y57" s="333" t="s">
        <v>1615</v>
      </c>
      <c r="Z57" s="402" t="s">
        <v>8510</v>
      </c>
      <c r="AA57" s="332" t="s">
        <v>8511</v>
      </c>
    </row>
    <row r="58" spans="1:27" ht="15.9" customHeight="1" x14ac:dyDescent="0.4">
      <c r="A58" s="348">
        <v>3</v>
      </c>
      <c r="B58" s="347">
        <v>45756</v>
      </c>
      <c r="C58" s="332" t="s">
        <v>313</v>
      </c>
      <c r="D58" s="401" t="s">
        <v>8512</v>
      </c>
      <c r="E58" s="333" t="s">
        <v>808</v>
      </c>
      <c r="F58" s="333" t="s">
        <v>793</v>
      </c>
      <c r="G58" s="332" t="s">
        <v>8515</v>
      </c>
      <c r="H58" s="333" t="s">
        <v>8508</v>
      </c>
      <c r="I58" s="333" t="s">
        <v>8508</v>
      </c>
      <c r="J58" s="333" t="s">
        <v>8516</v>
      </c>
      <c r="K58" s="333" t="s">
        <v>380</v>
      </c>
      <c r="L58" s="333" t="s">
        <v>380</v>
      </c>
      <c r="M58" s="333" t="s">
        <v>380</v>
      </c>
      <c r="N58" s="333" t="s">
        <v>380</v>
      </c>
      <c r="O58" s="333" t="s">
        <v>380</v>
      </c>
      <c r="P58" s="333" t="s">
        <v>380</v>
      </c>
      <c r="Q58" s="333" t="s">
        <v>380</v>
      </c>
      <c r="R58" s="333" t="s">
        <v>380</v>
      </c>
      <c r="S58" s="333" t="s">
        <v>380</v>
      </c>
      <c r="T58" s="333" t="s">
        <v>380</v>
      </c>
      <c r="U58" s="333" t="s">
        <v>380</v>
      </c>
      <c r="V58" s="333" t="s">
        <v>380</v>
      </c>
      <c r="W58" s="333" t="s">
        <v>380</v>
      </c>
      <c r="X58" s="333" t="s">
        <v>733</v>
      </c>
      <c r="Y58" s="333" t="s">
        <v>1615</v>
      </c>
      <c r="Z58" s="402" t="s">
        <v>8510</v>
      </c>
      <c r="AA58" s="332" t="s">
        <v>8511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3AB219D1932478B3AAC0B25B62782" ma:contentTypeVersion="13" ma:contentTypeDescription="Crear nuevo documento." ma:contentTypeScope="" ma:versionID="fe5bd971a1d41dbee6ec9af4a87da484">
  <xsd:schema xmlns:xsd="http://www.w3.org/2001/XMLSchema" xmlns:xs="http://www.w3.org/2001/XMLSchema" xmlns:p="http://schemas.microsoft.com/office/2006/metadata/properties" xmlns:ns3="276fa5cf-edfb-4370-91c1-63042689b027" xmlns:ns4="234eed69-a1c1-4368-bd1b-ebfe561d3534" targetNamespace="http://schemas.microsoft.com/office/2006/metadata/properties" ma:root="true" ma:fieldsID="26fc843b4d10e3d40b33909481104127" ns3:_="" ns4:_="">
    <xsd:import namespace="276fa5cf-edfb-4370-91c1-63042689b027"/>
    <xsd:import namespace="234eed69-a1c1-4368-bd1b-ebfe561d353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6fa5cf-edfb-4370-91c1-63042689b02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4eed69-a1c1-4368-bd1b-ebfe561d353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234eed69-a1c1-4368-bd1b-ebfe561d3534" xsi:nil="true"/>
  </documentManagement>
</p:properties>
</file>

<file path=customXml/itemProps1.xml><?xml version="1.0" encoding="utf-8"?>
<ds:datastoreItem xmlns:ds="http://schemas.openxmlformats.org/officeDocument/2006/customXml" ds:itemID="{C21D7931-5E32-4075-8053-EFEC3A43F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6fa5cf-edfb-4370-91c1-63042689b027"/>
    <ds:schemaRef ds:uri="234eed69-a1c1-4368-bd1b-ebfe561d35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4535F5C-AE0E-406F-9E6C-8F62C5A2812D}">
  <ds:schemaRefs>
    <ds:schemaRef ds:uri="http://schemas.microsoft.com/sharepoint/v3/contenttype/forms"/>
  </ds:schemaRefs>
</ds:datastoreItem>
</file>

<file path=customXml/itemProps3.xml><?xml version="1.0" encoding="utf-8"?>
<ds:datastoreItem xmlns:ds="http://schemas.openxmlformats.org/officeDocument/2006/customXml" ds:itemID="{496D84AA-347F-4788-9191-7F96D607CB9D}">
  <ds:schemaRefs>
    <ds:schemaRef ds:uri="http://schemas.microsoft.com/office/2006/metadata/properties"/>
    <ds:schemaRef ds:uri="http://schemas.microsoft.com/office/infopath/2007/PartnerControls"/>
    <ds:schemaRef ds:uri="234eed69-a1c1-4368-bd1b-ebfe561d3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DATOS AE</vt:lpstr>
      <vt:lpstr>CALCULOS AE</vt:lpstr>
      <vt:lpstr>INFORME DATOS AE</vt:lpstr>
      <vt:lpstr>CALCULOS EP</vt:lpstr>
      <vt:lpstr>DATOS EP</vt:lpstr>
      <vt:lpstr>INFORME DATOS EP</vt:lpstr>
      <vt:lpstr>INFORME ESPECIFICO AE Y EP</vt:lpstr>
      <vt:lpstr>ESPECIFICO AE Y EP</vt:lpstr>
      <vt:lpstr>Hoja2</vt:lpstr>
      <vt:lpstr>Hoja1</vt:lpstr>
    </vt:vector>
  </TitlesOfParts>
  <Manager/>
  <Company>Alcaldia Local de Tunjuelito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Samuel Stiwen Chaparro Popayan</dc:creator>
  <cp:keywords/>
  <dc:description/>
  <cp:lastModifiedBy>Samuel Stiwen Chaparro Popayán</cp:lastModifiedBy>
  <cp:revision/>
  <dcterms:created xsi:type="dcterms:W3CDTF">2023-08-18T21:45:54Z</dcterms:created>
  <dcterms:modified xsi:type="dcterms:W3CDTF">2025-05-14T17:48:41Z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0x0101003523AB219D1932478B3AAC0B25B62782</vt:lpwstr>
  </property>
</Properties>
</file>